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150" yWindow="570" windowWidth="28455" windowHeight="11955"/>
  </bookViews>
  <sheets>
    <sheet name="Rekapitulace stavby" sheetId="1" r:id="rId1"/>
    <sheet name="0601 - Bytový dům č.p.310..." sheetId="2" r:id="rId2"/>
    <sheet name="0603 - Bytový dům č.p.337..." sheetId="3" r:id="rId3"/>
    <sheet name="0611 - Elektroinstalace -..." sheetId="4" r:id="rId4"/>
    <sheet name="0613 - Fotovoltaická elek..." sheetId="5" r:id="rId5"/>
    <sheet name="0621 - BD č.p.3106 - Tope..." sheetId="6" r:id="rId6"/>
    <sheet name="0622 - BD č.p.3106 - MaR ..." sheetId="7" r:id="rId7"/>
    <sheet name="0623 - BD č.p.3106 - Tope..." sheetId="8" r:id="rId8"/>
    <sheet name="0624 - BD č.p.3106 - MaR ..." sheetId="9" r:id="rId9"/>
    <sheet name="0625 - BD č.p.3106 - Tope..." sheetId="10" r:id="rId10"/>
    <sheet name="0626 - BD č.p.3106 - MaR ..." sheetId="11" r:id="rId11"/>
    <sheet name="0631 - BD č.p.3373 - Tope..." sheetId="12" r:id="rId12"/>
    <sheet name="0632 - BD č.p.3373 - MaR ..." sheetId="13" r:id="rId13"/>
    <sheet name="0633 - BD č.p.3373 - Tope..." sheetId="14" r:id="rId14"/>
    <sheet name="0634 - BD č.p.3373 - MaR ..." sheetId="15" r:id="rId15"/>
    <sheet name="0635 - BD č.p.3373 - Tope..." sheetId="16" r:id="rId16"/>
    <sheet name="0636 - BD č.p.3373 - MaR ..." sheetId="17" r:id="rId17"/>
    <sheet name="0637 - BD č.p.3373 - Tope..." sheetId="18" r:id="rId18"/>
    <sheet name="0638 - BD č.p.3373 - MaR ..." sheetId="19" r:id="rId19"/>
  </sheets>
  <definedNames>
    <definedName name="_xlnm._FilterDatabase" localSheetId="1" hidden="1">'0601 - Bytový dům č.p.310...'!$C$135:$K$1681</definedName>
    <definedName name="_xlnm._FilterDatabase" localSheetId="2" hidden="1">'0603 - Bytový dům č.p.337...'!$C$137:$K$3011</definedName>
    <definedName name="_xlnm._FilterDatabase" localSheetId="3" hidden="1">'0611 - Elektroinstalace -...'!$C$123:$K$200</definedName>
    <definedName name="_xlnm._FilterDatabase" localSheetId="4" hidden="1">'0613 - Fotovoltaická elek...'!$C$117:$K$137</definedName>
    <definedName name="_xlnm._FilterDatabase" localSheetId="5" hidden="1">'0621 - BD č.p.3106 - Tope...'!$C$119:$K$156</definedName>
    <definedName name="_xlnm._FilterDatabase" localSheetId="6" hidden="1">'0622 - BD č.p.3106 - MaR ...'!$C$116:$K$133</definedName>
    <definedName name="_xlnm._FilterDatabase" localSheetId="7" hidden="1">'0623 - BD č.p.3106 - Tope...'!$C$119:$K$156</definedName>
    <definedName name="_xlnm._FilterDatabase" localSheetId="8" hidden="1">'0624 - BD č.p.3106 - MaR ...'!$C$116:$K$133</definedName>
    <definedName name="_xlnm._FilterDatabase" localSheetId="9" hidden="1">'0625 - BD č.p.3106 - Tope...'!$C$119:$K$156</definedName>
    <definedName name="_xlnm._FilterDatabase" localSheetId="10" hidden="1">'0626 - BD č.p.3106 - MaR ...'!$C$116:$K$133</definedName>
    <definedName name="_xlnm._FilterDatabase" localSheetId="11" hidden="1">'0631 - BD č.p.3373 - Tope...'!$C$119:$K$156</definedName>
    <definedName name="_xlnm._FilterDatabase" localSheetId="12" hidden="1">'0632 - BD č.p.3373 - MaR ...'!$C$116:$K$133</definedName>
    <definedName name="_xlnm._FilterDatabase" localSheetId="13" hidden="1">'0633 - BD č.p.3373 - Tope...'!$C$119:$K$156</definedName>
    <definedName name="_xlnm._FilterDatabase" localSheetId="14" hidden="1">'0634 - BD č.p.3373 - MaR ...'!$C$116:$K$133</definedName>
    <definedName name="_xlnm._FilterDatabase" localSheetId="15" hidden="1">'0635 - BD č.p.3373 - Tope...'!$C$119:$K$156</definedName>
    <definedName name="_xlnm._FilterDatabase" localSheetId="16" hidden="1">'0636 - BD č.p.3373 - MaR ...'!$C$116:$K$133</definedName>
    <definedName name="_xlnm._FilterDatabase" localSheetId="17" hidden="1">'0637 - BD č.p.3373 - Tope...'!$C$119:$K$156</definedName>
    <definedName name="_xlnm._FilterDatabase" localSheetId="18" hidden="1">'0638 - BD č.p.3373 - MaR ...'!$C$116:$K$133</definedName>
    <definedName name="_xlnm.Print_Titles" localSheetId="1">'0601 - Bytový dům č.p.310...'!$135:$135</definedName>
    <definedName name="_xlnm.Print_Titles" localSheetId="2">'0603 - Bytový dům č.p.337...'!$137:$137</definedName>
    <definedName name="_xlnm.Print_Titles" localSheetId="3">'0611 - Elektroinstalace -...'!$123:$123</definedName>
    <definedName name="_xlnm.Print_Titles" localSheetId="4">'0613 - Fotovoltaická elek...'!$117:$117</definedName>
    <definedName name="_xlnm.Print_Titles" localSheetId="5">'0621 - BD č.p.3106 - Tope...'!$119:$119</definedName>
    <definedName name="_xlnm.Print_Titles" localSheetId="6">'0622 - BD č.p.3106 - MaR ...'!$116:$116</definedName>
    <definedName name="_xlnm.Print_Titles" localSheetId="7">'0623 - BD č.p.3106 - Tope...'!$119:$119</definedName>
    <definedName name="_xlnm.Print_Titles" localSheetId="8">'0624 - BD č.p.3106 - MaR ...'!$116:$116</definedName>
    <definedName name="_xlnm.Print_Titles" localSheetId="9">'0625 - BD č.p.3106 - Tope...'!$119:$119</definedName>
    <definedName name="_xlnm.Print_Titles" localSheetId="10">'0626 - BD č.p.3106 - MaR ...'!$116:$116</definedName>
    <definedName name="_xlnm.Print_Titles" localSheetId="11">'0631 - BD č.p.3373 - Tope...'!$119:$119</definedName>
    <definedName name="_xlnm.Print_Titles" localSheetId="12">'0632 - BD č.p.3373 - MaR ...'!$116:$116</definedName>
    <definedName name="_xlnm.Print_Titles" localSheetId="13">'0633 - BD č.p.3373 - Tope...'!$119:$119</definedName>
    <definedName name="_xlnm.Print_Titles" localSheetId="14">'0634 - BD č.p.3373 - MaR ...'!$116:$116</definedName>
    <definedName name="_xlnm.Print_Titles" localSheetId="15">'0635 - BD č.p.3373 - Tope...'!$119:$119</definedName>
    <definedName name="_xlnm.Print_Titles" localSheetId="16">'0636 - BD č.p.3373 - MaR ...'!$116:$116</definedName>
    <definedName name="_xlnm.Print_Titles" localSheetId="17">'0637 - BD č.p.3373 - Tope...'!$119:$119</definedName>
    <definedName name="_xlnm.Print_Titles" localSheetId="18">'0638 - BD č.p.3373 - MaR ...'!$116:$116</definedName>
    <definedName name="_xlnm.Print_Titles" localSheetId="0">'Rekapitulace stavby'!$92:$92</definedName>
    <definedName name="_xlnm.Print_Area" localSheetId="1">'0601 - Bytový dům č.p.310...'!$C$4:$J$39,'0601 - Bytový dům č.p.310...'!$C$50:$J$76,'0601 - Bytový dům č.p.310...'!$C$82:$J$117,'0601 - Bytový dům č.p.310...'!$C$123:$K$1681</definedName>
    <definedName name="_xlnm.Print_Area" localSheetId="2">'0603 - Bytový dům č.p.337...'!$C$4:$J$39,'0603 - Bytový dům č.p.337...'!$C$50:$J$76,'0603 - Bytový dům č.p.337...'!$C$82:$J$119,'0603 - Bytový dům č.p.337...'!$C$125:$K$3011</definedName>
    <definedName name="_xlnm.Print_Area" localSheetId="3">'0611 - Elektroinstalace -...'!$C$4:$J$39,'0611 - Elektroinstalace -...'!$C$50:$J$76,'0611 - Elektroinstalace -...'!$C$82:$J$105,'0611 - Elektroinstalace -...'!$C$111:$K$200</definedName>
    <definedName name="_xlnm.Print_Area" localSheetId="4">'0613 - Fotovoltaická elek...'!$C$4:$J$39,'0613 - Fotovoltaická elek...'!$C$50:$J$76,'0613 - Fotovoltaická elek...'!$C$82:$J$99,'0613 - Fotovoltaická elek...'!$C$105:$K$137</definedName>
    <definedName name="_xlnm.Print_Area" localSheetId="5">'0621 - BD č.p.3106 - Tope...'!$C$4:$J$39,'0621 - BD č.p.3106 - Tope...'!$C$50:$J$76,'0621 - BD č.p.3106 - Tope...'!$C$82:$J$101,'0621 - BD č.p.3106 - Tope...'!$C$107:$K$156</definedName>
    <definedName name="_xlnm.Print_Area" localSheetId="6">'0622 - BD č.p.3106 - MaR ...'!$C$4:$J$39,'0622 - BD č.p.3106 - MaR ...'!$C$50:$J$76,'0622 - BD č.p.3106 - MaR ...'!$C$82:$J$98,'0622 - BD č.p.3106 - MaR ...'!$C$104:$K$133</definedName>
    <definedName name="_xlnm.Print_Area" localSheetId="7">'0623 - BD č.p.3106 - Tope...'!$C$4:$J$39,'0623 - BD č.p.3106 - Tope...'!$C$50:$J$76,'0623 - BD č.p.3106 - Tope...'!$C$82:$J$101,'0623 - BD č.p.3106 - Tope...'!$C$107:$K$156</definedName>
    <definedName name="_xlnm.Print_Area" localSheetId="8">'0624 - BD č.p.3106 - MaR ...'!$C$4:$J$39,'0624 - BD č.p.3106 - MaR ...'!$C$50:$J$76,'0624 - BD č.p.3106 - MaR ...'!$C$82:$J$98,'0624 - BD č.p.3106 - MaR ...'!$C$104:$K$133</definedName>
    <definedName name="_xlnm.Print_Area" localSheetId="9">'0625 - BD č.p.3106 - Tope...'!$C$4:$J$39,'0625 - BD č.p.3106 - Tope...'!$C$50:$J$76,'0625 - BD č.p.3106 - Tope...'!$C$82:$J$101,'0625 - BD č.p.3106 - Tope...'!$C$107:$K$156</definedName>
    <definedName name="_xlnm.Print_Area" localSheetId="10">'0626 - BD č.p.3106 - MaR ...'!$C$4:$J$39,'0626 - BD č.p.3106 - MaR ...'!$C$50:$J$76,'0626 - BD č.p.3106 - MaR ...'!$C$82:$J$98,'0626 - BD č.p.3106 - MaR ...'!$C$104:$K$133</definedName>
    <definedName name="_xlnm.Print_Area" localSheetId="11">'0631 - BD č.p.3373 - Tope...'!$C$4:$J$39,'0631 - BD č.p.3373 - Tope...'!$C$50:$J$76,'0631 - BD č.p.3373 - Tope...'!$C$82:$J$101,'0631 - BD č.p.3373 - Tope...'!$C$107:$K$156</definedName>
    <definedName name="_xlnm.Print_Area" localSheetId="12">'0632 - BD č.p.3373 - MaR ...'!$C$4:$J$39,'0632 - BD č.p.3373 - MaR ...'!$C$50:$J$76,'0632 - BD č.p.3373 - MaR ...'!$C$82:$J$98,'0632 - BD č.p.3373 - MaR ...'!$C$104:$K$133</definedName>
    <definedName name="_xlnm.Print_Area" localSheetId="13">'0633 - BD č.p.3373 - Tope...'!$C$4:$J$39,'0633 - BD č.p.3373 - Tope...'!$C$50:$J$76,'0633 - BD č.p.3373 - Tope...'!$C$82:$J$101,'0633 - BD č.p.3373 - Tope...'!$C$107:$K$156</definedName>
    <definedName name="_xlnm.Print_Area" localSheetId="14">'0634 - BD č.p.3373 - MaR ...'!$C$4:$J$39,'0634 - BD č.p.3373 - MaR ...'!$C$50:$J$76,'0634 - BD č.p.3373 - MaR ...'!$C$82:$J$98,'0634 - BD č.p.3373 - MaR ...'!$C$104:$K$133</definedName>
    <definedName name="_xlnm.Print_Area" localSheetId="15">'0635 - BD č.p.3373 - Tope...'!$C$4:$J$39,'0635 - BD č.p.3373 - Tope...'!$C$50:$J$76,'0635 - BD č.p.3373 - Tope...'!$C$82:$J$101,'0635 - BD č.p.3373 - Tope...'!$C$107:$K$156</definedName>
    <definedName name="_xlnm.Print_Area" localSheetId="16">'0636 - BD č.p.3373 - MaR ...'!$C$4:$J$39,'0636 - BD č.p.3373 - MaR ...'!$C$50:$J$76,'0636 - BD č.p.3373 - MaR ...'!$C$82:$J$98,'0636 - BD č.p.3373 - MaR ...'!$C$104:$K$133</definedName>
    <definedName name="_xlnm.Print_Area" localSheetId="17">'0637 - BD č.p.3373 - Tope...'!$C$4:$J$39,'0637 - BD č.p.3373 - Tope...'!$C$50:$J$76,'0637 - BD č.p.3373 - Tope...'!$C$82:$J$101,'0637 - BD č.p.3373 - Tope...'!$C$107:$K$156</definedName>
    <definedName name="_xlnm.Print_Area" localSheetId="18">'0638 - BD č.p.3373 - MaR ...'!$C$4:$J$39,'0638 - BD č.p.3373 - MaR ...'!$C$50:$J$76,'0638 - BD č.p.3373 - MaR ...'!$C$82:$J$98,'0638 - BD č.p.3373 - MaR ...'!$C$104:$K$133</definedName>
    <definedName name="_xlnm.Print_Area" localSheetId="0">'Rekapitulace stavby'!$D$4:$AO$76,'Rekapitulace stavby'!$C$82:$AQ$113</definedName>
  </definedNames>
  <calcPr calcId="125725"/>
</workbook>
</file>

<file path=xl/calcChain.xml><?xml version="1.0" encoding="utf-8"?>
<calcChain xmlns="http://schemas.openxmlformats.org/spreadsheetml/2006/main">
  <c r="J37" i="19"/>
  <c r="J36"/>
  <c r="AY112" i="1" s="1"/>
  <c r="J35" i="19"/>
  <c r="AX112" i="1" s="1"/>
  <c r="BI133" i="19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F111"/>
  <c r="E109"/>
  <c r="F89"/>
  <c r="E87"/>
  <c r="J24"/>
  <c r="E24"/>
  <c r="J92" s="1"/>
  <c r="J23"/>
  <c r="J21"/>
  <c r="E21"/>
  <c r="J113"/>
  <c r="J20"/>
  <c r="J18"/>
  <c r="E18"/>
  <c r="F114" s="1"/>
  <c r="J17"/>
  <c r="J15"/>
  <c r="E15"/>
  <c r="F91"/>
  <c r="J14"/>
  <c r="J12"/>
  <c r="J89" s="1"/>
  <c r="E7"/>
  <c r="E107"/>
  <c r="J37" i="18"/>
  <c r="J36"/>
  <c r="AY111" i="1"/>
  <c r="J35" i="18"/>
  <c r="AX111" i="1" s="1"/>
  <c r="BI156" i="18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F114"/>
  <c r="E112"/>
  <c r="F89"/>
  <c r="E87"/>
  <c r="J24"/>
  <c r="E24"/>
  <c r="J117" s="1"/>
  <c r="J23"/>
  <c r="J21"/>
  <c r="E21"/>
  <c r="J116"/>
  <c r="J20"/>
  <c r="J18"/>
  <c r="E18"/>
  <c r="F117" s="1"/>
  <c r="J17"/>
  <c r="J15"/>
  <c r="E15"/>
  <c r="F91"/>
  <c r="J14"/>
  <c r="J12"/>
  <c r="J89"/>
  <c r="E7"/>
  <c r="E85" s="1"/>
  <c r="J37" i="17"/>
  <c r="J36"/>
  <c r="AY110" i="1"/>
  <c r="J35" i="17"/>
  <c r="AX110" i="1" s="1"/>
  <c r="BI133" i="17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F111"/>
  <c r="E109"/>
  <c r="F89"/>
  <c r="E87"/>
  <c r="J24"/>
  <c r="E24"/>
  <c r="J114" s="1"/>
  <c r="J23"/>
  <c r="J21"/>
  <c r="E21"/>
  <c r="J91" s="1"/>
  <c r="J20"/>
  <c r="J18"/>
  <c r="E18"/>
  <c r="F114" s="1"/>
  <c r="J17"/>
  <c r="J15"/>
  <c r="E15"/>
  <c r="F113" s="1"/>
  <c r="J14"/>
  <c r="J12"/>
  <c r="J89"/>
  <c r="E7"/>
  <c r="E107"/>
  <c r="J37" i="16"/>
  <c r="J36"/>
  <c r="AY109" i="1" s="1"/>
  <c r="J35" i="16"/>
  <c r="AX109" i="1"/>
  <c r="BI156" i="1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F114"/>
  <c r="E112"/>
  <c r="F89"/>
  <c r="E87"/>
  <c r="J24"/>
  <c r="E24"/>
  <c r="J117" s="1"/>
  <c r="J23"/>
  <c r="J21"/>
  <c r="E21"/>
  <c r="J116"/>
  <c r="J20"/>
  <c r="J18"/>
  <c r="E18"/>
  <c r="F92" s="1"/>
  <c r="J17"/>
  <c r="J15"/>
  <c r="E15"/>
  <c r="F91"/>
  <c r="J14"/>
  <c r="J12"/>
  <c r="J114" s="1"/>
  <c r="E7"/>
  <c r="E85"/>
  <c r="J37" i="15"/>
  <c r="J36"/>
  <c r="AY108" i="1"/>
  <c r="J35" i="15"/>
  <c r="AX108" i="1" s="1"/>
  <c r="BI133" i="15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F111"/>
  <c r="E109"/>
  <c r="F89"/>
  <c r="E87"/>
  <c r="J24"/>
  <c r="E24"/>
  <c r="J114" s="1"/>
  <c r="J23"/>
  <c r="J21"/>
  <c r="E21"/>
  <c r="J113"/>
  <c r="J20"/>
  <c r="J18"/>
  <c r="E18"/>
  <c r="F92" s="1"/>
  <c r="J17"/>
  <c r="J15"/>
  <c r="E15"/>
  <c r="F113"/>
  <c r="J14"/>
  <c r="J12"/>
  <c r="J89" s="1"/>
  <c r="E7"/>
  <c r="E85" s="1"/>
  <c r="J37" i="14"/>
  <c r="J36"/>
  <c r="AY107" i="1"/>
  <c r="J35" i="14"/>
  <c r="AX107" i="1"/>
  <c r="BI156" i="14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F114"/>
  <c r="E112"/>
  <c r="F89"/>
  <c r="E87"/>
  <c r="J24"/>
  <c r="E24"/>
  <c r="J117" s="1"/>
  <c r="J23"/>
  <c r="J21"/>
  <c r="E21"/>
  <c r="J116" s="1"/>
  <c r="J20"/>
  <c r="J18"/>
  <c r="E18"/>
  <c r="F117" s="1"/>
  <c r="J17"/>
  <c r="J15"/>
  <c r="E15"/>
  <c r="F91" s="1"/>
  <c r="J14"/>
  <c r="J12"/>
  <c r="J89"/>
  <c r="E7"/>
  <c r="E85"/>
  <c r="J37" i="13"/>
  <c r="J36"/>
  <c r="AY106" i="1" s="1"/>
  <c r="J35" i="13"/>
  <c r="AX106" i="1"/>
  <c r="BI133" i="1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F111"/>
  <c r="E109"/>
  <c r="F89"/>
  <c r="E87"/>
  <c r="J24"/>
  <c r="E24"/>
  <c r="J114"/>
  <c r="J23"/>
  <c r="J21"/>
  <c r="E21"/>
  <c r="J113" s="1"/>
  <c r="J20"/>
  <c r="J18"/>
  <c r="E18"/>
  <c r="F114"/>
  <c r="J17"/>
  <c r="J15"/>
  <c r="E15"/>
  <c r="F113" s="1"/>
  <c r="J14"/>
  <c r="J12"/>
  <c r="J111" s="1"/>
  <c r="E7"/>
  <c r="E85"/>
  <c r="J37" i="12"/>
  <c r="J36"/>
  <c r="AY105" i="1" s="1"/>
  <c r="J35" i="12"/>
  <c r="AX105" i="1" s="1"/>
  <c r="BI156" i="12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F114"/>
  <c r="E112"/>
  <c r="F89"/>
  <c r="E87"/>
  <c r="J24"/>
  <c r="E24"/>
  <c r="J117" s="1"/>
  <c r="J23"/>
  <c r="J21"/>
  <c r="E21"/>
  <c r="J91"/>
  <c r="J20"/>
  <c r="J18"/>
  <c r="E18"/>
  <c r="F117" s="1"/>
  <c r="J17"/>
  <c r="J15"/>
  <c r="E15"/>
  <c r="F116"/>
  <c r="J14"/>
  <c r="J12"/>
  <c r="J114" s="1"/>
  <c r="E7"/>
  <c r="E110" s="1"/>
  <c r="J37" i="11"/>
  <c r="J36"/>
  <c r="AY104" i="1"/>
  <c r="J35" i="11"/>
  <c r="AX104" i="1"/>
  <c r="BI133" i="11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F111"/>
  <c r="E109"/>
  <c r="F89"/>
  <c r="E87"/>
  <c r="J24"/>
  <c r="E24"/>
  <c r="J114"/>
  <c r="J23"/>
  <c r="J21"/>
  <c r="E21"/>
  <c r="J113" s="1"/>
  <c r="J20"/>
  <c r="J18"/>
  <c r="E18"/>
  <c r="F92"/>
  <c r="J17"/>
  <c r="J15"/>
  <c r="E15"/>
  <c r="F113" s="1"/>
  <c r="J14"/>
  <c r="J12"/>
  <c r="J111" s="1"/>
  <c r="E7"/>
  <c r="E85" s="1"/>
  <c r="J37" i="10"/>
  <c r="J36"/>
  <c r="AY103" i="1" s="1"/>
  <c r="J35" i="10"/>
  <c r="AX103" i="1"/>
  <c r="BI156" i="10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F114"/>
  <c r="E112"/>
  <c r="F89"/>
  <c r="E87"/>
  <c r="J24"/>
  <c r="E24"/>
  <c r="J117"/>
  <c r="J23"/>
  <c r="J21"/>
  <c r="E21"/>
  <c r="J116" s="1"/>
  <c r="J20"/>
  <c r="J18"/>
  <c r="E18"/>
  <c r="F92"/>
  <c r="J17"/>
  <c r="J15"/>
  <c r="E15"/>
  <c r="F116" s="1"/>
  <c r="J14"/>
  <c r="J12"/>
  <c r="J89" s="1"/>
  <c r="E7"/>
  <c r="E85" s="1"/>
  <c r="J37" i="9"/>
  <c r="J36"/>
  <c r="AY102" i="1" s="1"/>
  <c r="J35" i="9"/>
  <c r="AX102" i="1" s="1"/>
  <c r="BI133" i="9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F111"/>
  <c r="E109"/>
  <c r="F89"/>
  <c r="E87"/>
  <c r="J24"/>
  <c r="E24"/>
  <c r="J92" s="1"/>
  <c r="J23"/>
  <c r="J21"/>
  <c r="E21"/>
  <c r="J113" s="1"/>
  <c r="J20"/>
  <c r="J18"/>
  <c r="E18"/>
  <c r="F114" s="1"/>
  <c r="J17"/>
  <c r="J15"/>
  <c r="E15"/>
  <c r="F91" s="1"/>
  <c r="J14"/>
  <c r="J12"/>
  <c r="J111" s="1"/>
  <c r="E7"/>
  <c r="E85" s="1"/>
  <c r="J37" i="8"/>
  <c r="J36"/>
  <c r="AY101" i="1" s="1"/>
  <c r="J35" i="8"/>
  <c r="AX101" i="1" s="1"/>
  <c r="BI156" i="8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F114"/>
  <c r="E112"/>
  <c r="F89"/>
  <c r="E87"/>
  <c r="J24"/>
  <c r="E24"/>
  <c r="J92"/>
  <c r="J23"/>
  <c r="J21"/>
  <c r="E21"/>
  <c r="J116" s="1"/>
  <c r="J20"/>
  <c r="J18"/>
  <c r="E18"/>
  <c r="F117"/>
  <c r="J17"/>
  <c r="J15"/>
  <c r="E15"/>
  <c r="F91" s="1"/>
  <c r="J14"/>
  <c r="J12"/>
  <c r="J114" s="1"/>
  <c r="E7"/>
  <c r="E85" s="1"/>
  <c r="J37" i="7"/>
  <c r="J36"/>
  <c r="AY100" i="1" s="1"/>
  <c r="J35" i="7"/>
  <c r="AX100" i="1"/>
  <c r="BI133" i="7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F111"/>
  <c r="E109"/>
  <c r="F89"/>
  <c r="E87"/>
  <c r="J24"/>
  <c r="E24"/>
  <c r="J114"/>
  <c r="J23"/>
  <c r="J21"/>
  <c r="E21"/>
  <c r="J113" s="1"/>
  <c r="J20"/>
  <c r="J18"/>
  <c r="E18"/>
  <c r="F92"/>
  <c r="J17"/>
  <c r="J15"/>
  <c r="E15"/>
  <c r="F113" s="1"/>
  <c r="J14"/>
  <c r="J12"/>
  <c r="J89"/>
  <c r="E7"/>
  <c r="E85" s="1"/>
  <c r="J37" i="6"/>
  <c r="J36"/>
  <c r="AY99" i="1" s="1"/>
  <c r="J35" i="6"/>
  <c r="AX99" i="1" s="1"/>
  <c r="BI156" i="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F114"/>
  <c r="E112"/>
  <c r="F89"/>
  <c r="E87"/>
  <c r="J24"/>
  <c r="E24"/>
  <c r="J117" s="1"/>
  <c r="J23"/>
  <c r="J21"/>
  <c r="E21"/>
  <c r="J116" s="1"/>
  <c r="J20"/>
  <c r="J18"/>
  <c r="E18"/>
  <c r="F92" s="1"/>
  <c r="J17"/>
  <c r="J15"/>
  <c r="E15"/>
  <c r="F116" s="1"/>
  <c r="J14"/>
  <c r="J12"/>
  <c r="J114" s="1"/>
  <c r="E7"/>
  <c r="E85" s="1"/>
  <c r="BK120" i="5"/>
  <c r="BK119" s="1"/>
  <c r="BK118" s="1"/>
  <c r="J37"/>
  <c r="J36"/>
  <c r="AY98" i="1" s="1"/>
  <c r="J35" i="5"/>
  <c r="AX98" i="1" s="1"/>
  <c r="BI121" i="5"/>
  <c r="BH121"/>
  <c r="BG121"/>
  <c r="BE121"/>
  <c r="J33" s="1"/>
  <c r="T121"/>
  <c r="T120" s="1"/>
  <c r="T119" s="1"/>
  <c r="T118" s="1"/>
  <c r="R121"/>
  <c r="R120" s="1"/>
  <c r="P121"/>
  <c r="P120" s="1"/>
  <c r="P119" s="1"/>
  <c r="P118" s="1"/>
  <c r="AU98" i="1" s="1"/>
  <c r="J115" i="5"/>
  <c r="J114"/>
  <c r="F112"/>
  <c r="E110"/>
  <c r="J92"/>
  <c r="J91"/>
  <c r="F89"/>
  <c r="E87"/>
  <c r="J18"/>
  <c r="E18"/>
  <c r="F115" s="1"/>
  <c r="J17"/>
  <c r="J15"/>
  <c r="E15"/>
  <c r="F91" s="1"/>
  <c r="J14"/>
  <c r="J12"/>
  <c r="J112"/>
  <c r="E7"/>
  <c r="E108" s="1"/>
  <c r="J37" i="4"/>
  <c r="J36"/>
  <c r="AY97" i="1" s="1"/>
  <c r="J35" i="4"/>
  <c r="AX97" i="1" s="1"/>
  <c r="BI199" i="4"/>
  <c r="BH199"/>
  <c r="BG199"/>
  <c r="BE199"/>
  <c r="T199"/>
  <c r="T198" s="1"/>
  <c r="R199"/>
  <c r="R198" s="1"/>
  <c r="P199"/>
  <c r="P198" s="1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0"/>
  <c r="BH170"/>
  <c r="BG170"/>
  <c r="BE170"/>
  <c r="T170"/>
  <c r="R170"/>
  <c r="P170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R142"/>
  <c r="P142"/>
  <c r="BI141"/>
  <c r="BH141"/>
  <c r="BG141"/>
  <c r="BE141"/>
  <c r="T141"/>
  <c r="R141"/>
  <c r="P141"/>
  <c r="BI138"/>
  <c r="BH138"/>
  <c r="BG138"/>
  <c r="BE138"/>
  <c r="T138"/>
  <c r="R138"/>
  <c r="P138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8"/>
  <c r="BH128"/>
  <c r="BG128"/>
  <c r="BE128"/>
  <c r="T128"/>
  <c r="R128"/>
  <c r="P128"/>
  <c r="BI127"/>
  <c r="BH127"/>
  <c r="BG127"/>
  <c r="BE127"/>
  <c r="T127"/>
  <c r="R127"/>
  <c r="P127"/>
  <c r="J121"/>
  <c r="J120"/>
  <c r="F118"/>
  <c r="E116"/>
  <c r="J92"/>
  <c r="J91"/>
  <c r="F89"/>
  <c r="E87"/>
  <c r="J18"/>
  <c r="E18"/>
  <c r="F121" s="1"/>
  <c r="J17"/>
  <c r="J15"/>
  <c r="E15"/>
  <c r="F91"/>
  <c r="J14"/>
  <c r="J12"/>
  <c r="J118"/>
  <c r="E7"/>
  <c r="E114" s="1"/>
  <c r="J37" i="3"/>
  <c r="J36"/>
  <c r="AY96" i="1"/>
  <c r="J35" i="3"/>
  <c r="AX96" i="1"/>
  <c r="BI3011" i="3"/>
  <c r="BH3011"/>
  <c r="BG3011"/>
  <c r="BE3011"/>
  <c r="T3011"/>
  <c r="R3011"/>
  <c r="P3011"/>
  <c r="BI3001"/>
  <c r="BH3001"/>
  <c r="BG3001"/>
  <c r="BE3001"/>
  <c r="T3001"/>
  <c r="R3001"/>
  <c r="P3001"/>
  <c r="BI2997"/>
  <c r="BH2997"/>
  <c r="BG2997"/>
  <c r="BE2997"/>
  <c r="T2997"/>
  <c r="R2997"/>
  <c r="P2997"/>
  <c r="BI2983"/>
  <c r="BH2983"/>
  <c r="BG2983"/>
  <c r="BE2983"/>
  <c r="T2983"/>
  <c r="R2983"/>
  <c r="P2983"/>
  <c r="BI2972"/>
  <c r="BH2972"/>
  <c r="BG2972"/>
  <c r="BE2972"/>
  <c r="T2972"/>
  <c r="R2972"/>
  <c r="P2972"/>
  <c r="BI2966"/>
  <c r="BH2966"/>
  <c r="BG2966"/>
  <c r="BE2966"/>
  <c r="T2966"/>
  <c r="R2966"/>
  <c r="P2966"/>
  <c r="BI2963"/>
  <c r="BH2963"/>
  <c r="BG2963"/>
  <c r="BE2963"/>
  <c r="T2963"/>
  <c r="R2963"/>
  <c r="P2963"/>
  <c r="BI2960"/>
  <c r="BH2960"/>
  <c r="BG2960"/>
  <c r="BE2960"/>
  <c r="T2960"/>
  <c r="R2960"/>
  <c r="P2960"/>
  <c r="BI2958"/>
  <c r="BH2958"/>
  <c r="BG2958"/>
  <c r="BE2958"/>
  <c r="T2958"/>
  <c r="R2958"/>
  <c r="P2958"/>
  <c r="BI2950"/>
  <c r="BH2950"/>
  <c r="BG2950"/>
  <c r="BE2950"/>
  <c r="T2950"/>
  <c r="R2950"/>
  <c r="P2950"/>
  <c r="BI2942"/>
  <c r="BH2942"/>
  <c r="BG2942"/>
  <c r="BE2942"/>
  <c r="T2942"/>
  <c r="R2942"/>
  <c r="P2942"/>
  <c r="BI2940"/>
  <c r="BH2940"/>
  <c r="BG2940"/>
  <c r="BE2940"/>
  <c r="T2940"/>
  <c r="R2940"/>
  <c r="P2940"/>
  <c r="BI2932"/>
  <c r="BH2932"/>
  <c r="BG2932"/>
  <c r="BE2932"/>
  <c r="T2932"/>
  <c r="R2932"/>
  <c r="P2932"/>
  <c r="BI2928"/>
  <c r="BH2928"/>
  <c r="BG2928"/>
  <c r="BE2928"/>
  <c r="T2928"/>
  <c r="R2928"/>
  <c r="P2928"/>
  <c r="BI2919"/>
  <c r="BH2919"/>
  <c r="BG2919"/>
  <c r="BE2919"/>
  <c r="T2919"/>
  <c r="R2919"/>
  <c r="P2919"/>
  <c r="BI2917"/>
  <c r="BH2917"/>
  <c r="BG2917"/>
  <c r="BE2917"/>
  <c r="T2917"/>
  <c r="R2917"/>
  <c r="P2917"/>
  <c r="BI2908"/>
  <c r="BH2908"/>
  <c r="BG2908"/>
  <c r="BE2908"/>
  <c r="T2908"/>
  <c r="R2908"/>
  <c r="P2908"/>
  <c r="BI2901"/>
  <c r="BH2901"/>
  <c r="BG2901"/>
  <c r="BE2901"/>
  <c r="T2901"/>
  <c r="R2901"/>
  <c r="P2901"/>
  <c r="BI2894"/>
  <c r="BH2894"/>
  <c r="BG2894"/>
  <c r="BE2894"/>
  <c r="T2894"/>
  <c r="R2894"/>
  <c r="P2894"/>
  <c r="BI2891"/>
  <c r="BH2891"/>
  <c r="BG2891"/>
  <c r="BE2891"/>
  <c r="T2891"/>
  <c r="R2891"/>
  <c r="P2891"/>
  <c r="BI2889"/>
  <c r="BH2889"/>
  <c r="BG2889"/>
  <c r="BE2889"/>
  <c r="T2889"/>
  <c r="R2889"/>
  <c r="P2889"/>
  <c r="BI2882"/>
  <c r="BH2882"/>
  <c r="BG2882"/>
  <c r="BE2882"/>
  <c r="T2882"/>
  <c r="R2882"/>
  <c r="P2882"/>
  <c r="BI2873"/>
  <c r="BH2873"/>
  <c r="BG2873"/>
  <c r="BE2873"/>
  <c r="T2873"/>
  <c r="R2873"/>
  <c r="P2873"/>
  <c r="BI2871"/>
  <c r="BH2871"/>
  <c r="BG2871"/>
  <c r="BE2871"/>
  <c r="T2871"/>
  <c r="R2871"/>
  <c r="P2871"/>
  <c r="BI2868"/>
  <c r="BH2868"/>
  <c r="BG2868"/>
  <c r="BE2868"/>
  <c r="T2868"/>
  <c r="R2868"/>
  <c r="P2868"/>
  <c r="BI2865"/>
  <c r="BH2865"/>
  <c r="BG2865"/>
  <c r="BE2865"/>
  <c r="T2865"/>
  <c r="R2865"/>
  <c r="P2865"/>
  <c r="BI2862"/>
  <c r="BH2862"/>
  <c r="BG2862"/>
  <c r="BE2862"/>
  <c r="T2862"/>
  <c r="R2862"/>
  <c r="P2862"/>
  <c r="BI2859"/>
  <c r="BH2859"/>
  <c r="BG2859"/>
  <c r="BE2859"/>
  <c r="T2859"/>
  <c r="R2859"/>
  <c r="P2859"/>
  <c r="BI2855"/>
  <c r="BH2855"/>
  <c r="BG2855"/>
  <c r="BE2855"/>
  <c r="T2855"/>
  <c r="R2855"/>
  <c r="P2855"/>
  <c r="BI2851"/>
  <c r="BH2851"/>
  <c r="BG2851"/>
  <c r="BE2851"/>
  <c r="T2851"/>
  <c r="R2851"/>
  <c r="P2851"/>
  <c r="BI2846"/>
  <c r="BH2846"/>
  <c r="BG2846"/>
  <c r="BE2846"/>
  <c r="T2846"/>
  <c r="R2846"/>
  <c r="P2846"/>
  <c r="BI2843"/>
  <c r="BH2843"/>
  <c r="BG2843"/>
  <c r="BE2843"/>
  <c r="T2843"/>
  <c r="R2843"/>
  <c r="P2843"/>
  <c r="BI2840"/>
  <c r="BH2840"/>
  <c r="BG2840"/>
  <c r="BE2840"/>
  <c r="T2840"/>
  <c r="R2840"/>
  <c r="P2840"/>
  <c r="BI2837"/>
  <c r="BH2837"/>
  <c r="BG2837"/>
  <c r="BE2837"/>
  <c r="T2837"/>
  <c r="R2837"/>
  <c r="P2837"/>
  <c r="BI2834"/>
  <c r="BH2834"/>
  <c r="BG2834"/>
  <c r="BE2834"/>
  <c r="T2834"/>
  <c r="R2834"/>
  <c r="P2834"/>
  <c r="BI2825"/>
  <c r="BH2825"/>
  <c r="BG2825"/>
  <c r="BE2825"/>
  <c r="T2825"/>
  <c r="R2825"/>
  <c r="P2825"/>
  <c r="BI2820"/>
  <c r="BH2820"/>
  <c r="BG2820"/>
  <c r="BE2820"/>
  <c r="T2820"/>
  <c r="R2820"/>
  <c r="P2820"/>
  <c r="BI2815"/>
  <c r="BH2815"/>
  <c r="BG2815"/>
  <c r="BE2815"/>
  <c r="T2815"/>
  <c r="R2815"/>
  <c r="P2815"/>
  <c r="BI2810"/>
  <c r="BH2810"/>
  <c r="BG2810"/>
  <c r="BE2810"/>
  <c r="T2810"/>
  <c r="R2810"/>
  <c r="P2810"/>
  <c r="BI2807"/>
  <c r="BH2807"/>
  <c r="BG2807"/>
  <c r="BE2807"/>
  <c r="T2807"/>
  <c r="R2807"/>
  <c r="P2807"/>
  <c r="BI2804"/>
  <c r="BH2804"/>
  <c r="BG2804"/>
  <c r="BE2804"/>
  <c r="T2804"/>
  <c r="R2804"/>
  <c r="P2804"/>
  <c r="BI2803"/>
  <c r="BH2803"/>
  <c r="BG2803"/>
  <c r="BE2803"/>
  <c r="T2803"/>
  <c r="R2803"/>
  <c r="P2803"/>
  <c r="BI2802"/>
  <c r="BH2802"/>
  <c r="BG2802"/>
  <c r="BE2802"/>
  <c r="T2802"/>
  <c r="R2802"/>
  <c r="P2802"/>
  <c r="BI2800"/>
  <c r="BH2800"/>
  <c r="BG2800"/>
  <c r="BE2800"/>
  <c r="T2800"/>
  <c r="R2800"/>
  <c r="P2800"/>
  <c r="BI2795"/>
  <c r="BH2795"/>
  <c r="BG2795"/>
  <c r="BE2795"/>
  <c r="T2795"/>
  <c r="R2795"/>
  <c r="P2795"/>
  <c r="BI2794"/>
  <c r="BH2794"/>
  <c r="BG2794"/>
  <c r="BE2794"/>
  <c r="T2794"/>
  <c r="R2794"/>
  <c r="P2794"/>
  <c r="BI2789"/>
  <c r="BH2789"/>
  <c r="BG2789"/>
  <c r="BE2789"/>
  <c r="T2789"/>
  <c r="R2789"/>
  <c r="P2789"/>
  <c r="BI2786"/>
  <c r="BH2786"/>
  <c r="BG2786"/>
  <c r="BE2786"/>
  <c r="T2786"/>
  <c r="R2786"/>
  <c r="P2786"/>
  <c r="BI2783"/>
  <c r="BH2783"/>
  <c r="BG2783"/>
  <c r="BE2783"/>
  <c r="T2783"/>
  <c r="R2783"/>
  <c r="P2783"/>
  <c r="BI2782"/>
  <c r="BH2782"/>
  <c r="BG2782"/>
  <c r="BE2782"/>
  <c r="T2782"/>
  <c r="R2782"/>
  <c r="P2782"/>
  <c r="BI2781"/>
  <c r="BH2781"/>
  <c r="BG2781"/>
  <c r="BE2781"/>
  <c r="T2781"/>
  <c r="R2781"/>
  <c r="P2781"/>
  <c r="BI2780"/>
  <c r="BH2780"/>
  <c r="BG2780"/>
  <c r="BE2780"/>
  <c r="T2780"/>
  <c r="R2780"/>
  <c r="P2780"/>
  <c r="BI2779"/>
  <c r="BH2779"/>
  <c r="BG2779"/>
  <c r="BE2779"/>
  <c r="T2779"/>
  <c r="R2779"/>
  <c r="P2779"/>
  <c r="BI2778"/>
  <c r="BH2778"/>
  <c r="BG2778"/>
  <c r="BE2778"/>
  <c r="T2778"/>
  <c r="R2778"/>
  <c r="P2778"/>
  <c r="BI2775"/>
  <c r="BH2775"/>
  <c r="BG2775"/>
  <c r="BE2775"/>
  <c r="T2775"/>
  <c r="R2775"/>
  <c r="P2775"/>
  <c r="BI2774"/>
  <c r="BH2774"/>
  <c r="BG2774"/>
  <c r="BE2774"/>
  <c r="T2774"/>
  <c r="R2774"/>
  <c r="P2774"/>
  <c r="BI2771"/>
  <c r="BH2771"/>
  <c r="BG2771"/>
  <c r="BE2771"/>
  <c r="T2771"/>
  <c r="R2771"/>
  <c r="P2771"/>
  <c r="BI2768"/>
  <c r="BH2768"/>
  <c r="BG2768"/>
  <c r="BE2768"/>
  <c r="T2768"/>
  <c r="R2768"/>
  <c r="P2768"/>
  <c r="BI2767"/>
  <c r="BH2767"/>
  <c r="BG2767"/>
  <c r="BE2767"/>
  <c r="T2767"/>
  <c r="R2767"/>
  <c r="P2767"/>
  <c r="BI2757"/>
  <c r="BH2757"/>
  <c r="BG2757"/>
  <c r="BE2757"/>
  <c r="T2757"/>
  <c r="R2757"/>
  <c r="P2757"/>
  <c r="BI2754"/>
  <c r="BH2754"/>
  <c r="BG2754"/>
  <c r="BE2754"/>
  <c r="T2754"/>
  <c r="R2754"/>
  <c r="P2754"/>
  <c r="BI2744"/>
  <c r="BH2744"/>
  <c r="BG2744"/>
  <c r="BE2744"/>
  <c r="T2744"/>
  <c r="R2744"/>
  <c r="P2744"/>
  <c r="BI2742"/>
  <c r="BH2742"/>
  <c r="BG2742"/>
  <c r="BE2742"/>
  <c r="T2742"/>
  <c r="R2742"/>
  <c r="P2742"/>
  <c r="BI2737"/>
  <c r="BH2737"/>
  <c r="BG2737"/>
  <c r="BE2737"/>
  <c r="T2737"/>
  <c r="R2737"/>
  <c r="P2737"/>
  <c r="BI2735"/>
  <c r="BH2735"/>
  <c r="BG2735"/>
  <c r="BE2735"/>
  <c r="T2735"/>
  <c r="R2735"/>
  <c r="P2735"/>
  <c r="BI2732"/>
  <c r="BH2732"/>
  <c r="BG2732"/>
  <c r="BE2732"/>
  <c r="T2732"/>
  <c r="R2732"/>
  <c r="P2732"/>
  <c r="BI2729"/>
  <c r="BH2729"/>
  <c r="BG2729"/>
  <c r="BE2729"/>
  <c r="T2729"/>
  <c r="R2729"/>
  <c r="P2729"/>
  <c r="BI2726"/>
  <c r="BH2726"/>
  <c r="BG2726"/>
  <c r="BE2726"/>
  <c r="T2726"/>
  <c r="R2726"/>
  <c r="P2726"/>
  <c r="BI2723"/>
  <c r="BH2723"/>
  <c r="BG2723"/>
  <c r="BE2723"/>
  <c r="T2723"/>
  <c r="R2723"/>
  <c r="P2723"/>
  <c r="BI2719"/>
  <c r="BH2719"/>
  <c r="BG2719"/>
  <c r="BE2719"/>
  <c r="T2719"/>
  <c r="R2719"/>
  <c r="P2719"/>
  <c r="BI2715"/>
  <c r="BH2715"/>
  <c r="BG2715"/>
  <c r="BE2715"/>
  <c r="T2715"/>
  <c r="R2715"/>
  <c r="P2715"/>
  <c r="BI2711"/>
  <c r="BH2711"/>
  <c r="BG2711"/>
  <c r="BE2711"/>
  <c r="T2711"/>
  <c r="R2711"/>
  <c r="P2711"/>
  <c r="BI2708"/>
  <c r="BH2708"/>
  <c r="BG2708"/>
  <c r="BE2708"/>
  <c r="T2708"/>
  <c r="R2708"/>
  <c r="P2708"/>
  <c r="BI2705"/>
  <c r="BH2705"/>
  <c r="BG2705"/>
  <c r="BE2705"/>
  <c r="T2705"/>
  <c r="R2705"/>
  <c r="P2705"/>
  <c r="BI2684"/>
  <c r="BH2684"/>
  <c r="BG2684"/>
  <c r="BE2684"/>
  <c r="T2684"/>
  <c r="R2684"/>
  <c r="P2684"/>
  <c r="BI2672"/>
  <c r="BH2672"/>
  <c r="BG2672"/>
  <c r="BE2672"/>
  <c r="T2672"/>
  <c r="R2672"/>
  <c r="P2672"/>
  <c r="BI2670"/>
  <c r="BH2670"/>
  <c r="BG2670"/>
  <c r="BE2670"/>
  <c r="T2670"/>
  <c r="R2670"/>
  <c r="P2670"/>
  <c r="BI2666"/>
  <c r="BH2666"/>
  <c r="BG2666"/>
  <c r="BE2666"/>
  <c r="T2666"/>
  <c r="R2666"/>
  <c r="P2666"/>
  <c r="BI2662"/>
  <c r="BH2662"/>
  <c r="BG2662"/>
  <c r="BE2662"/>
  <c r="T2662"/>
  <c r="R2662"/>
  <c r="P2662"/>
  <c r="BI2658"/>
  <c r="BH2658"/>
  <c r="BG2658"/>
  <c r="BE2658"/>
  <c r="T2658"/>
  <c r="R2658"/>
  <c r="P2658"/>
  <c r="BI2657"/>
  <c r="BH2657"/>
  <c r="BG2657"/>
  <c r="BE2657"/>
  <c r="T2657"/>
  <c r="R2657"/>
  <c r="P2657"/>
  <c r="BI2655"/>
  <c r="BH2655"/>
  <c r="BG2655"/>
  <c r="BE2655"/>
  <c r="T2655"/>
  <c r="R2655"/>
  <c r="P2655"/>
  <c r="BI2653"/>
  <c r="BH2653"/>
  <c r="BG2653"/>
  <c r="BE2653"/>
  <c r="T2653"/>
  <c r="R2653"/>
  <c r="P2653"/>
  <c r="BI2645"/>
  <c r="BH2645"/>
  <c r="BG2645"/>
  <c r="BE2645"/>
  <c r="T2645"/>
  <c r="R2645"/>
  <c r="P2645"/>
  <c r="BI2639"/>
  <c r="BH2639"/>
  <c r="BG2639"/>
  <c r="BE2639"/>
  <c r="T2639"/>
  <c r="R2639"/>
  <c r="P2639"/>
  <c r="BI2635"/>
  <c r="BH2635"/>
  <c r="BG2635"/>
  <c r="BE2635"/>
  <c r="T2635"/>
  <c r="R2635"/>
  <c r="P2635"/>
  <c r="BI2632"/>
  <c r="BH2632"/>
  <c r="BG2632"/>
  <c r="BE2632"/>
  <c r="T2632"/>
  <c r="R2632"/>
  <c r="P2632"/>
  <c r="BI2629"/>
  <c r="BH2629"/>
  <c r="BG2629"/>
  <c r="BE2629"/>
  <c r="T2629"/>
  <c r="R2629"/>
  <c r="P2629"/>
  <c r="BI2626"/>
  <c r="BH2626"/>
  <c r="BG2626"/>
  <c r="BE2626"/>
  <c r="T2626"/>
  <c r="R2626"/>
  <c r="P2626"/>
  <c r="BI2620"/>
  <c r="BH2620"/>
  <c r="BG2620"/>
  <c r="BE2620"/>
  <c r="T2620"/>
  <c r="R2620"/>
  <c r="P2620"/>
  <c r="BI2614"/>
  <c r="BH2614"/>
  <c r="BG2614"/>
  <c r="BE2614"/>
  <c r="T2614"/>
  <c r="R2614"/>
  <c r="P2614"/>
  <c r="BI2595"/>
  <c r="BH2595"/>
  <c r="BG2595"/>
  <c r="BE2595"/>
  <c r="T2595"/>
  <c r="R2595"/>
  <c r="P2595"/>
  <c r="BI2580"/>
  <c r="BH2580"/>
  <c r="BG2580"/>
  <c r="BE2580"/>
  <c r="T2580"/>
  <c r="R2580"/>
  <c r="P2580"/>
  <c r="BI2577"/>
  <c r="BH2577"/>
  <c r="BG2577"/>
  <c r="BE2577"/>
  <c r="T2577"/>
  <c r="R2577"/>
  <c r="P2577"/>
  <c r="BI2569"/>
  <c r="BH2569"/>
  <c r="BG2569"/>
  <c r="BE2569"/>
  <c r="T2569"/>
  <c r="R2569"/>
  <c r="P2569"/>
  <c r="BI2560"/>
  <c r="BH2560"/>
  <c r="BG2560"/>
  <c r="BE2560"/>
  <c r="T2560"/>
  <c r="R2560"/>
  <c r="P2560"/>
  <c r="BI2558"/>
  <c r="BH2558"/>
  <c r="BG2558"/>
  <c r="BE2558"/>
  <c r="T2558"/>
  <c r="R2558"/>
  <c r="P2558"/>
  <c r="BI2555"/>
  <c r="BH2555"/>
  <c r="BG2555"/>
  <c r="BE2555"/>
  <c r="T2555"/>
  <c r="R2555"/>
  <c r="P2555"/>
  <c r="BI2554"/>
  <c r="BH2554"/>
  <c r="BG2554"/>
  <c r="BE2554"/>
  <c r="T2554"/>
  <c r="R2554"/>
  <c r="P2554"/>
  <c r="BI2552"/>
  <c r="BH2552"/>
  <c r="BG2552"/>
  <c r="BE2552"/>
  <c r="T2552"/>
  <c r="R2552"/>
  <c r="P2552"/>
  <c r="BI2550"/>
  <c r="BH2550"/>
  <c r="BG2550"/>
  <c r="BE2550"/>
  <c r="T2550"/>
  <c r="R2550"/>
  <c r="P2550"/>
  <c r="BI2548"/>
  <c r="BH2548"/>
  <c r="BG2548"/>
  <c r="BE2548"/>
  <c r="T2548"/>
  <c r="R2548"/>
  <c r="P2548"/>
  <c r="BI2541"/>
  <c r="BH2541"/>
  <c r="BG2541"/>
  <c r="BE2541"/>
  <c r="T2541"/>
  <c r="R2541"/>
  <c r="P2541"/>
  <c r="BI2535"/>
  <c r="BH2535"/>
  <c r="BG2535"/>
  <c r="BE2535"/>
  <c r="T2535"/>
  <c r="R2535"/>
  <c r="P2535"/>
  <c r="BI2529"/>
  <c r="BH2529"/>
  <c r="BG2529"/>
  <c r="BE2529"/>
  <c r="T2529"/>
  <c r="R2529"/>
  <c r="P2529"/>
  <c r="BI2523"/>
  <c r="BH2523"/>
  <c r="BG2523"/>
  <c r="BE2523"/>
  <c r="T2523"/>
  <c r="R2523"/>
  <c r="P2523"/>
  <c r="BI2521"/>
  <c r="BH2521"/>
  <c r="BG2521"/>
  <c r="BE2521"/>
  <c r="T2521"/>
  <c r="R2521"/>
  <c r="P2521"/>
  <c r="BI2501"/>
  <c r="BH2501"/>
  <c r="BG2501"/>
  <c r="BE2501"/>
  <c r="T2501"/>
  <c r="R2501"/>
  <c r="P2501"/>
  <c r="BI2498"/>
  <c r="BH2498"/>
  <c r="BG2498"/>
  <c r="BE2498"/>
  <c r="T2498"/>
  <c r="R2498"/>
  <c r="P2498"/>
  <c r="BI2496"/>
  <c r="BH2496"/>
  <c r="BG2496"/>
  <c r="BE2496"/>
  <c r="T2496"/>
  <c r="R2496"/>
  <c r="P2496"/>
  <c r="BI2491"/>
  <c r="BH2491"/>
  <c r="BG2491"/>
  <c r="BE2491"/>
  <c r="T2491"/>
  <c r="R2491"/>
  <c r="P2491"/>
  <c r="BI2489"/>
  <c r="BH2489"/>
  <c r="BG2489"/>
  <c r="BE2489"/>
  <c r="T2489"/>
  <c r="R2489"/>
  <c r="P2489"/>
  <c r="BI2486"/>
  <c r="BH2486"/>
  <c r="BG2486"/>
  <c r="BE2486"/>
  <c r="T2486"/>
  <c r="R2486"/>
  <c r="P2486"/>
  <c r="BI2484"/>
  <c r="BH2484"/>
  <c r="BG2484"/>
  <c r="BE2484"/>
  <c r="T2484"/>
  <c r="R2484"/>
  <c r="P2484"/>
  <c r="BI2482"/>
  <c r="BH2482"/>
  <c r="BG2482"/>
  <c r="BE2482"/>
  <c r="T2482"/>
  <c r="R2482"/>
  <c r="P2482"/>
  <c r="BI2480"/>
  <c r="BH2480"/>
  <c r="BG2480"/>
  <c r="BE2480"/>
  <c r="T2480"/>
  <c r="R2480"/>
  <c r="P2480"/>
  <c r="BI2478"/>
  <c r="BH2478"/>
  <c r="BG2478"/>
  <c r="BE2478"/>
  <c r="T2478"/>
  <c r="R2478"/>
  <c r="P2478"/>
  <c r="BI2476"/>
  <c r="BH2476"/>
  <c r="BG2476"/>
  <c r="BE2476"/>
  <c r="T2476"/>
  <c r="R2476"/>
  <c r="P2476"/>
  <c r="BI2474"/>
  <c r="BH2474"/>
  <c r="BG2474"/>
  <c r="BE2474"/>
  <c r="T2474"/>
  <c r="R2474"/>
  <c r="P2474"/>
  <c r="BI2472"/>
  <c r="BH2472"/>
  <c r="BG2472"/>
  <c r="BE2472"/>
  <c r="T2472"/>
  <c r="R2472"/>
  <c r="P2472"/>
  <c r="BI2468"/>
  <c r="BH2468"/>
  <c r="BG2468"/>
  <c r="BE2468"/>
  <c r="T2468"/>
  <c r="R2468"/>
  <c r="P2468"/>
  <c r="BI2463"/>
  <c r="BH2463"/>
  <c r="BG2463"/>
  <c r="BE2463"/>
  <c r="T2463"/>
  <c r="R2463"/>
  <c r="P2463"/>
  <c r="BI2459"/>
  <c r="BH2459"/>
  <c r="BG2459"/>
  <c r="BE2459"/>
  <c r="T2459"/>
  <c r="R2459"/>
  <c r="P2459"/>
  <c r="BI2456"/>
  <c r="BH2456"/>
  <c r="BG2456"/>
  <c r="BE2456"/>
  <c r="T2456"/>
  <c r="R2456"/>
  <c r="P2456"/>
  <c r="BI2454"/>
  <c r="BH2454"/>
  <c r="BG2454"/>
  <c r="BE2454"/>
  <c r="T2454"/>
  <c r="R2454"/>
  <c r="P2454"/>
  <c r="BI2451"/>
  <c r="BH2451"/>
  <c r="BG2451"/>
  <c r="BE2451"/>
  <c r="T2451"/>
  <c r="R2451"/>
  <c r="P2451"/>
  <c r="BI2449"/>
  <c r="BH2449"/>
  <c r="BG2449"/>
  <c r="BE2449"/>
  <c r="T2449"/>
  <c r="R2449"/>
  <c r="P2449"/>
  <c r="BI2447"/>
  <c r="BH2447"/>
  <c r="BG2447"/>
  <c r="BE2447"/>
  <c r="T2447"/>
  <c r="R2447"/>
  <c r="P2447"/>
  <c r="BI2446"/>
  <c r="BH2446"/>
  <c r="BG2446"/>
  <c r="BE2446"/>
  <c r="T2446"/>
  <c r="R2446"/>
  <c r="P2446"/>
  <c r="BI2438"/>
  <c r="BH2438"/>
  <c r="BG2438"/>
  <c r="BE2438"/>
  <c r="T2438"/>
  <c r="R2438"/>
  <c r="P2438"/>
  <c r="BI2437"/>
  <c r="BH2437"/>
  <c r="BG2437"/>
  <c r="BE2437"/>
  <c r="T2437"/>
  <c r="R2437"/>
  <c r="P2437"/>
  <c r="BI2434"/>
  <c r="BH2434"/>
  <c r="BG2434"/>
  <c r="BE2434"/>
  <c r="T2434"/>
  <c r="R2434"/>
  <c r="P2434"/>
  <c r="BI2431"/>
  <c r="BH2431"/>
  <c r="BG2431"/>
  <c r="BE2431"/>
  <c r="T2431"/>
  <c r="R2431"/>
  <c r="P2431"/>
  <c r="BI2422"/>
  <c r="BH2422"/>
  <c r="BG2422"/>
  <c r="BE2422"/>
  <c r="T2422"/>
  <c r="R2422"/>
  <c r="P2422"/>
  <c r="BI2405"/>
  <c r="BH2405"/>
  <c r="BG2405"/>
  <c r="BE2405"/>
  <c r="T2405"/>
  <c r="R2405"/>
  <c r="P2405"/>
  <c r="BI2399"/>
  <c r="BH2399"/>
  <c r="BG2399"/>
  <c r="BE2399"/>
  <c r="T2399"/>
  <c r="R2399"/>
  <c r="P2399"/>
  <c r="BI2385"/>
  <c r="BH2385"/>
  <c r="BG2385"/>
  <c r="BE2385"/>
  <c r="T2385"/>
  <c r="R2385"/>
  <c r="P2385"/>
  <c r="BI2382"/>
  <c r="BH2382"/>
  <c r="BG2382"/>
  <c r="BE2382"/>
  <c r="T2382"/>
  <c r="R2382"/>
  <c r="P2382"/>
  <c r="BI2377"/>
  <c r="BH2377"/>
  <c r="BG2377"/>
  <c r="BE2377"/>
  <c r="T2377"/>
  <c r="R2377"/>
  <c r="P2377"/>
  <c r="BI2372"/>
  <c r="BH2372"/>
  <c r="BG2372"/>
  <c r="BE2372"/>
  <c r="T2372"/>
  <c r="R2372"/>
  <c r="P2372"/>
  <c r="BI2371"/>
  <c r="BH2371"/>
  <c r="BG2371"/>
  <c r="BE2371"/>
  <c r="T2371"/>
  <c r="R2371"/>
  <c r="P2371"/>
  <c r="BI2368"/>
  <c r="BH2368"/>
  <c r="BG2368"/>
  <c r="BE2368"/>
  <c r="T2368"/>
  <c r="R2368"/>
  <c r="P2368"/>
  <c r="BI2365"/>
  <c r="BH2365"/>
  <c r="BG2365"/>
  <c r="BE2365"/>
  <c r="T2365"/>
  <c r="R2365"/>
  <c r="P2365"/>
  <c r="BI2359"/>
  <c r="BH2359"/>
  <c r="BG2359"/>
  <c r="BE2359"/>
  <c r="T2359"/>
  <c r="R2359"/>
  <c r="P2359"/>
  <c r="BI2353"/>
  <c r="BH2353"/>
  <c r="BG2353"/>
  <c r="BE2353"/>
  <c r="T2353"/>
  <c r="R2353"/>
  <c r="P2353"/>
  <c r="BI2347"/>
  <c r="BH2347"/>
  <c r="BG2347"/>
  <c r="BE2347"/>
  <c r="T2347"/>
  <c r="R2347"/>
  <c r="P2347"/>
  <c r="BI2329"/>
  <c r="BH2329"/>
  <c r="BG2329"/>
  <c r="BE2329"/>
  <c r="T2329"/>
  <c r="R2329"/>
  <c r="P2329"/>
  <c r="BI2323"/>
  <c r="BH2323"/>
  <c r="BG2323"/>
  <c r="BE2323"/>
  <c r="T2323"/>
  <c r="R2323"/>
  <c r="P2323"/>
  <c r="BI2315"/>
  <c r="BH2315"/>
  <c r="BG2315"/>
  <c r="BE2315"/>
  <c r="T2315"/>
  <c r="R2315"/>
  <c r="P2315"/>
  <c r="BI2298"/>
  <c r="BH2298"/>
  <c r="BG2298"/>
  <c r="BE2298"/>
  <c r="T2298"/>
  <c r="R2298"/>
  <c r="P2298"/>
  <c r="BI2292"/>
  <c r="BH2292"/>
  <c r="BG2292"/>
  <c r="BE2292"/>
  <c r="T2292"/>
  <c r="R2292"/>
  <c r="P2292"/>
  <c r="BI2289"/>
  <c r="BH2289"/>
  <c r="BG2289"/>
  <c r="BE2289"/>
  <c r="T2289"/>
  <c r="R2289"/>
  <c r="P2289"/>
  <c r="BI2280"/>
  <c r="BH2280"/>
  <c r="BG2280"/>
  <c r="BE2280"/>
  <c r="T2280"/>
  <c r="R2280"/>
  <c r="P2280"/>
  <c r="BI2277"/>
  <c r="BH2277"/>
  <c r="BG2277"/>
  <c r="BE2277"/>
  <c r="T2277"/>
  <c r="R2277"/>
  <c r="P2277"/>
  <c r="BI2274"/>
  <c r="BH2274"/>
  <c r="BG2274"/>
  <c r="BE2274"/>
  <c r="T2274"/>
  <c r="R2274"/>
  <c r="P2274"/>
  <c r="BI2268"/>
  <c r="BH2268"/>
  <c r="BG2268"/>
  <c r="BE2268"/>
  <c r="T2268"/>
  <c r="R2268"/>
  <c r="P2268"/>
  <c r="BI2262"/>
  <c r="BH2262"/>
  <c r="BG2262"/>
  <c r="BE2262"/>
  <c r="T2262"/>
  <c r="R2262"/>
  <c r="P2262"/>
  <c r="BI2256"/>
  <c r="BH2256"/>
  <c r="BG2256"/>
  <c r="BE2256"/>
  <c r="T2256"/>
  <c r="R2256"/>
  <c r="P2256"/>
  <c r="BI2254"/>
  <c r="BH2254"/>
  <c r="BG2254"/>
  <c r="BE2254"/>
  <c r="T2254"/>
  <c r="R2254"/>
  <c r="P2254"/>
  <c r="BI2251"/>
  <c r="BH2251"/>
  <c r="BG2251"/>
  <c r="BE2251"/>
  <c r="T2251"/>
  <c r="R2251"/>
  <c r="P2251"/>
  <c r="BI2249"/>
  <c r="BH2249"/>
  <c r="BG2249"/>
  <c r="BE2249"/>
  <c r="T2249"/>
  <c r="R2249"/>
  <c r="P2249"/>
  <c r="BI2246"/>
  <c r="BH2246"/>
  <c r="BG2246"/>
  <c r="BE2246"/>
  <c r="T2246"/>
  <c r="R2246"/>
  <c r="P2246"/>
  <c r="BI2244"/>
  <c r="BH2244"/>
  <c r="BG2244"/>
  <c r="BE2244"/>
  <c r="T2244"/>
  <c r="R2244"/>
  <c r="P2244"/>
  <c r="BI2233"/>
  <c r="BH2233"/>
  <c r="BG2233"/>
  <c r="BE2233"/>
  <c r="T2233"/>
  <c r="R2233"/>
  <c r="P2233"/>
  <c r="BI2231"/>
  <c r="BH2231"/>
  <c r="BG2231"/>
  <c r="BE2231"/>
  <c r="T2231"/>
  <c r="R2231"/>
  <c r="P2231"/>
  <c r="BI2226"/>
  <c r="BH2226"/>
  <c r="BG2226"/>
  <c r="BE2226"/>
  <c r="T2226"/>
  <c r="R2226"/>
  <c r="P2226"/>
  <c r="BI2221"/>
  <c r="BH2221"/>
  <c r="BG2221"/>
  <c r="BE2221"/>
  <c r="T2221"/>
  <c r="R2221"/>
  <c r="P2221"/>
  <c r="BI2215"/>
  <c r="BH2215"/>
  <c r="BG2215"/>
  <c r="BE2215"/>
  <c r="T2215"/>
  <c r="R2215"/>
  <c r="P2215"/>
  <c r="BI2213"/>
  <c r="BH2213"/>
  <c r="BG2213"/>
  <c r="BE2213"/>
  <c r="T2213"/>
  <c r="R2213"/>
  <c r="P2213"/>
  <c r="BI2211"/>
  <c r="BH2211"/>
  <c r="BG2211"/>
  <c r="BE2211"/>
  <c r="T2211"/>
  <c r="R2211"/>
  <c r="P2211"/>
  <c r="BI2209"/>
  <c r="BH2209"/>
  <c r="BG2209"/>
  <c r="BE2209"/>
  <c r="T2209"/>
  <c r="R2209"/>
  <c r="P2209"/>
  <c r="BI2207"/>
  <c r="BH2207"/>
  <c r="BG2207"/>
  <c r="BE2207"/>
  <c r="T2207"/>
  <c r="R2207"/>
  <c r="P2207"/>
  <c r="BI2203"/>
  <c r="BH2203"/>
  <c r="BG2203"/>
  <c r="BE2203"/>
  <c r="T2203"/>
  <c r="R2203"/>
  <c r="P2203"/>
  <c r="BI2197"/>
  <c r="BH2197"/>
  <c r="BG2197"/>
  <c r="BE2197"/>
  <c r="T2197"/>
  <c r="R2197"/>
  <c r="P2197"/>
  <c r="BI2195"/>
  <c r="BH2195"/>
  <c r="BG2195"/>
  <c r="BE2195"/>
  <c r="T2195"/>
  <c r="R2195"/>
  <c r="P2195"/>
  <c r="BI2163"/>
  <c r="BH2163"/>
  <c r="BG2163"/>
  <c r="BE2163"/>
  <c r="T2163"/>
  <c r="R2163"/>
  <c r="P2163"/>
  <c r="BI2131"/>
  <c r="BH2131"/>
  <c r="BG2131"/>
  <c r="BE2131"/>
  <c r="T2131"/>
  <c r="R2131"/>
  <c r="P2131"/>
  <c r="BI2129"/>
  <c r="BH2129"/>
  <c r="BG2129"/>
  <c r="BE2129"/>
  <c r="T2129"/>
  <c r="R2129"/>
  <c r="P2129"/>
  <c r="BI2120"/>
  <c r="BH2120"/>
  <c r="BG2120"/>
  <c r="BE2120"/>
  <c r="T2120"/>
  <c r="R2120"/>
  <c r="P2120"/>
  <c r="BI2118"/>
  <c r="BH2118"/>
  <c r="BG2118"/>
  <c r="BE2118"/>
  <c r="T2118"/>
  <c r="R2118"/>
  <c r="P2118"/>
  <c r="BI2107"/>
  <c r="BH2107"/>
  <c r="BG2107"/>
  <c r="BE2107"/>
  <c r="T2107"/>
  <c r="R2107"/>
  <c r="P2107"/>
  <c r="BI2098"/>
  <c r="BH2098"/>
  <c r="BG2098"/>
  <c r="BE2098"/>
  <c r="T2098"/>
  <c r="R2098"/>
  <c r="P2098"/>
  <c r="BI2096"/>
  <c r="BH2096"/>
  <c r="BG2096"/>
  <c r="BE2096"/>
  <c r="T2096"/>
  <c r="R2096"/>
  <c r="P2096"/>
  <c r="BI2095"/>
  <c r="BH2095"/>
  <c r="BG2095"/>
  <c r="BE2095"/>
  <c r="T2095"/>
  <c r="R2095"/>
  <c r="P2095"/>
  <c r="BI2085"/>
  <c r="BH2085"/>
  <c r="BG2085"/>
  <c r="BE2085"/>
  <c r="T2085"/>
  <c r="R2085"/>
  <c r="P2085"/>
  <c r="BI2083"/>
  <c r="BH2083"/>
  <c r="BG2083"/>
  <c r="BE2083"/>
  <c r="T2083"/>
  <c r="R2083"/>
  <c r="P2083"/>
  <c r="BI2082"/>
  <c r="BH2082"/>
  <c r="BG2082"/>
  <c r="BE2082"/>
  <c r="T2082"/>
  <c r="R2082"/>
  <c r="P2082"/>
  <c r="BI2074"/>
  <c r="BH2074"/>
  <c r="BG2074"/>
  <c r="BE2074"/>
  <c r="T2074"/>
  <c r="R2074"/>
  <c r="P2074"/>
  <c r="BI2072"/>
  <c r="BH2072"/>
  <c r="BG2072"/>
  <c r="BE2072"/>
  <c r="T2072"/>
  <c r="R2072"/>
  <c r="P2072"/>
  <c r="BI2063"/>
  <c r="BH2063"/>
  <c r="BG2063"/>
  <c r="BE2063"/>
  <c r="T2063"/>
  <c r="R2063"/>
  <c r="P2063"/>
  <c r="BI2054"/>
  <c r="BH2054"/>
  <c r="BG2054"/>
  <c r="BE2054"/>
  <c r="T2054"/>
  <c r="R2054"/>
  <c r="P2054"/>
  <c r="BI2045"/>
  <c r="BH2045"/>
  <c r="BG2045"/>
  <c r="BE2045"/>
  <c r="T2045"/>
  <c r="R2045"/>
  <c r="P2045"/>
  <c r="BI2038"/>
  <c r="BH2038"/>
  <c r="BG2038"/>
  <c r="BE2038"/>
  <c r="T2038"/>
  <c r="R2038"/>
  <c r="P2038"/>
  <c r="BI2031"/>
  <c r="BH2031"/>
  <c r="BG2031"/>
  <c r="BE2031"/>
  <c r="T2031"/>
  <c r="R2031"/>
  <c r="P2031"/>
  <c r="BI2028"/>
  <c r="BH2028"/>
  <c r="BG2028"/>
  <c r="BE2028"/>
  <c r="T2028"/>
  <c r="T2027" s="1"/>
  <c r="R2028"/>
  <c r="R2027"/>
  <c r="P2028"/>
  <c r="P2027"/>
  <c r="BI2025"/>
  <c r="BH2025"/>
  <c r="BG2025"/>
  <c r="BE2025"/>
  <c r="T2025"/>
  <c r="R2025"/>
  <c r="P2025"/>
  <c r="BI2024"/>
  <c r="BH2024"/>
  <c r="BG2024"/>
  <c r="BE2024"/>
  <c r="T2024"/>
  <c r="R2024"/>
  <c r="P2024"/>
  <c r="BI2023"/>
  <c r="BH2023"/>
  <c r="BG2023"/>
  <c r="BE2023"/>
  <c r="T2023"/>
  <c r="R2023"/>
  <c r="P2023"/>
  <c r="BI2018"/>
  <c r="BH2018"/>
  <c r="BG2018"/>
  <c r="BE2018"/>
  <c r="T2018"/>
  <c r="R2018"/>
  <c r="P2018"/>
  <c r="BI2014"/>
  <c r="BH2014"/>
  <c r="BG2014"/>
  <c r="BE2014"/>
  <c r="T2014"/>
  <c r="R2014"/>
  <c r="P2014"/>
  <c r="BI2010"/>
  <c r="BH2010"/>
  <c r="BG2010"/>
  <c r="BE2010"/>
  <c r="T2010"/>
  <c r="R2010"/>
  <c r="P2010"/>
  <c r="BI2006"/>
  <c r="BH2006"/>
  <c r="BG2006"/>
  <c r="BE2006"/>
  <c r="T2006"/>
  <c r="R2006"/>
  <c r="P2006"/>
  <c r="BI2005"/>
  <c r="BH2005"/>
  <c r="BG2005"/>
  <c r="BE2005"/>
  <c r="T2005"/>
  <c r="R2005"/>
  <c r="P2005"/>
  <c r="BI2004"/>
  <c r="BH2004"/>
  <c r="BG2004"/>
  <c r="BE2004"/>
  <c r="T2004"/>
  <c r="R2004"/>
  <c r="P2004"/>
  <c r="BI2003"/>
  <c r="BH2003"/>
  <c r="BG2003"/>
  <c r="BE2003"/>
  <c r="T2003"/>
  <c r="R2003"/>
  <c r="P2003"/>
  <c r="BI1994"/>
  <c r="BH1994"/>
  <c r="BG1994"/>
  <c r="BE1994"/>
  <c r="T1994"/>
  <c r="R1994"/>
  <c r="P1994"/>
  <c r="BI1993"/>
  <c r="BH1993"/>
  <c r="BG1993"/>
  <c r="BE1993"/>
  <c r="T1993"/>
  <c r="R1993"/>
  <c r="P1993"/>
  <c r="BI1985"/>
  <c r="BH1985"/>
  <c r="BG1985"/>
  <c r="BE1985"/>
  <c r="T1985"/>
  <c r="R1985"/>
  <c r="P1985"/>
  <c r="BI1983"/>
  <c r="BH1983"/>
  <c r="BG1983"/>
  <c r="BE1983"/>
  <c r="T1983"/>
  <c r="R1983"/>
  <c r="P1983"/>
  <c r="BI1975"/>
  <c r="BH1975"/>
  <c r="BG1975"/>
  <c r="BE1975"/>
  <c r="T1975"/>
  <c r="R1975"/>
  <c r="P1975"/>
  <c r="BI1966"/>
  <c r="BH1966"/>
  <c r="BG1966"/>
  <c r="BE1966"/>
  <c r="T1966"/>
  <c r="R1966"/>
  <c r="P1966"/>
  <c r="BI1964"/>
  <c r="BH1964"/>
  <c r="BG1964"/>
  <c r="BE1964"/>
  <c r="T1964"/>
  <c r="R1964"/>
  <c r="P1964"/>
  <c r="BI1955"/>
  <c r="BH1955"/>
  <c r="BG1955"/>
  <c r="BE1955"/>
  <c r="T1955"/>
  <c r="R1955"/>
  <c r="P1955"/>
  <c r="BI1947"/>
  <c r="BH1947"/>
  <c r="BG1947"/>
  <c r="BE1947"/>
  <c r="T1947"/>
  <c r="R1947"/>
  <c r="P1947"/>
  <c r="BI1945"/>
  <c r="BH1945"/>
  <c r="BG1945"/>
  <c r="BE1945"/>
  <c r="T1945"/>
  <c r="R1945"/>
  <c r="P1945"/>
  <c r="BI1937"/>
  <c r="BH1937"/>
  <c r="BG1937"/>
  <c r="BE1937"/>
  <c r="T1937"/>
  <c r="R1937"/>
  <c r="P1937"/>
  <c r="BI1928"/>
  <c r="BH1928"/>
  <c r="BG1928"/>
  <c r="BE1928"/>
  <c r="T1928"/>
  <c r="R1928"/>
  <c r="P1928"/>
  <c r="BI1922"/>
  <c r="BH1922"/>
  <c r="BG1922"/>
  <c r="BE1922"/>
  <c r="T1922"/>
  <c r="R1922"/>
  <c r="P1922"/>
  <c r="BI1916"/>
  <c r="BH1916"/>
  <c r="BG1916"/>
  <c r="BE1916"/>
  <c r="T1916"/>
  <c r="R1916"/>
  <c r="P1916"/>
  <c r="BI1904"/>
  <c r="BH1904"/>
  <c r="BG1904"/>
  <c r="BE1904"/>
  <c r="T1904"/>
  <c r="R1904"/>
  <c r="P1904"/>
  <c r="BI1901"/>
  <c r="BH1901"/>
  <c r="BG1901"/>
  <c r="BE1901"/>
  <c r="T1901"/>
  <c r="R1901"/>
  <c r="P1901"/>
  <c r="BI1894"/>
  <c r="BH1894"/>
  <c r="BG1894"/>
  <c r="BE1894"/>
  <c r="T1894"/>
  <c r="R1894"/>
  <c r="P1894"/>
  <c r="BI1891"/>
  <c r="BH1891"/>
  <c r="BG1891"/>
  <c r="BE1891"/>
  <c r="T1891"/>
  <c r="R1891"/>
  <c r="P1891"/>
  <c r="BI1888"/>
  <c r="BH1888"/>
  <c r="BG1888"/>
  <c r="BE1888"/>
  <c r="T1888"/>
  <c r="R1888"/>
  <c r="P1888"/>
  <c r="BI1885"/>
  <c r="BH1885"/>
  <c r="BG1885"/>
  <c r="BE1885"/>
  <c r="T1885"/>
  <c r="R1885"/>
  <c r="P1885"/>
  <c r="BI1878"/>
  <c r="BH1878"/>
  <c r="BG1878"/>
  <c r="BE1878"/>
  <c r="T1878"/>
  <c r="R1878"/>
  <c r="P1878"/>
  <c r="BI1876"/>
  <c r="BH1876"/>
  <c r="BG1876"/>
  <c r="BE1876"/>
  <c r="T1876"/>
  <c r="R1876"/>
  <c r="P1876"/>
  <c r="BI1873"/>
  <c r="BH1873"/>
  <c r="BG1873"/>
  <c r="BE1873"/>
  <c r="T1873"/>
  <c r="R1873"/>
  <c r="P1873"/>
  <c r="BI1870"/>
  <c r="BH1870"/>
  <c r="BG1870"/>
  <c r="BE1870"/>
  <c r="T1870"/>
  <c r="R1870"/>
  <c r="P1870"/>
  <c r="BI1867"/>
  <c r="BH1867"/>
  <c r="BG1867"/>
  <c r="BE1867"/>
  <c r="T1867"/>
  <c r="R1867"/>
  <c r="P1867"/>
  <c r="BI1864"/>
  <c r="BH1864"/>
  <c r="BG1864"/>
  <c r="BE1864"/>
  <c r="T1864"/>
  <c r="R1864"/>
  <c r="P1864"/>
  <c r="BI1858"/>
  <c r="BH1858"/>
  <c r="BG1858"/>
  <c r="BE1858"/>
  <c r="T1858"/>
  <c r="R1858"/>
  <c r="P1858"/>
  <c r="BI1855"/>
  <c r="BH1855"/>
  <c r="BG1855"/>
  <c r="BE1855"/>
  <c r="T1855"/>
  <c r="R1855"/>
  <c r="P1855"/>
  <c r="BI1850"/>
  <c r="BH1850"/>
  <c r="BG1850"/>
  <c r="BE1850"/>
  <c r="T1850"/>
  <c r="R1850"/>
  <c r="P1850"/>
  <c r="BI1842"/>
  <c r="BH1842"/>
  <c r="BG1842"/>
  <c r="BE1842"/>
  <c r="T1842"/>
  <c r="R1842"/>
  <c r="P1842"/>
  <c r="BI1816"/>
  <c r="BH1816"/>
  <c r="BG1816"/>
  <c r="BE1816"/>
  <c r="T1816"/>
  <c r="R1816"/>
  <c r="P1816"/>
  <c r="BI1813"/>
  <c r="BH1813"/>
  <c r="BG1813"/>
  <c r="BE1813"/>
  <c r="T1813"/>
  <c r="R1813"/>
  <c r="P1813"/>
  <c r="BI1805"/>
  <c r="BH1805"/>
  <c r="BG1805"/>
  <c r="BE1805"/>
  <c r="T1805"/>
  <c r="R1805"/>
  <c r="P1805"/>
  <c r="BI1803"/>
  <c r="BH1803"/>
  <c r="BG1803"/>
  <c r="BE1803"/>
  <c r="T1803"/>
  <c r="R1803"/>
  <c r="P1803"/>
  <c r="BI1790"/>
  <c r="BH1790"/>
  <c r="BG1790"/>
  <c r="BE1790"/>
  <c r="T1790"/>
  <c r="R1790"/>
  <c r="P1790"/>
  <c r="BI1787"/>
  <c r="BH1787"/>
  <c r="BG1787"/>
  <c r="BE1787"/>
  <c r="T1787"/>
  <c r="R1787"/>
  <c r="P1787"/>
  <c r="BI1780"/>
  <c r="BH1780"/>
  <c r="BG1780"/>
  <c r="BE1780"/>
  <c r="T1780"/>
  <c r="R1780"/>
  <c r="P1780"/>
  <c r="BI1777"/>
  <c r="BH1777"/>
  <c r="BG1777"/>
  <c r="BE1777"/>
  <c r="T1777"/>
  <c r="R1777"/>
  <c r="P1777"/>
  <c r="BI1755"/>
  <c r="BH1755"/>
  <c r="BG1755"/>
  <c r="BE1755"/>
  <c r="T1755"/>
  <c r="R1755"/>
  <c r="P1755"/>
  <c r="BI1752"/>
  <c r="BH1752"/>
  <c r="BG1752"/>
  <c r="BE1752"/>
  <c r="T1752"/>
  <c r="R1752"/>
  <c r="P1752"/>
  <c r="BI1749"/>
  <c r="BH1749"/>
  <c r="BG1749"/>
  <c r="BE1749"/>
  <c r="T1749"/>
  <c r="R1749"/>
  <c r="P1749"/>
  <c r="BI1748"/>
  <c r="BH1748"/>
  <c r="BG1748"/>
  <c r="BE1748"/>
  <c r="T1748"/>
  <c r="R1748"/>
  <c r="P1748"/>
  <c r="BI1747"/>
  <c r="BH1747"/>
  <c r="BG1747"/>
  <c r="BE1747"/>
  <c r="T1747"/>
  <c r="R1747"/>
  <c r="P1747"/>
  <c r="BI1746"/>
  <c r="BH1746"/>
  <c r="BG1746"/>
  <c r="BE1746"/>
  <c r="T1746"/>
  <c r="R1746"/>
  <c r="P1746"/>
  <c r="BI1742"/>
  <c r="BH1742"/>
  <c r="BG1742"/>
  <c r="BE1742"/>
  <c r="T1742"/>
  <c r="R1742"/>
  <c r="P1742"/>
  <c r="BI1741"/>
  <c r="BH1741"/>
  <c r="BG1741"/>
  <c r="BE1741"/>
  <c r="T1741"/>
  <c r="R1741"/>
  <c r="P1741"/>
  <c r="BI1740"/>
  <c r="BH1740"/>
  <c r="BG1740"/>
  <c r="BE1740"/>
  <c r="T1740"/>
  <c r="R1740"/>
  <c r="P1740"/>
  <c r="BI1739"/>
  <c r="BH1739"/>
  <c r="BG1739"/>
  <c r="BE1739"/>
  <c r="T1739"/>
  <c r="R1739"/>
  <c r="P1739"/>
  <c r="BI1736"/>
  <c r="BH1736"/>
  <c r="BG1736"/>
  <c r="BE1736"/>
  <c r="T1736"/>
  <c r="R1736"/>
  <c r="P1736"/>
  <c r="BI1733"/>
  <c r="BH1733"/>
  <c r="BG1733"/>
  <c r="BE1733"/>
  <c r="T1733"/>
  <c r="R1733"/>
  <c r="P1733"/>
  <c r="BI1730"/>
  <c r="BH1730"/>
  <c r="BG1730"/>
  <c r="BE1730"/>
  <c r="T1730"/>
  <c r="R1730"/>
  <c r="P1730"/>
  <c r="BI1717"/>
  <c r="BH1717"/>
  <c r="BG1717"/>
  <c r="BE1717"/>
  <c r="T1717"/>
  <c r="R1717"/>
  <c r="P1717"/>
  <c r="BI1714"/>
  <c r="BH1714"/>
  <c r="BG1714"/>
  <c r="BE1714"/>
  <c r="T1714"/>
  <c r="R1714"/>
  <c r="P1714"/>
  <c r="BI1708"/>
  <c r="BH1708"/>
  <c r="BG1708"/>
  <c r="BE1708"/>
  <c r="T1708"/>
  <c r="R1708"/>
  <c r="P1708"/>
  <c r="BI1701"/>
  <c r="BH1701"/>
  <c r="BG1701"/>
  <c r="BE1701"/>
  <c r="T1701"/>
  <c r="R1701"/>
  <c r="P1701"/>
  <c r="BI1693"/>
  <c r="BH1693"/>
  <c r="BG1693"/>
  <c r="BE1693"/>
  <c r="T1693"/>
  <c r="R1693"/>
  <c r="P1693"/>
  <c r="BI1690"/>
  <c r="BH1690"/>
  <c r="BG1690"/>
  <c r="BE1690"/>
  <c r="T1690"/>
  <c r="R1690"/>
  <c r="P1690"/>
  <c r="BI1687"/>
  <c r="BH1687"/>
  <c r="BG1687"/>
  <c r="BE1687"/>
  <c r="T1687"/>
  <c r="R1687"/>
  <c r="P1687"/>
  <c r="BI1674"/>
  <c r="BH1674"/>
  <c r="BG1674"/>
  <c r="BE1674"/>
  <c r="T1674"/>
  <c r="R1674"/>
  <c r="P1674"/>
  <c r="BI1660"/>
  <c r="BH1660"/>
  <c r="BG1660"/>
  <c r="BE1660"/>
  <c r="T1660"/>
  <c r="R1660"/>
  <c r="P1660"/>
  <c r="BI1657"/>
  <c r="BH1657"/>
  <c r="BG1657"/>
  <c r="BE1657"/>
  <c r="T1657"/>
  <c r="R1657"/>
  <c r="P1657"/>
  <c r="BI1652"/>
  <c r="BH1652"/>
  <c r="BG1652"/>
  <c r="BE1652"/>
  <c r="T1652"/>
  <c r="R1652"/>
  <c r="P1652"/>
  <c r="BI1649"/>
  <c r="BH1649"/>
  <c r="BG1649"/>
  <c r="BE1649"/>
  <c r="T1649"/>
  <c r="R1649"/>
  <c r="P1649"/>
  <c r="BI1646"/>
  <c r="BH1646"/>
  <c r="BG1646"/>
  <c r="BE1646"/>
  <c r="T1646"/>
  <c r="R1646"/>
  <c r="P1646"/>
  <c r="BI1623"/>
  <c r="BH1623"/>
  <c r="BG1623"/>
  <c r="BE1623"/>
  <c r="T1623"/>
  <c r="R1623"/>
  <c r="P1623"/>
  <c r="BI1622"/>
  <c r="BH1622"/>
  <c r="BG1622"/>
  <c r="BE1622"/>
  <c r="T1622"/>
  <c r="R1622"/>
  <c r="P1622"/>
  <c r="BI1621"/>
  <c r="BH1621"/>
  <c r="BG1621"/>
  <c r="BE1621"/>
  <c r="T1621"/>
  <c r="R1621"/>
  <c r="P1621"/>
  <c r="BI1620"/>
  <c r="BH1620"/>
  <c r="BG1620"/>
  <c r="BE1620"/>
  <c r="T1620"/>
  <c r="R1620"/>
  <c r="P1620"/>
  <c r="BI1619"/>
  <c r="BH1619"/>
  <c r="BG1619"/>
  <c r="BE1619"/>
  <c r="T1619"/>
  <c r="R1619"/>
  <c r="P1619"/>
  <c r="BI1617"/>
  <c r="BH1617"/>
  <c r="BG1617"/>
  <c r="BE1617"/>
  <c r="T1617"/>
  <c r="R1617"/>
  <c r="P1617"/>
  <c r="BI1615"/>
  <c r="BH1615"/>
  <c r="BG1615"/>
  <c r="BE1615"/>
  <c r="T1615"/>
  <c r="R1615"/>
  <c r="P1615"/>
  <c r="BI1614"/>
  <c r="BH1614"/>
  <c r="BG1614"/>
  <c r="BE1614"/>
  <c r="T1614"/>
  <c r="R1614"/>
  <c r="P1614"/>
  <c r="BI1613"/>
  <c r="BH1613"/>
  <c r="BG1613"/>
  <c r="BE1613"/>
  <c r="T1613"/>
  <c r="R1613"/>
  <c r="P1613"/>
  <c r="BI1610"/>
  <c r="BH1610"/>
  <c r="BG1610"/>
  <c r="BE1610"/>
  <c r="T1610"/>
  <c r="R1610"/>
  <c r="P1610"/>
  <c r="BI1607"/>
  <c r="BH1607"/>
  <c r="BG1607"/>
  <c r="BE1607"/>
  <c r="T1607"/>
  <c r="R1607"/>
  <c r="P1607"/>
  <c r="BI1606"/>
  <c r="BH1606"/>
  <c r="BG1606"/>
  <c r="BE1606"/>
  <c r="T1606"/>
  <c r="R1606"/>
  <c r="P1606"/>
  <c r="BI1605"/>
  <c r="BH1605"/>
  <c r="BG1605"/>
  <c r="BE1605"/>
  <c r="T1605"/>
  <c r="R1605"/>
  <c r="P1605"/>
  <c r="BI1604"/>
  <c r="BH1604"/>
  <c r="BG1604"/>
  <c r="BE1604"/>
  <c r="T1604"/>
  <c r="R1604"/>
  <c r="P1604"/>
  <c r="BI1603"/>
  <c r="BH1603"/>
  <c r="BG1603"/>
  <c r="BE1603"/>
  <c r="T1603"/>
  <c r="R1603"/>
  <c r="P1603"/>
  <c r="BI1600"/>
  <c r="BH1600"/>
  <c r="BG1600"/>
  <c r="BE1600"/>
  <c r="T1600"/>
  <c r="R1600"/>
  <c r="P1600"/>
  <c r="BI1597"/>
  <c r="BH1597"/>
  <c r="BG1597"/>
  <c r="BE1597"/>
  <c r="T1597"/>
  <c r="R1597"/>
  <c r="P1597"/>
  <c r="BI1569"/>
  <c r="BH1569"/>
  <c r="BG1569"/>
  <c r="BE1569"/>
  <c r="T1569"/>
  <c r="R1569"/>
  <c r="P1569"/>
  <c r="BI1559"/>
  <c r="BH1559"/>
  <c r="BG1559"/>
  <c r="BE1559"/>
  <c r="T1559"/>
  <c r="R1559"/>
  <c r="P1559"/>
  <c r="BI1557"/>
  <c r="BH1557"/>
  <c r="BG1557"/>
  <c r="BE1557"/>
  <c r="T1557"/>
  <c r="R1557"/>
  <c r="P1557"/>
  <c r="BI1555"/>
  <c r="BH1555"/>
  <c r="BG1555"/>
  <c r="BE1555"/>
  <c r="T1555"/>
  <c r="R1555"/>
  <c r="P1555"/>
  <c r="BI1538"/>
  <c r="BH1538"/>
  <c r="BG1538"/>
  <c r="BE1538"/>
  <c r="T1538"/>
  <c r="R1538"/>
  <c r="P1538"/>
  <c r="BI1529"/>
  <c r="BH1529"/>
  <c r="BG1529"/>
  <c r="BE1529"/>
  <c r="T1529"/>
  <c r="R1529"/>
  <c r="P1529"/>
  <c r="BI1524"/>
  <c r="BH1524"/>
  <c r="BG1524"/>
  <c r="BE1524"/>
  <c r="T1524"/>
  <c r="R1524"/>
  <c r="P1524"/>
  <c r="BI1516"/>
  <c r="BH1516"/>
  <c r="BG1516"/>
  <c r="BE1516"/>
  <c r="T1516"/>
  <c r="R1516"/>
  <c r="P1516"/>
  <c r="BI1515"/>
  <c r="BH1515"/>
  <c r="BG1515"/>
  <c r="BE1515"/>
  <c r="T1515"/>
  <c r="R1515"/>
  <c r="P1515"/>
  <c r="BI1514"/>
  <c r="BH1514"/>
  <c r="BG1514"/>
  <c r="BE1514"/>
  <c r="T1514"/>
  <c r="R1514"/>
  <c r="P1514"/>
  <c r="BI1493"/>
  <c r="BH1493"/>
  <c r="BG1493"/>
  <c r="BE1493"/>
  <c r="T1493"/>
  <c r="R1493"/>
  <c r="P1493"/>
  <c r="BI1454"/>
  <c r="BH1454"/>
  <c r="BG1454"/>
  <c r="BE1454"/>
  <c r="T1454"/>
  <c r="R1454"/>
  <c r="P1454"/>
  <c r="BI1390"/>
  <c r="BH1390"/>
  <c r="BG1390"/>
  <c r="BE1390"/>
  <c r="T1390"/>
  <c r="R1390"/>
  <c r="P1390"/>
  <c r="BI1385"/>
  <c r="BH1385"/>
  <c r="BG1385"/>
  <c r="BE1385"/>
  <c r="T1385"/>
  <c r="R1385"/>
  <c r="P1385"/>
  <c r="BI1360"/>
  <c r="BH1360"/>
  <c r="BG1360"/>
  <c r="BE1360"/>
  <c r="T1360"/>
  <c r="R1360"/>
  <c r="P1360"/>
  <c r="BI1359"/>
  <c r="BH1359"/>
  <c r="BG1359"/>
  <c r="BE1359"/>
  <c r="T1359"/>
  <c r="R1359"/>
  <c r="P1359"/>
  <c r="BI1351"/>
  <c r="BH1351"/>
  <c r="BG1351"/>
  <c r="BE1351"/>
  <c r="T1351"/>
  <c r="R1351"/>
  <c r="P1351"/>
  <c r="BI1343"/>
  <c r="BH1343"/>
  <c r="BG1343"/>
  <c r="BE1343"/>
  <c r="T1343"/>
  <c r="R1343"/>
  <c r="P1343"/>
  <c r="BI1303"/>
  <c r="BH1303"/>
  <c r="BG1303"/>
  <c r="BE1303"/>
  <c r="T1303"/>
  <c r="R1303"/>
  <c r="P1303"/>
  <c r="BI1243"/>
  <c r="BH1243"/>
  <c r="BG1243"/>
  <c r="BE1243"/>
  <c r="T1243"/>
  <c r="R1243"/>
  <c r="P1243"/>
  <c r="BI1215"/>
  <c r="BH1215"/>
  <c r="BG1215"/>
  <c r="BE1215"/>
  <c r="T1215"/>
  <c r="R1215"/>
  <c r="P1215"/>
  <c r="BI1203"/>
  <c r="BH1203"/>
  <c r="BG1203"/>
  <c r="BE1203"/>
  <c r="T1203"/>
  <c r="R1203"/>
  <c r="P1203"/>
  <c r="BI1201"/>
  <c r="BH1201"/>
  <c r="BG1201"/>
  <c r="BE1201"/>
  <c r="T1201"/>
  <c r="R1201"/>
  <c r="P1201"/>
  <c r="BI1195"/>
  <c r="BH1195"/>
  <c r="BG1195"/>
  <c r="BE1195"/>
  <c r="T1195"/>
  <c r="R1195"/>
  <c r="P1195"/>
  <c r="BI1193"/>
  <c r="BH1193"/>
  <c r="BG1193"/>
  <c r="BE1193"/>
  <c r="T1193"/>
  <c r="R1193"/>
  <c r="P1193"/>
  <c r="BI1164"/>
  <c r="BH1164"/>
  <c r="BG1164"/>
  <c r="BE1164"/>
  <c r="T1164"/>
  <c r="R1164"/>
  <c r="P1164"/>
  <c r="BI1162"/>
  <c r="BH1162"/>
  <c r="BG1162"/>
  <c r="BE1162"/>
  <c r="T1162"/>
  <c r="R1162"/>
  <c r="P1162"/>
  <c r="BI1147"/>
  <c r="BH1147"/>
  <c r="BG1147"/>
  <c r="BE1147"/>
  <c r="T1147"/>
  <c r="R1147"/>
  <c r="P1147"/>
  <c r="BI1143"/>
  <c r="BH1143"/>
  <c r="BG1143"/>
  <c r="BE1143"/>
  <c r="T1143"/>
  <c r="R1143"/>
  <c r="P1143"/>
  <c r="BI1141"/>
  <c r="BH1141"/>
  <c r="BG1141"/>
  <c r="BE1141"/>
  <c r="T1141"/>
  <c r="R1141"/>
  <c r="P1141"/>
  <c r="BI1131"/>
  <c r="BH1131"/>
  <c r="BG1131"/>
  <c r="BE1131"/>
  <c r="T1131"/>
  <c r="R1131"/>
  <c r="P1131"/>
  <c r="BI1105"/>
  <c r="BH1105"/>
  <c r="BG1105"/>
  <c r="BE1105"/>
  <c r="T1105"/>
  <c r="R1105"/>
  <c r="P1105"/>
  <c r="BI1102"/>
  <c r="BH1102"/>
  <c r="BG1102"/>
  <c r="BE1102"/>
  <c r="T1102"/>
  <c r="R1102"/>
  <c r="P1102"/>
  <c r="BI1100"/>
  <c r="BH1100"/>
  <c r="BG1100"/>
  <c r="BE1100"/>
  <c r="T1100"/>
  <c r="R1100"/>
  <c r="P1100"/>
  <c r="BI1098"/>
  <c r="BH1098"/>
  <c r="BG1098"/>
  <c r="BE1098"/>
  <c r="T1098"/>
  <c r="R1098"/>
  <c r="P1098"/>
  <c r="BI1069"/>
  <c r="BH1069"/>
  <c r="BG1069"/>
  <c r="BE1069"/>
  <c r="T1069"/>
  <c r="R1069"/>
  <c r="P1069"/>
  <c r="BI1061"/>
  <c r="BH1061"/>
  <c r="BG1061"/>
  <c r="BE1061"/>
  <c r="T1061"/>
  <c r="R1061"/>
  <c r="P1061"/>
  <c r="BI1058"/>
  <c r="BH1058"/>
  <c r="BG1058"/>
  <c r="BE1058"/>
  <c r="T1058"/>
  <c r="R1058"/>
  <c r="P1058"/>
  <c r="BI1043"/>
  <c r="BH1043"/>
  <c r="BG1043"/>
  <c r="BE1043"/>
  <c r="T1043"/>
  <c r="R1043"/>
  <c r="P1043"/>
  <c r="BI1040"/>
  <c r="BH1040"/>
  <c r="BG1040"/>
  <c r="BE1040"/>
  <c r="T1040"/>
  <c r="R1040"/>
  <c r="P1040"/>
  <c r="BI1033"/>
  <c r="BH1033"/>
  <c r="BG1033"/>
  <c r="BE1033"/>
  <c r="T1033"/>
  <c r="R1033"/>
  <c r="P1033"/>
  <c r="BI1030"/>
  <c r="BH1030"/>
  <c r="BG1030"/>
  <c r="BE1030"/>
  <c r="T1030"/>
  <c r="R1030"/>
  <c r="P1030"/>
  <c r="BI1028"/>
  <c r="BH1028"/>
  <c r="BG1028"/>
  <c r="BE1028"/>
  <c r="T1028"/>
  <c r="R1028"/>
  <c r="P1028"/>
  <c r="BI1022"/>
  <c r="BH1022"/>
  <c r="BG1022"/>
  <c r="BE1022"/>
  <c r="T1022"/>
  <c r="R1022"/>
  <c r="P1022"/>
  <c r="BI1008"/>
  <c r="BH1008"/>
  <c r="BG1008"/>
  <c r="BE1008"/>
  <c r="T1008"/>
  <c r="R1008"/>
  <c r="P1008"/>
  <c r="BI1006"/>
  <c r="BH1006"/>
  <c r="BG1006"/>
  <c r="BE1006"/>
  <c r="T1006"/>
  <c r="R1006"/>
  <c r="P1006"/>
  <c r="BI1003"/>
  <c r="BH1003"/>
  <c r="BG1003"/>
  <c r="BE1003"/>
  <c r="T1003"/>
  <c r="R1003"/>
  <c r="P1003"/>
  <c r="BI1001"/>
  <c r="BH1001"/>
  <c r="BG1001"/>
  <c r="BE1001"/>
  <c r="T1001"/>
  <c r="R1001"/>
  <c r="P1001"/>
  <c r="BI997"/>
  <c r="BH997"/>
  <c r="BG997"/>
  <c r="BE997"/>
  <c r="T997"/>
  <c r="R997"/>
  <c r="P997"/>
  <c r="BI995"/>
  <c r="BH995"/>
  <c r="BG995"/>
  <c r="BE995"/>
  <c r="T995"/>
  <c r="R995"/>
  <c r="P995"/>
  <c r="BI987"/>
  <c r="BH987"/>
  <c r="BG987"/>
  <c r="BE987"/>
  <c r="T987"/>
  <c r="R987"/>
  <c r="P987"/>
  <c r="BI985"/>
  <c r="BH985"/>
  <c r="BG985"/>
  <c r="BE985"/>
  <c r="T985"/>
  <c r="R985"/>
  <c r="P985"/>
  <c r="BI930"/>
  <c r="BH930"/>
  <c r="BG930"/>
  <c r="BE930"/>
  <c r="T930"/>
  <c r="R930"/>
  <c r="P930"/>
  <c r="BI928"/>
  <c r="BH928"/>
  <c r="BG928"/>
  <c r="BE928"/>
  <c r="T928"/>
  <c r="R928"/>
  <c r="P928"/>
  <c r="BI920"/>
  <c r="BH920"/>
  <c r="BG920"/>
  <c r="BE920"/>
  <c r="T920"/>
  <c r="R920"/>
  <c r="P920"/>
  <c r="BI918"/>
  <c r="BH918"/>
  <c r="BG918"/>
  <c r="BE918"/>
  <c r="T918"/>
  <c r="R918"/>
  <c r="P918"/>
  <c r="BI890"/>
  <c r="BH890"/>
  <c r="BG890"/>
  <c r="BE890"/>
  <c r="T890"/>
  <c r="R890"/>
  <c r="P890"/>
  <c r="BI884"/>
  <c r="BH884"/>
  <c r="BG884"/>
  <c r="BE884"/>
  <c r="T884"/>
  <c r="R884"/>
  <c r="P884"/>
  <c r="BI881"/>
  <c r="BH881"/>
  <c r="BG881"/>
  <c r="BE881"/>
  <c r="T881"/>
  <c r="R881"/>
  <c r="P881"/>
  <c r="BI872"/>
  <c r="BH872"/>
  <c r="BG872"/>
  <c r="BE872"/>
  <c r="T872"/>
  <c r="R872"/>
  <c r="P872"/>
  <c r="BI870"/>
  <c r="BH870"/>
  <c r="BG870"/>
  <c r="BE870"/>
  <c r="T870"/>
  <c r="R870"/>
  <c r="P870"/>
  <c r="BI855"/>
  <c r="BH855"/>
  <c r="BG855"/>
  <c r="BE855"/>
  <c r="T855"/>
  <c r="R855"/>
  <c r="P855"/>
  <c r="BI853"/>
  <c r="BH853"/>
  <c r="BG853"/>
  <c r="BE853"/>
  <c r="T853"/>
  <c r="R853"/>
  <c r="P853"/>
  <c r="BI830"/>
  <c r="BH830"/>
  <c r="BG830"/>
  <c r="BE830"/>
  <c r="T830"/>
  <c r="R830"/>
  <c r="P830"/>
  <c r="BI828"/>
  <c r="BH828"/>
  <c r="BG828"/>
  <c r="BE828"/>
  <c r="T828"/>
  <c r="R828"/>
  <c r="P828"/>
  <c r="BI825"/>
  <c r="BH825"/>
  <c r="BG825"/>
  <c r="BE825"/>
  <c r="T825"/>
  <c r="R825"/>
  <c r="P825"/>
  <c r="BI822"/>
  <c r="BH822"/>
  <c r="BG822"/>
  <c r="BE822"/>
  <c r="T822"/>
  <c r="R822"/>
  <c r="P822"/>
  <c r="BI819"/>
  <c r="BH819"/>
  <c r="BG819"/>
  <c r="BE819"/>
  <c r="T819"/>
  <c r="R819"/>
  <c r="P819"/>
  <c r="BI817"/>
  <c r="BH817"/>
  <c r="BG817"/>
  <c r="BE817"/>
  <c r="T817"/>
  <c r="R817"/>
  <c r="P817"/>
  <c r="BI807"/>
  <c r="BH807"/>
  <c r="BG807"/>
  <c r="BE807"/>
  <c r="T807"/>
  <c r="R807"/>
  <c r="P807"/>
  <c r="BI805"/>
  <c r="BH805"/>
  <c r="BG805"/>
  <c r="BE805"/>
  <c r="T805"/>
  <c r="R805"/>
  <c r="P805"/>
  <c r="BI790"/>
  <c r="BH790"/>
  <c r="BG790"/>
  <c r="BE790"/>
  <c r="T790"/>
  <c r="R790"/>
  <c r="P790"/>
  <c r="BI788"/>
  <c r="BH788"/>
  <c r="BG788"/>
  <c r="BE788"/>
  <c r="T788"/>
  <c r="R788"/>
  <c r="P788"/>
  <c r="BI783"/>
  <c r="BH783"/>
  <c r="BG783"/>
  <c r="BE783"/>
  <c r="T783"/>
  <c r="R783"/>
  <c r="P783"/>
  <c r="BI781"/>
  <c r="BH781"/>
  <c r="BG781"/>
  <c r="BE781"/>
  <c r="T781"/>
  <c r="R781"/>
  <c r="P781"/>
  <c r="BI755"/>
  <c r="BH755"/>
  <c r="BG755"/>
  <c r="BE755"/>
  <c r="T755"/>
  <c r="R755"/>
  <c r="P755"/>
  <c r="BI753"/>
  <c r="BH753"/>
  <c r="BG753"/>
  <c r="BE753"/>
  <c r="T753"/>
  <c r="R753"/>
  <c r="P753"/>
  <c r="BI738"/>
  <c r="BH738"/>
  <c r="BG738"/>
  <c r="BE738"/>
  <c r="T738"/>
  <c r="R738"/>
  <c r="P738"/>
  <c r="BI736"/>
  <c r="BH736"/>
  <c r="BG736"/>
  <c r="BE736"/>
  <c r="T736"/>
  <c r="R736"/>
  <c r="P736"/>
  <c r="BI698"/>
  <c r="BH698"/>
  <c r="BG698"/>
  <c r="BE698"/>
  <c r="T698"/>
  <c r="R698"/>
  <c r="P698"/>
  <c r="BI696"/>
  <c r="BH696"/>
  <c r="BG696"/>
  <c r="BE696"/>
  <c r="T696"/>
  <c r="R696"/>
  <c r="P696"/>
  <c r="BI684"/>
  <c r="BH684"/>
  <c r="BG684"/>
  <c r="BE684"/>
  <c r="T684"/>
  <c r="R684"/>
  <c r="P684"/>
  <c r="BI681"/>
  <c r="BH681"/>
  <c r="BG681"/>
  <c r="BE681"/>
  <c r="T681"/>
  <c r="R681"/>
  <c r="P681"/>
  <c r="BI674"/>
  <c r="BH674"/>
  <c r="BG674"/>
  <c r="BE674"/>
  <c r="T674"/>
  <c r="R674"/>
  <c r="P674"/>
  <c r="BI671"/>
  <c r="BH671"/>
  <c r="BG671"/>
  <c r="BE671"/>
  <c r="T671"/>
  <c r="R671"/>
  <c r="P671"/>
  <c r="BI644"/>
  <c r="BH644"/>
  <c r="BG644"/>
  <c r="BE644"/>
  <c r="T644"/>
  <c r="R644"/>
  <c r="P644"/>
  <c r="BI590"/>
  <c r="BH590"/>
  <c r="BG590"/>
  <c r="BE590"/>
  <c r="T590"/>
  <c r="R590"/>
  <c r="P590"/>
  <c r="BI552"/>
  <c r="BH552"/>
  <c r="BG552"/>
  <c r="BE552"/>
  <c r="T552"/>
  <c r="R552"/>
  <c r="P552"/>
  <c r="BI493"/>
  <c r="BH493"/>
  <c r="BG493"/>
  <c r="BE493"/>
  <c r="T493"/>
  <c r="R493"/>
  <c r="P493"/>
  <c r="BI487"/>
  <c r="BH487"/>
  <c r="BG487"/>
  <c r="BE487"/>
  <c r="T487"/>
  <c r="R487"/>
  <c r="P487"/>
  <c r="BI484"/>
  <c r="BH484"/>
  <c r="BG484"/>
  <c r="BE484"/>
  <c r="T484"/>
  <c r="R484"/>
  <c r="P484"/>
  <c r="BI468"/>
  <c r="BH468"/>
  <c r="BG468"/>
  <c r="BE468"/>
  <c r="T468"/>
  <c r="R468"/>
  <c r="P468"/>
  <c r="BI467"/>
  <c r="BH467"/>
  <c r="BG467"/>
  <c r="BE467"/>
  <c r="T467"/>
  <c r="R467"/>
  <c r="P467"/>
  <c r="BI465"/>
  <c r="BH465"/>
  <c r="BG465"/>
  <c r="BE465"/>
  <c r="T465"/>
  <c r="R465"/>
  <c r="P465"/>
  <c r="BI464"/>
  <c r="BH464"/>
  <c r="BG464"/>
  <c r="BE464"/>
  <c r="T464"/>
  <c r="R464"/>
  <c r="P464"/>
  <c r="BI456"/>
  <c r="BH456"/>
  <c r="BG456"/>
  <c r="BE456"/>
  <c r="T456"/>
  <c r="R456"/>
  <c r="P456"/>
  <c r="BI454"/>
  <c r="BH454"/>
  <c r="BG454"/>
  <c r="BE454"/>
  <c r="T454"/>
  <c r="R454"/>
  <c r="P454"/>
  <c r="BI446"/>
  <c r="BH446"/>
  <c r="BG446"/>
  <c r="BE446"/>
  <c r="T446"/>
  <c r="R446"/>
  <c r="P446"/>
  <c r="BI444"/>
  <c r="BH444"/>
  <c r="BG444"/>
  <c r="BE444"/>
  <c r="T444"/>
  <c r="R444"/>
  <c r="P444"/>
  <c r="BI441"/>
  <c r="BH441"/>
  <c r="BG441"/>
  <c r="BE441"/>
  <c r="T441"/>
  <c r="R441"/>
  <c r="P441"/>
  <c r="BI439"/>
  <c r="BH439"/>
  <c r="BG439"/>
  <c r="BE439"/>
  <c r="T439"/>
  <c r="R439"/>
  <c r="P439"/>
  <c r="BI431"/>
  <c r="BH431"/>
  <c r="BG431"/>
  <c r="BE431"/>
  <c r="T431"/>
  <c r="R431"/>
  <c r="P431"/>
  <c r="BI428"/>
  <c r="BH428"/>
  <c r="BG428"/>
  <c r="BE428"/>
  <c r="T428"/>
  <c r="R428"/>
  <c r="P428"/>
  <c r="BI425"/>
  <c r="BH425"/>
  <c r="BG425"/>
  <c r="BE425"/>
  <c r="T425"/>
  <c r="R425"/>
  <c r="P425"/>
  <c r="BI420"/>
  <c r="BH420"/>
  <c r="BG420"/>
  <c r="BE420"/>
  <c r="T420"/>
  <c r="R420"/>
  <c r="P420"/>
  <c r="BI404"/>
  <c r="BH404"/>
  <c r="BG404"/>
  <c r="BE404"/>
  <c r="T404"/>
  <c r="R404"/>
  <c r="P404"/>
  <c r="BI401"/>
  <c r="BH401"/>
  <c r="BG401"/>
  <c r="BE401"/>
  <c r="T401"/>
  <c r="R401"/>
  <c r="P401"/>
  <c r="BI385"/>
  <c r="BH385"/>
  <c r="BG385"/>
  <c r="BE385"/>
  <c r="T385"/>
  <c r="R385"/>
  <c r="P385"/>
  <c r="BI382"/>
  <c r="BH382"/>
  <c r="BG382"/>
  <c r="BE382"/>
  <c r="T382"/>
  <c r="R382"/>
  <c r="P382"/>
  <c r="BI377"/>
  <c r="BH377"/>
  <c r="BG377"/>
  <c r="BE377"/>
  <c r="T377"/>
  <c r="R377"/>
  <c r="P377"/>
  <c r="BI358"/>
  <c r="BH358"/>
  <c r="BG358"/>
  <c r="BE358"/>
  <c r="T358"/>
  <c r="R358"/>
  <c r="P358"/>
  <c r="BI356"/>
  <c r="BH356"/>
  <c r="BG356"/>
  <c r="BE356"/>
  <c r="T356"/>
  <c r="R356"/>
  <c r="P356"/>
  <c r="BI354"/>
  <c r="BH354"/>
  <c r="BG354"/>
  <c r="BE354"/>
  <c r="T354"/>
  <c r="R354"/>
  <c r="P354"/>
  <c r="BI342"/>
  <c r="BH342"/>
  <c r="BG342"/>
  <c r="BE342"/>
  <c r="T342"/>
  <c r="R342"/>
  <c r="P342"/>
  <c r="BI331"/>
  <c r="BH331"/>
  <c r="BG331"/>
  <c r="BE331"/>
  <c r="T331"/>
  <c r="R331"/>
  <c r="P331"/>
  <c r="BI330"/>
  <c r="BH330"/>
  <c r="BG330"/>
  <c r="BE330"/>
  <c r="T330"/>
  <c r="R330"/>
  <c r="P330"/>
  <c r="BI294"/>
  <c r="BH294"/>
  <c r="BG294"/>
  <c r="BE294"/>
  <c r="T294"/>
  <c r="R294"/>
  <c r="P294"/>
  <c r="BI258"/>
  <c r="BH258"/>
  <c r="BG258"/>
  <c r="BE258"/>
  <c r="T258"/>
  <c r="R258"/>
  <c r="P258"/>
  <c r="BI254"/>
  <c r="BH254"/>
  <c r="BG254"/>
  <c r="BE254"/>
  <c r="T254"/>
  <c r="R254"/>
  <c r="P254"/>
  <c r="BI240"/>
  <c r="BH240"/>
  <c r="BG240"/>
  <c r="BE240"/>
  <c r="T240"/>
  <c r="R240"/>
  <c r="P240"/>
  <c r="BI238"/>
  <c r="BH238"/>
  <c r="BG238"/>
  <c r="BE238"/>
  <c r="T238"/>
  <c r="R238"/>
  <c r="P238"/>
  <c r="BI224"/>
  <c r="BH224"/>
  <c r="BG224"/>
  <c r="BE224"/>
  <c r="T224"/>
  <c r="R224"/>
  <c r="P224"/>
  <c r="BI221"/>
  <c r="BH221"/>
  <c r="BG221"/>
  <c r="BE221"/>
  <c r="T221"/>
  <c r="R221"/>
  <c r="P221"/>
  <c r="BI218"/>
  <c r="BH218"/>
  <c r="BG218"/>
  <c r="BE218"/>
  <c r="T218"/>
  <c r="R218"/>
  <c r="P218"/>
  <c r="BI215"/>
  <c r="BH215"/>
  <c r="BG215"/>
  <c r="BE215"/>
  <c r="T215"/>
  <c r="R215"/>
  <c r="P215"/>
  <c r="BI212"/>
  <c r="BH212"/>
  <c r="BG212"/>
  <c r="BE212"/>
  <c r="T212"/>
  <c r="R212"/>
  <c r="P212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194"/>
  <c r="BH194"/>
  <c r="BG194"/>
  <c r="BE194"/>
  <c r="T194"/>
  <c r="R194"/>
  <c r="P194"/>
  <c r="BI163"/>
  <c r="BH163"/>
  <c r="BG163"/>
  <c r="BE163"/>
  <c r="T163"/>
  <c r="R163"/>
  <c r="P163"/>
  <c r="BI160"/>
  <c r="BH160"/>
  <c r="BG160"/>
  <c r="BE160"/>
  <c r="T160"/>
  <c r="R160"/>
  <c r="P160"/>
  <c r="BI157"/>
  <c r="BH157"/>
  <c r="BG157"/>
  <c r="BE157"/>
  <c r="T157"/>
  <c r="R157"/>
  <c r="P157"/>
  <c r="BI149"/>
  <c r="BH149"/>
  <c r="BG149"/>
  <c r="BE149"/>
  <c r="T149"/>
  <c r="R149"/>
  <c r="P149"/>
  <c r="BI148"/>
  <c r="BH148"/>
  <c r="BG148"/>
  <c r="BE148"/>
  <c r="T148"/>
  <c r="R148"/>
  <c r="P148"/>
  <c r="BI141"/>
  <c r="BH141"/>
  <c r="BG141"/>
  <c r="BE141"/>
  <c r="T141"/>
  <c r="R141"/>
  <c r="P141"/>
  <c r="J135"/>
  <c r="J134"/>
  <c r="F132"/>
  <c r="E130"/>
  <c r="J92"/>
  <c r="J91"/>
  <c r="F89"/>
  <c r="E87"/>
  <c r="J18"/>
  <c r="E18"/>
  <c r="F135" s="1"/>
  <c r="J17"/>
  <c r="J15"/>
  <c r="E15"/>
  <c r="F134" s="1"/>
  <c r="J14"/>
  <c r="J12"/>
  <c r="J132" s="1"/>
  <c r="E7"/>
  <c r="E128"/>
  <c r="J37" i="2"/>
  <c r="J36"/>
  <c r="AY95" i="1" s="1"/>
  <c r="J35" i="2"/>
  <c r="AX95" i="1"/>
  <c r="BI1679" i="2"/>
  <c r="BH1679"/>
  <c r="BG1679"/>
  <c r="BE1679"/>
  <c r="T1679"/>
  <c r="R1679"/>
  <c r="P1679"/>
  <c r="BI1665"/>
  <c r="BH1665"/>
  <c r="BG1665"/>
  <c r="BE1665"/>
  <c r="T1665"/>
  <c r="R1665"/>
  <c r="P1665"/>
  <c r="BI1654"/>
  <c r="BH1654"/>
  <c r="BG1654"/>
  <c r="BE1654"/>
  <c r="T1654"/>
  <c r="R1654"/>
  <c r="P1654"/>
  <c r="BI1648"/>
  <c r="BH1648"/>
  <c r="BG1648"/>
  <c r="BE1648"/>
  <c r="T1648"/>
  <c r="R1648"/>
  <c r="P1648"/>
  <c r="BI1645"/>
  <c r="BH1645"/>
  <c r="BG1645"/>
  <c r="BE1645"/>
  <c r="T1645"/>
  <c r="R1645"/>
  <c r="P1645"/>
  <c r="BI1642"/>
  <c r="BH1642"/>
  <c r="BG1642"/>
  <c r="BE1642"/>
  <c r="T1642"/>
  <c r="R1642"/>
  <c r="P1642"/>
  <c r="BI1640"/>
  <c r="BH1640"/>
  <c r="BG1640"/>
  <c r="BE1640"/>
  <c r="T1640"/>
  <c r="R1640"/>
  <c r="P1640"/>
  <c r="BI1633"/>
  <c r="BH1633"/>
  <c r="BG1633"/>
  <c r="BE1633"/>
  <c r="T1633"/>
  <c r="R1633"/>
  <c r="P1633"/>
  <c r="BI1626"/>
  <c r="BH1626"/>
  <c r="BG1626"/>
  <c r="BE1626"/>
  <c r="T1626"/>
  <c r="R1626"/>
  <c r="P1626"/>
  <c r="BI1624"/>
  <c r="BH1624"/>
  <c r="BG1624"/>
  <c r="BE1624"/>
  <c r="T1624"/>
  <c r="R1624"/>
  <c r="P1624"/>
  <c r="BI1617"/>
  <c r="BH1617"/>
  <c r="BG1617"/>
  <c r="BE1617"/>
  <c r="T1617"/>
  <c r="R1617"/>
  <c r="P1617"/>
  <c r="BI1613"/>
  <c r="BH1613"/>
  <c r="BG1613"/>
  <c r="BE1613"/>
  <c r="T1613"/>
  <c r="R1613"/>
  <c r="P1613"/>
  <c r="BI1605"/>
  <c r="BH1605"/>
  <c r="BG1605"/>
  <c r="BE1605"/>
  <c r="T1605"/>
  <c r="R1605"/>
  <c r="P1605"/>
  <c r="BI1603"/>
  <c r="BH1603"/>
  <c r="BG1603"/>
  <c r="BE1603"/>
  <c r="T1603"/>
  <c r="R1603"/>
  <c r="P1603"/>
  <c r="BI1595"/>
  <c r="BH1595"/>
  <c r="BG1595"/>
  <c r="BE1595"/>
  <c r="T1595"/>
  <c r="R1595"/>
  <c r="P1595"/>
  <c r="BI1588"/>
  <c r="BH1588"/>
  <c r="BG1588"/>
  <c r="BE1588"/>
  <c r="T1588"/>
  <c r="R1588"/>
  <c r="P1588"/>
  <c r="BI1581"/>
  <c r="BH1581"/>
  <c r="BG1581"/>
  <c r="BE1581"/>
  <c r="T1581"/>
  <c r="R1581"/>
  <c r="P1581"/>
  <c r="BI1578"/>
  <c r="BH1578"/>
  <c r="BG1578"/>
  <c r="BE1578"/>
  <c r="T1578"/>
  <c r="R1578"/>
  <c r="P1578"/>
  <c r="BI1576"/>
  <c r="BH1576"/>
  <c r="BG1576"/>
  <c r="BE1576"/>
  <c r="T1576"/>
  <c r="R1576"/>
  <c r="P1576"/>
  <c r="BI1569"/>
  <c r="BH1569"/>
  <c r="BG1569"/>
  <c r="BE1569"/>
  <c r="T1569"/>
  <c r="R1569"/>
  <c r="P1569"/>
  <c r="BI1561"/>
  <c r="BH1561"/>
  <c r="BG1561"/>
  <c r="BE1561"/>
  <c r="T1561"/>
  <c r="R1561"/>
  <c r="P1561"/>
  <c r="BI1559"/>
  <c r="BH1559"/>
  <c r="BG1559"/>
  <c r="BE1559"/>
  <c r="T1559"/>
  <c r="R1559"/>
  <c r="P1559"/>
  <c r="BI1556"/>
  <c r="BH1556"/>
  <c r="BG1556"/>
  <c r="BE1556"/>
  <c r="T1556"/>
  <c r="R1556"/>
  <c r="P1556"/>
  <c r="BI1552"/>
  <c r="BH1552"/>
  <c r="BG1552"/>
  <c r="BE1552"/>
  <c r="T1552"/>
  <c r="R1552"/>
  <c r="P1552"/>
  <c r="BI1548"/>
  <c r="BH1548"/>
  <c r="BG1548"/>
  <c r="BE1548"/>
  <c r="T1548"/>
  <c r="R1548"/>
  <c r="P1548"/>
  <c r="BI1545"/>
  <c r="BH1545"/>
  <c r="BG1545"/>
  <c r="BE1545"/>
  <c r="T1545"/>
  <c r="R1545"/>
  <c r="P1545"/>
  <c r="BI1542"/>
  <c r="BH1542"/>
  <c r="BG1542"/>
  <c r="BE1542"/>
  <c r="T1542"/>
  <c r="R1542"/>
  <c r="P1542"/>
  <c r="BI1537"/>
  <c r="BH1537"/>
  <c r="BG1537"/>
  <c r="BE1537"/>
  <c r="T1537"/>
  <c r="R1537"/>
  <c r="P1537"/>
  <c r="BI1536"/>
  <c r="BH1536"/>
  <c r="BG1536"/>
  <c r="BE1536"/>
  <c r="T1536"/>
  <c r="R1536"/>
  <c r="P1536"/>
  <c r="BI1533"/>
  <c r="BH1533"/>
  <c r="BG1533"/>
  <c r="BE1533"/>
  <c r="T1533"/>
  <c r="R1533"/>
  <c r="P1533"/>
  <c r="BI1531"/>
  <c r="BH1531"/>
  <c r="BG1531"/>
  <c r="BE1531"/>
  <c r="T1531"/>
  <c r="R1531"/>
  <c r="P1531"/>
  <c r="BI1528"/>
  <c r="BH1528"/>
  <c r="BG1528"/>
  <c r="BE1528"/>
  <c r="T1528"/>
  <c r="R1528"/>
  <c r="P1528"/>
  <c r="BI1526"/>
  <c r="BH1526"/>
  <c r="BG1526"/>
  <c r="BE1526"/>
  <c r="T1526"/>
  <c r="R1526"/>
  <c r="P1526"/>
  <c r="BI1523"/>
  <c r="BH1523"/>
  <c r="BG1523"/>
  <c r="BE1523"/>
  <c r="T1523"/>
  <c r="R1523"/>
  <c r="P1523"/>
  <c r="BI1520"/>
  <c r="BH1520"/>
  <c r="BG1520"/>
  <c r="BE1520"/>
  <c r="T1520"/>
  <c r="R1520"/>
  <c r="P1520"/>
  <c r="BI1517"/>
  <c r="BH1517"/>
  <c r="BG1517"/>
  <c r="BE1517"/>
  <c r="T1517"/>
  <c r="R1517"/>
  <c r="P1517"/>
  <c r="BI1514"/>
  <c r="BH1514"/>
  <c r="BG1514"/>
  <c r="BE1514"/>
  <c r="T1514"/>
  <c r="R1514"/>
  <c r="P1514"/>
  <c r="BI1511"/>
  <c r="BH1511"/>
  <c r="BG1511"/>
  <c r="BE1511"/>
  <c r="T1511"/>
  <c r="R1511"/>
  <c r="P1511"/>
  <c r="BI1498"/>
  <c r="BH1498"/>
  <c r="BG1498"/>
  <c r="BE1498"/>
  <c r="T1498"/>
  <c r="R1498"/>
  <c r="P1498"/>
  <c r="BI1495"/>
  <c r="BH1495"/>
  <c r="BG1495"/>
  <c r="BE1495"/>
  <c r="T1495"/>
  <c r="R1495"/>
  <c r="P1495"/>
  <c r="BI1493"/>
  <c r="BH1493"/>
  <c r="BG1493"/>
  <c r="BE1493"/>
  <c r="T1493"/>
  <c r="R1493"/>
  <c r="P1493"/>
  <c r="BI1491"/>
  <c r="BH1491"/>
  <c r="BG1491"/>
  <c r="BE1491"/>
  <c r="T1491"/>
  <c r="R1491"/>
  <c r="P1491"/>
  <c r="BI1489"/>
  <c r="BH1489"/>
  <c r="BG1489"/>
  <c r="BE1489"/>
  <c r="T1489"/>
  <c r="R1489"/>
  <c r="P1489"/>
  <c r="BI1487"/>
  <c r="BH1487"/>
  <c r="BG1487"/>
  <c r="BE1487"/>
  <c r="T1487"/>
  <c r="R1487"/>
  <c r="P1487"/>
  <c r="BI1486"/>
  <c r="BH1486"/>
  <c r="BG1486"/>
  <c r="BE1486"/>
  <c r="T1486"/>
  <c r="R1486"/>
  <c r="P1486"/>
  <c r="BI1484"/>
  <c r="BH1484"/>
  <c r="BG1484"/>
  <c r="BE1484"/>
  <c r="T1484"/>
  <c r="R1484"/>
  <c r="P1484"/>
  <c r="BI1476"/>
  <c r="BH1476"/>
  <c r="BG1476"/>
  <c r="BE1476"/>
  <c r="T1476"/>
  <c r="R1476"/>
  <c r="P1476"/>
  <c r="BI1474"/>
  <c r="BH1474"/>
  <c r="BG1474"/>
  <c r="BE1474"/>
  <c r="T1474"/>
  <c r="R1474"/>
  <c r="P1474"/>
  <c r="BI1470"/>
  <c r="BH1470"/>
  <c r="BG1470"/>
  <c r="BE1470"/>
  <c r="T1470"/>
  <c r="R1470"/>
  <c r="P1470"/>
  <c r="BI1467"/>
  <c r="BH1467"/>
  <c r="BG1467"/>
  <c r="BE1467"/>
  <c r="T1467"/>
  <c r="R1467"/>
  <c r="P1467"/>
  <c r="BI1465"/>
  <c r="BH1465"/>
  <c r="BG1465"/>
  <c r="BE1465"/>
  <c r="T1465"/>
  <c r="R1465"/>
  <c r="P1465"/>
  <c r="BI1462"/>
  <c r="BH1462"/>
  <c r="BG1462"/>
  <c r="BE1462"/>
  <c r="T1462"/>
  <c r="R1462"/>
  <c r="P1462"/>
  <c r="BI1459"/>
  <c r="BH1459"/>
  <c r="BG1459"/>
  <c r="BE1459"/>
  <c r="T1459"/>
  <c r="R1459"/>
  <c r="P1459"/>
  <c r="BI1456"/>
  <c r="BH1456"/>
  <c r="BG1456"/>
  <c r="BE1456"/>
  <c r="T1456"/>
  <c r="R1456"/>
  <c r="P1456"/>
  <c r="BI1453"/>
  <c r="BH1453"/>
  <c r="BG1453"/>
  <c r="BE1453"/>
  <c r="T1453"/>
  <c r="R1453"/>
  <c r="P1453"/>
  <c r="BI1439"/>
  <c r="BH1439"/>
  <c r="BG1439"/>
  <c r="BE1439"/>
  <c r="T1439"/>
  <c r="R1439"/>
  <c r="P1439"/>
  <c r="BI1431"/>
  <c r="BH1431"/>
  <c r="BG1431"/>
  <c r="BE1431"/>
  <c r="T1431"/>
  <c r="R1431"/>
  <c r="P1431"/>
  <c r="BI1428"/>
  <c r="BH1428"/>
  <c r="BG1428"/>
  <c r="BE1428"/>
  <c r="T1428"/>
  <c r="R1428"/>
  <c r="P1428"/>
  <c r="BI1425"/>
  <c r="BH1425"/>
  <c r="BG1425"/>
  <c r="BE1425"/>
  <c r="T1425"/>
  <c r="R1425"/>
  <c r="P1425"/>
  <c r="BI1422"/>
  <c r="BH1422"/>
  <c r="BG1422"/>
  <c r="BE1422"/>
  <c r="T1422"/>
  <c r="R1422"/>
  <c r="P1422"/>
  <c r="BI1420"/>
  <c r="BH1420"/>
  <c r="BG1420"/>
  <c r="BE1420"/>
  <c r="T1420"/>
  <c r="R1420"/>
  <c r="P1420"/>
  <c r="BI1417"/>
  <c r="BH1417"/>
  <c r="BG1417"/>
  <c r="BE1417"/>
  <c r="T1417"/>
  <c r="R1417"/>
  <c r="P1417"/>
  <c r="BI1416"/>
  <c r="BH1416"/>
  <c r="BG1416"/>
  <c r="BE1416"/>
  <c r="T1416"/>
  <c r="R1416"/>
  <c r="P1416"/>
  <c r="BI1414"/>
  <c r="BH1414"/>
  <c r="BG1414"/>
  <c r="BE1414"/>
  <c r="T1414"/>
  <c r="R1414"/>
  <c r="P1414"/>
  <c r="BI1412"/>
  <c r="BH1412"/>
  <c r="BG1412"/>
  <c r="BE1412"/>
  <c r="T1412"/>
  <c r="R1412"/>
  <c r="P1412"/>
  <c r="BI1410"/>
  <c r="BH1410"/>
  <c r="BG1410"/>
  <c r="BE1410"/>
  <c r="T1410"/>
  <c r="R1410"/>
  <c r="P1410"/>
  <c r="BI1403"/>
  <c r="BH1403"/>
  <c r="BG1403"/>
  <c r="BE1403"/>
  <c r="T1403"/>
  <c r="R1403"/>
  <c r="P1403"/>
  <c r="BI1397"/>
  <c r="BH1397"/>
  <c r="BG1397"/>
  <c r="BE1397"/>
  <c r="T1397"/>
  <c r="R1397"/>
  <c r="P1397"/>
  <c r="BI1391"/>
  <c r="BH1391"/>
  <c r="BG1391"/>
  <c r="BE1391"/>
  <c r="T1391"/>
  <c r="R1391"/>
  <c r="P1391"/>
  <c r="BI1385"/>
  <c r="BH1385"/>
  <c r="BG1385"/>
  <c r="BE1385"/>
  <c r="T1385"/>
  <c r="R1385"/>
  <c r="P1385"/>
  <c r="BI1383"/>
  <c r="BH1383"/>
  <c r="BG1383"/>
  <c r="BE1383"/>
  <c r="T1383"/>
  <c r="R1383"/>
  <c r="P1383"/>
  <c r="BI1371"/>
  <c r="BH1371"/>
  <c r="BG1371"/>
  <c r="BE1371"/>
  <c r="T1371"/>
  <c r="R1371"/>
  <c r="P1371"/>
  <c r="BI1368"/>
  <c r="BH1368"/>
  <c r="BG1368"/>
  <c r="BE1368"/>
  <c r="T1368"/>
  <c r="R1368"/>
  <c r="P1368"/>
  <c r="BI1366"/>
  <c r="BH1366"/>
  <c r="BG1366"/>
  <c r="BE1366"/>
  <c r="T1366"/>
  <c r="R1366"/>
  <c r="P1366"/>
  <c r="BI1361"/>
  <c r="BH1361"/>
  <c r="BG1361"/>
  <c r="BE1361"/>
  <c r="T1361"/>
  <c r="R1361"/>
  <c r="P1361"/>
  <c r="BI1359"/>
  <c r="BH1359"/>
  <c r="BG1359"/>
  <c r="BE1359"/>
  <c r="T1359"/>
  <c r="R1359"/>
  <c r="P1359"/>
  <c r="BI1356"/>
  <c r="BH1356"/>
  <c r="BG1356"/>
  <c r="BE1356"/>
  <c r="T1356"/>
  <c r="R1356"/>
  <c r="P1356"/>
  <c r="BI1354"/>
  <c r="BH1354"/>
  <c r="BG1354"/>
  <c r="BE1354"/>
  <c r="T1354"/>
  <c r="R1354"/>
  <c r="P1354"/>
  <c r="BI1352"/>
  <c r="BH1352"/>
  <c r="BG1352"/>
  <c r="BE1352"/>
  <c r="T1352"/>
  <c r="R1352"/>
  <c r="P1352"/>
  <c r="BI1350"/>
  <c r="BH1350"/>
  <c r="BG1350"/>
  <c r="BE1350"/>
  <c r="T1350"/>
  <c r="R1350"/>
  <c r="P1350"/>
  <c r="BI1348"/>
  <c r="BH1348"/>
  <c r="BG1348"/>
  <c r="BE1348"/>
  <c r="T1348"/>
  <c r="R1348"/>
  <c r="P1348"/>
  <c r="BI1346"/>
  <c r="BH1346"/>
  <c r="BG1346"/>
  <c r="BE1346"/>
  <c r="T1346"/>
  <c r="R1346"/>
  <c r="P1346"/>
  <c r="BI1344"/>
  <c r="BH1344"/>
  <c r="BG1344"/>
  <c r="BE1344"/>
  <c r="T1344"/>
  <c r="R1344"/>
  <c r="P1344"/>
  <c r="BI1340"/>
  <c r="BH1340"/>
  <c r="BG1340"/>
  <c r="BE1340"/>
  <c r="T1340"/>
  <c r="R1340"/>
  <c r="P1340"/>
  <c r="BI1338"/>
  <c r="BH1338"/>
  <c r="BG1338"/>
  <c r="BE1338"/>
  <c r="T1338"/>
  <c r="R1338"/>
  <c r="P1338"/>
  <c r="BI1335"/>
  <c r="BH1335"/>
  <c r="BG1335"/>
  <c r="BE1335"/>
  <c r="T1335"/>
  <c r="R1335"/>
  <c r="P1335"/>
  <c r="BI1332"/>
  <c r="BH1332"/>
  <c r="BG1332"/>
  <c r="BE1332"/>
  <c r="T1332"/>
  <c r="R1332"/>
  <c r="P1332"/>
  <c r="BI1330"/>
  <c r="BH1330"/>
  <c r="BG1330"/>
  <c r="BE1330"/>
  <c r="T1330"/>
  <c r="R1330"/>
  <c r="P1330"/>
  <c r="BI1328"/>
  <c r="BH1328"/>
  <c r="BG1328"/>
  <c r="BE1328"/>
  <c r="T1328"/>
  <c r="R1328"/>
  <c r="P1328"/>
  <c r="BI1327"/>
  <c r="BH1327"/>
  <c r="BG1327"/>
  <c r="BE1327"/>
  <c r="T1327"/>
  <c r="R1327"/>
  <c r="P1327"/>
  <c r="BI1319"/>
  <c r="BH1319"/>
  <c r="BG1319"/>
  <c r="BE1319"/>
  <c r="T1319"/>
  <c r="R1319"/>
  <c r="P1319"/>
  <c r="BI1318"/>
  <c r="BH1318"/>
  <c r="BG1318"/>
  <c r="BE1318"/>
  <c r="T1318"/>
  <c r="R1318"/>
  <c r="P1318"/>
  <c r="BI1315"/>
  <c r="BH1315"/>
  <c r="BG1315"/>
  <c r="BE1315"/>
  <c r="T1315"/>
  <c r="R1315"/>
  <c r="P1315"/>
  <c r="BI1312"/>
  <c r="BH1312"/>
  <c r="BG1312"/>
  <c r="BE1312"/>
  <c r="T1312"/>
  <c r="R1312"/>
  <c r="P1312"/>
  <c r="BI1303"/>
  <c r="BH1303"/>
  <c r="BG1303"/>
  <c r="BE1303"/>
  <c r="T1303"/>
  <c r="R1303"/>
  <c r="P1303"/>
  <c r="BI1291"/>
  <c r="BH1291"/>
  <c r="BG1291"/>
  <c r="BE1291"/>
  <c r="T1291"/>
  <c r="R1291"/>
  <c r="P1291"/>
  <c r="BI1288"/>
  <c r="BH1288"/>
  <c r="BG1288"/>
  <c r="BE1288"/>
  <c r="T1288"/>
  <c r="R1288"/>
  <c r="P1288"/>
  <c r="BI1279"/>
  <c r="BH1279"/>
  <c r="BG1279"/>
  <c r="BE1279"/>
  <c r="T1279"/>
  <c r="R1279"/>
  <c r="P1279"/>
  <c r="BI1278"/>
  <c r="BH1278"/>
  <c r="BG1278"/>
  <c r="BE1278"/>
  <c r="T1278"/>
  <c r="R1278"/>
  <c r="P1278"/>
  <c r="BI1275"/>
  <c r="BH1275"/>
  <c r="BG1275"/>
  <c r="BE1275"/>
  <c r="T1275"/>
  <c r="R1275"/>
  <c r="P1275"/>
  <c r="BI1272"/>
  <c r="BH1272"/>
  <c r="BG1272"/>
  <c r="BE1272"/>
  <c r="T1272"/>
  <c r="R1272"/>
  <c r="P1272"/>
  <c r="BI1266"/>
  <c r="BH1266"/>
  <c r="BG1266"/>
  <c r="BE1266"/>
  <c r="T1266"/>
  <c r="R1266"/>
  <c r="P1266"/>
  <c r="BI1258"/>
  <c r="BH1258"/>
  <c r="BG1258"/>
  <c r="BE1258"/>
  <c r="T1258"/>
  <c r="R1258"/>
  <c r="P1258"/>
  <c r="BI1252"/>
  <c r="BH1252"/>
  <c r="BG1252"/>
  <c r="BE1252"/>
  <c r="T1252"/>
  <c r="R1252"/>
  <c r="P1252"/>
  <c r="BI1244"/>
  <c r="BH1244"/>
  <c r="BG1244"/>
  <c r="BE1244"/>
  <c r="T1244"/>
  <c r="R1244"/>
  <c r="P1244"/>
  <c r="BI1230"/>
  <c r="BH1230"/>
  <c r="BG1230"/>
  <c r="BE1230"/>
  <c r="T1230"/>
  <c r="R1230"/>
  <c r="P1230"/>
  <c r="BI1224"/>
  <c r="BH1224"/>
  <c r="BG1224"/>
  <c r="BE1224"/>
  <c r="T1224"/>
  <c r="R1224"/>
  <c r="P1224"/>
  <c r="BI1221"/>
  <c r="BH1221"/>
  <c r="BG1221"/>
  <c r="BE1221"/>
  <c r="T1221"/>
  <c r="R1221"/>
  <c r="P1221"/>
  <c r="BI1212"/>
  <c r="BH1212"/>
  <c r="BG1212"/>
  <c r="BE1212"/>
  <c r="T1212"/>
  <c r="R1212"/>
  <c r="P1212"/>
  <c r="BI1206"/>
  <c r="BH1206"/>
  <c r="BG1206"/>
  <c r="BE1206"/>
  <c r="T1206"/>
  <c r="R1206"/>
  <c r="P1206"/>
  <c r="BI1204"/>
  <c r="BH1204"/>
  <c r="BG1204"/>
  <c r="BE1204"/>
  <c r="T1204"/>
  <c r="R1204"/>
  <c r="P1204"/>
  <c r="BI1201"/>
  <c r="BH1201"/>
  <c r="BG1201"/>
  <c r="BE1201"/>
  <c r="T1201"/>
  <c r="R1201"/>
  <c r="P1201"/>
  <c r="BI1199"/>
  <c r="BH1199"/>
  <c r="BG1199"/>
  <c r="BE1199"/>
  <c r="T1199"/>
  <c r="R1199"/>
  <c r="P1199"/>
  <c r="BI1196"/>
  <c r="BH1196"/>
  <c r="BG1196"/>
  <c r="BE1196"/>
  <c r="T1196"/>
  <c r="R1196"/>
  <c r="P1196"/>
  <c r="BI1194"/>
  <c r="BH1194"/>
  <c r="BG1194"/>
  <c r="BE1194"/>
  <c r="T1194"/>
  <c r="R1194"/>
  <c r="P1194"/>
  <c r="BI1183"/>
  <c r="BH1183"/>
  <c r="BG1183"/>
  <c r="BE1183"/>
  <c r="T1183"/>
  <c r="R1183"/>
  <c r="P1183"/>
  <c r="BI1180"/>
  <c r="BH1180"/>
  <c r="BG1180"/>
  <c r="BE1180"/>
  <c r="T1180"/>
  <c r="R1180"/>
  <c r="P1180"/>
  <c r="BI1178"/>
  <c r="BH1178"/>
  <c r="BG1178"/>
  <c r="BE1178"/>
  <c r="T1178"/>
  <c r="R1178"/>
  <c r="P1178"/>
  <c r="BI1172"/>
  <c r="BH1172"/>
  <c r="BG1172"/>
  <c r="BE1172"/>
  <c r="T1172"/>
  <c r="R1172"/>
  <c r="P1172"/>
  <c r="BI1170"/>
  <c r="BH1170"/>
  <c r="BG1170"/>
  <c r="BE1170"/>
  <c r="T1170"/>
  <c r="R1170"/>
  <c r="P1170"/>
  <c r="BI1154"/>
  <c r="BH1154"/>
  <c r="BG1154"/>
  <c r="BE1154"/>
  <c r="T1154"/>
  <c r="R1154"/>
  <c r="P1154"/>
  <c r="BI1138"/>
  <c r="BH1138"/>
  <c r="BG1138"/>
  <c r="BE1138"/>
  <c r="T1138"/>
  <c r="R1138"/>
  <c r="P1138"/>
  <c r="BI1136"/>
  <c r="BH1136"/>
  <c r="BG1136"/>
  <c r="BE1136"/>
  <c r="T1136"/>
  <c r="R1136"/>
  <c r="P1136"/>
  <c r="BI1127"/>
  <c r="BH1127"/>
  <c r="BG1127"/>
  <c r="BE1127"/>
  <c r="T1127"/>
  <c r="R1127"/>
  <c r="P1127"/>
  <c r="BI1125"/>
  <c r="BH1125"/>
  <c r="BG1125"/>
  <c r="BE1125"/>
  <c r="T1125"/>
  <c r="R1125"/>
  <c r="P1125"/>
  <c r="BI1122"/>
  <c r="BH1122"/>
  <c r="BG1122"/>
  <c r="BE1122"/>
  <c r="T1122"/>
  <c r="R1122"/>
  <c r="P1122"/>
  <c r="BI1113"/>
  <c r="BH1113"/>
  <c r="BG1113"/>
  <c r="BE1113"/>
  <c r="T1113"/>
  <c r="R1113"/>
  <c r="P1113"/>
  <c r="BI1111"/>
  <c r="BH1111"/>
  <c r="BG1111"/>
  <c r="BE1111"/>
  <c r="T1111"/>
  <c r="R1111"/>
  <c r="P1111"/>
  <c r="BI1110"/>
  <c r="BH1110"/>
  <c r="BG1110"/>
  <c r="BE1110"/>
  <c r="T1110"/>
  <c r="R1110"/>
  <c r="P1110"/>
  <c r="BI1102"/>
  <c r="BH1102"/>
  <c r="BG1102"/>
  <c r="BE1102"/>
  <c r="T1102"/>
  <c r="R1102"/>
  <c r="P1102"/>
  <c r="BI1100"/>
  <c r="BH1100"/>
  <c r="BG1100"/>
  <c r="BE1100"/>
  <c r="T1100"/>
  <c r="R1100"/>
  <c r="P1100"/>
  <c r="BI1092"/>
  <c r="BH1092"/>
  <c r="BG1092"/>
  <c r="BE1092"/>
  <c r="T1092"/>
  <c r="R1092"/>
  <c r="P1092"/>
  <c r="BI1084"/>
  <c r="BH1084"/>
  <c r="BG1084"/>
  <c r="BE1084"/>
  <c r="T1084"/>
  <c r="R1084"/>
  <c r="P1084"/>
  <c r="BI1076"/>
  <c r="BH1076"/>
  <c r="BG1076"/>
  <c r="BE1076"/>
  <c r="T1076"/>
  <c r="R1076"/>
  <c r="P1076"/>
  <c r="BI1073"/>
  <c r="BH1073"/>
  <c r="BG1073"/>
  <c r="BE1073"/>
  <c r="T1073"/>
  <c r="T1072" s="1"/>
  <c r="R1073"/>
  <c r="R1072" s="1"/>
  <c r="P1073"/>
  <c r="P1072" s="1"/>
  <c r="BI1070"/>
  <c r="BH1070"/>
  <c r="BG1070"/>
  <c r="BE1070"/>
  <c r="T1070"/>
  <c r="R1070"/>
  <c r="P1070"/>
  <c r="BI1069"/>
  <c r="BH1069"/>
  <c r="BG1069"/>
  <c r="BE1069"/>
  <c r="T1069"/>
  <c r="R1069"/>
  <c r="P1069"/>
  <c r="BI1068"/>
  <c r="BH1068"/>
  <c r="BG1068"/>
  <c r="BE1068"/>
  <c r="T1068"/>
  <c r="R1068"/>
  <c r="P1068"/>
  <c r="BI1063"/>
  <c r="BH1063"/>
  <c r="BG1063"/>
  <c r="BE1063"/>
  <c r="T1063"/>
  <c r="R1063"/>
  <c r="P1063"/>
  <c r="BI1059"/>
  <c r="BH1059"/>
  <c r="BG1059"/>
  <c r="BE1059"/>
  <c r="T1059"/>
  <c r="R1059"/>
  <c r="P1059"/>
  <c r="BI1058"/>
  <c r="BH1058"/>
  <c r="BG1058"/>
  <c r="BE1058"/>
  <c r="T1058"/>
  <c r="R1058"/>
  <c r="P1058"/>
  <c r="BI1057"/>
  <c r="BH1057"/>
  <c r="BG1057"/>
  <c r="BE1057"/>
  <c r="T1057"/>
  <c r="R1057"/>
  <c r="P1057"/>
  <c r="BI1056"/>
  <c r="BH1056"/>
  <c r="BG1056"/>
  <c r="BE1056"/>
  <c r="T1056"/>
  <c r="R1056"/>
  <c r="P1056"/>
  <c r="BI1048"/>
  <c r="BH1048"/>
  <c r="BG1048"/>
  <c r="BE1048"/>
  <c r="T1048"/>
  <c r="R1048"/>
  <c r="P1048"/>
  <c r="BI1047"/>
  <c r="BH1047"/>
  <c r="BG1047"/>
  <c r="BE1047"/>
  <c r="T1047"/>
  <c r="R1047"/>
  <c r="P1047"/>
  <c r="BI1039"/>
  <c r="BH1039"/>
  <c r="BG1039"/>
  <c r="BE1039"/>
  <c r="T1039"/>
  <c r="R1039"/>
  <c r="P1039"/>
  <c r="BI1037"/>
  <c r="BH1037"/>
  <c r="BG1037"/>
  <c r="BE1037"/>
  <c r="T1037"/>
  <c r="R1037"/>
  <c r="P1037"/>
  <c r="BI1029"/>
  <c r="BH1029"/>
  <c r="BG1029"/>
  <c r="BE1029"/>
  <c r="T1029"/>
  <c r="R1029"/>
  <c r="P1029"/>
  <c r="BI1021"/>
  <c r="BH1021"/>
  <c r="BG1021"/>
  <c r="BE1021"/>
  <c r="T1021"/>
  <c r="R1021"/>
  <c r="P1021"/>
  <c r="BI1019"/>
  <c r="BH1019"/>
  <c r="BG1019"/>
  <c r="BE1019"/>
  <c r="T1019"/>
  <c r="R1019"/>
  <c r="P1019"/>
  <c r="BI1011"/>
  <c r="BH1011"/>
  <c r="BG1011"/>
  <c r="BE1011"/>
  <c r="T1011"/>
  <c r="R1011"/>
  <c r="P1011"/>
  <c r="BI1003"/>
  <c r="BH1003"/>
  <c r="BG1003"/>
  <c r="BE1003"/>
  <c r="T1003"/>
  <c r="R1003"/>
  <c r="P1003"/>
  <c r="BI1001"/>
  <c r="BH1001"/>
  <c r="BG1001"/>
  <c r="BE1001"/>
  <c r="T1001"/>
  <c r="R1001"/>
  <c r="P1001"/>
  <c r="BI993"/>
  <c r="BH993"/>
  <c r="BG993"/>
  <c r="BE993"/>
  <c r="T993"/>
  <c r="R993"/>
  <c r="P993"/>
  <c r="BI983"/>
  <c r="BH983"/>
  <c r="BG983"/>
  <c r="BE983"/>
  <c r="T983"/>
  <c r="R983"/>
  <c r="P983"/>
  <c r="BI977"/>
  <c r="BH977"/>
  <c r="BG977"/>
  <c r="BE977"/>
  <c r="T977"/>
  <c r="R977"/>
  <c r="P977"/>
  <c r="BI965"/>
  <c r="BH965"/>
  <c r="BG965"/>
  <c r="BE965"/>
  <c r="T965"/>
  <c r="R965"/>
  <c r="P965"/>
  <c r="BI962"/>
  <c r="BH962"/>
  <c r="BG962"/>
  <c r="BE962"/>
  <c r="T962"/>
  <c r="R962"/>
  <c r="P962"/>
  <c r="BI959"/>
  <c r="BH959"/>
  <c r="BG959"/>
  <c r="BE959"/>
  <c r="T959"/>
  <c r="R959"/>
  <c r="P959"/>
  <c r="BI956"/>
  <c r="BH956"/>
  <c r="BG956"/>
  <c r="BE956"/>
  <c r="T956"/>
  <c r="R956"/>
  <c r="P956"/>
  <c r="BI953"/>
  <c r="BH953"/>
  <c r="BG953"/>
  <c r="BE953"/>
  <c r="T953"/>
  <c r="R953"/>
  <c r="P953"/>
  <c r="BI950"/>
  <c r="BH950"/>
  <c r="BG950"/>
  <c r="BE950"/>
  <c r="T950"/>
  <c r="R950"/>
  <c r="P950"/>
  <c r="BI947"/>
  <c r="BH947"/>
  <c r="BG947"/>
  <c r="BE947"/>
  <c r="T947"/>
  <c r="R947"/>
  <c r="P947"/>
  <c r="BI944"/>
  <c r="BH944"/>
  <c r="BG944"/>
  <c r="BE944"/>
  <c r="T944"/>
  <c r="R944"/>
  <c r="P944"/>
  <c r="BI938"/>
  <c r="BH938"/>
  <c r="BG938"/>
  <c r="BE938"/>
  <c r="T938"/>
  <c r="R938"/>
  <c r="P938"/>
  <c r="BI935"/>
  <c r="BH935"/>
  <c r="BG935"/>
  <c r="BE935"/>
  <c r="T935"/>
  <c r="R935"/>
  <c r="P935"/>
  <c r="BI922"/>
  <c r="BH922"/>
  <c r="BG922"/>
  <c r="BE922"/>
  <c r="T922"/>
  <c r="R922"/>
  <c r="P922"/>
  <c r="BI914"/>
  <c r="BH914"/>
  <c r="BG914"/>
  <c r="BE914"/>
  <c r="T914"/>
  <c r="R914"/>
  <c r="P914"/>
  <c r="BI911"/>
  <c r="BH911"/>
  <c r="BG911"/>
  <c r="BE911"/>
  <c r="T911"/>
  <c r="R911"/>
  <c r="P911"/>
  <c r="BI897"/>
  <c r="BH897"/>
  <c r="BG897"/>
  <c r="BE897"/>
  <c r="T897"/>
  <c r="R897"/>
  <c r="P897"/>
  <c r="BI896"/>
  <c r="BH896"/>
  <c r="BG896"/>
  <c r="BE896"/>
  <c r="T896"/>
  <c r="R896"/>
  <c r="P896"/>
  <c r="BI895"/>
  <c r="BH895"/>
  <c r="BG895"/>
  <c r="BE895"/>
  <c r="T895"/>
  <c r="R895"/>
  <c r="P895"/>
  <c r="BI894"/>
  <c r="BH894"/>
  <c r="BG894"/>
  <c r="BE894"/>
  <c r="T894"/>
  <c r="R894"/>
  <c r="P894"/>
  <c r="BI890"/>
  <c r="BH890"/>
  <c r="BG890"/>
  <c r="BE890"/>
  <c r="T890"/>
  <c r="R890"/>
  <c r="P890"/>
  <c r="BI889"/>
  <c r="BH889"/>
  <c r="BG889"/>
  <c r="BE889"/>
  <c r="T889"/>
  <c r="R889"/>
  <c r="P889"/>
  <c r="BI888"/>
  <c r="BH888"/>
  <c r="BG888"/>
  <c r="BE888"/>
  <c r="T888"/>
  <c r="R888"/>
  <c r="P888"/>
  <c r="BI887"/>
  <c r="BH887"/>
  <c r="BG887"/>
  <c r="BE887"/>
  <c r="T887"/>
  <c r="R887"/>
  <c r="P887"/>
  <c r="BI884"/>
  <c r="BH884"/>
  <c r="BG884"/>
  <c r="BE884"/>
  <c r="T884"/>
  <c r="R884"/>
  <c r="P884"/>
  <c r="BI881"/>
  <c r="BH881"/>
  <c r="BG881"/>
  <c r="BE881"/>
  <c r="T881"/>
  <c r="R881"/>
  <c r="P881"/>
  <c r="BI871"/>
  <c r="BH871"/>
  <c r="BG871"/>
  <c r="BE871"/>
  <c r="T871"/>
  <c r="R871"/>
  <c r="P871"/>
  <c r="BI868"/>
  <c r="BH868"/>
  <c r="BG868"/>
  <c r="BE868"/>
  <c r="T868"/>
  <c r="R868"/>
  <c r="P868"/>
  <c r="BI861"/>
  <c r="BH861"/>
  <c r="BG861"/>
  <c r="BE861"/>
  <c r="T861"/>
  <c r="R861"/>
  <c r="P861"/>
  <c r="BI852"/>
  <c r="BH852"/>
  <c r="BG852"/>
  <c r="BE852"/>
  <c r="T852"/>
  <c r="R852"/>
  <c r="P852"/>
  <c r="BI849"/>
  <c r="BH849"/>
  <c r="BG849"/>
  <c r="BE849"/>
  <c r="T849"/>
  <c r="R849"/>
  <c r="P849"/>
  <c r="BI846"/>
  <c r="BH846"/>
  <c r="BG846"/>
  <c r="BE846"/>
  <c r="T846"/>
  <c r="R846"/>
  <c r="P846"/>
  <c r="BI843"/>
  <c r="BH843"/>
  <c r="BG843"/>
  <c r="BE843"/>
  <c r="T843"/>
  <c r="R843"/>
  <c r="P843"/>
  <c r="BI840"/>
  <c r="BH840"/>
  <c r="BG840"/>
  <c r="BE840"/>
  <c r="T840"/>
  <c r="R840"/>
  <c r="P840"/>
  <c r="BI832"/>
  <c r="BH832"/>
  <c r="BG832"/>
  <c r="BE832"/>
  <c r="T832"/>
  <c r="R832"/>
  <c r="P832"/>
  <c r="BI831"/>
  <c r="BH831"/>
  <c r="BG831"/>
  <c r="BE831"/>
  <c r="T831"/>
  <c r="R831"/>
  <c r="P831"/>
  <c r="BI830"/>
  <c r="BH830"/>
  <c r="BG830"/>
  <c r="BE830"/>
  <c r="T830"/>
  <c r="R830"/>
  <c r="P830"/>
  <c r="BI827"/>
  <c r="BH827"/>
  <c r="BG827"/>
  <c r="BE827"/>
  <c r="T827"/>
  <c r="R827"/>
  <c r="P827"/>
  <c r="BI824"/>
  <c r="BH824"/>
  <c r="BG824"/>
  <c r="BE824"/>
  <c r="T824"/>
  <c r="R824"/>
  <c r="P824"/>
  <c r="BI823"/>
  <c r="BH823"/>
  <c r="BG823"/>
  <c r="BE823"/>
  <c r="T823"/>
  <c r="R823"/>
  <c r="P823"/>
  <c r="BI822"/>
  <c r="BH822"/>
  <c r="BG822"/>
  <c r="BE822"/>
  <c r="T822"/>
  <c r="R822"/>
  <c r="P822"/>
  <c r="BI821"/>
  <c r="BH821"/>
  <c r="BG821"/>
  <c r="BE821"/>
  <c r="T821"/>
  <c r="R821"/>
  <c r="P821"/>
  <c r="BI820"/>
  <c r="BH820"/>
  <c r="BG820"/>
  <c r="BE820"/>
  <c r="T820"/>
  <c r="R820"/>
  <c r="P820"/>
  <c r="BI817"/>
  <c r="BH817"/>
  <c r="BG817"/>
  <c r="BE817"/>
  <c r="T817"/>
  <c r="R817"/>
  <c r="P817"/>
  <c r="BI814"/>
  <c r="BH814"/>
  <c r="BG814"/>
  <c r="BE814"/>
  <c r="T814"/>
  <c r="R814"/>
  <c r="P814"/>
  <c r="BI799"/>
  <c r="BH799"/>
  <c r="BG799"/>
  <c r="BE799"/>
  <c r="T799"/>
  <c r="R799"/>
  <c r="P799"/>
  <c r="BI795"/>
  <c r="BH795"/>
  <c r="BG795"/>
  <c r="BE795"/>
  <c r="T795"/>
  <c r="R795"/>
  <c r="P795"/>
  <c r="BI793"/>
  <c r="BH793"/>
  <c r="BG793"/>
  <c r="BE793"/>
  <c r="T793"/>
  <c r="R793"/>
  <c r="P793"/>
  <c r="BI791"/>
  <c r="BH791"/>
  <c r="BG791"/>
  <c r="BE791"/>
  <c r="T791"/>
  <c r="R791"/>
  <c r="P791"/>
  <c r="BI785"/>
  <c r="BH785"/>
  <c r="BG785"/>
  <c r="BE785"/>
  <c r="T785"/>
  <c r="R785"/>
  <c r="P785"/>
  <c r="BI781"/>
  <c r="BH781"/>
  <c r="BG781"/>
  <c r="BE781"/>
  <c r="T781"/>
  <c r="R781"/>
  <c r="P781"/>
  <c r="BI772"/>
  <c r="BH772"/>
  <c r="BG772"/>
  <c r="BE772"/>
  <c r="T772"/>
  <c r="R772"/>
  <c r="P772"/>
  <c r="BI771"/>
  <c r="BH771"/>
  <c r="BG771"/>
  <c r="BE771"/>
  <c r="T771"/>
  <c r="R771"/>
  <c r="P771"/>
  <c r="BI770"/>
  <c r="BH770"/>
  <c r="BG770"/>
  <c r="BE770"/>
  <c r="T770"/>
  <c r="R770"/>
  <c r="P770"/>
  <c r="BI762"/>
  <c r="BH762"/>
  <c r="BG762"/>
  <c r="BE762"/>
  <c r="T762"/>
  <c r="R762"/>
  <c r="P762"/>
  <c r="BI748"/>
  <c r="BH748"/>
  <c r="BG748"/>
  <c r="BE748"/>
  <c r="T748"/>
  <c r="R748"/>
  <c r="P748"/>
  <c r="BI718"/>
  <c r="BH718"/>
  <c r="BG718"/>
  <c r="BE718"/>
  <c r="T718"/>
  <c r="R718"/>
  <c r="P718"/>
  <c r="BI715"/>
  <c r="BH715"/>
  <c r="BG715"/>
  <c r="BE715"/>
  <c r="T715"/>
  <c r="R715"/>
  <c r="P715"/>
  <c r="BI703"/>
  <c r="BH703"/>
  <c r="BG703"/>
  <c r="BE703"/>
  <c r="T703"/>
  <c r="R703"/>
  <c r="P703"/>
  <c r="BI702"/>
  <c r="BH702"/>
  <c r="BG702"/>
  <c r="BE702"/>
  <c r="T702"/>
  <c r="R702"/>
  <c r="P702"/>
  <c r="BI694"/>
  <c r="BH694"/>
  <c r="BG694"/>
  <c r="BE694"/>
  <c r="T694"/>
  <c r="R694"/>
  <c r="P694"/>
  <c r="BI686"/>
  <c r="BH686"/>
  <c r="BG686"/>
  <c r="BE686"/>
  <c r="T686"/>
  <c r="R686"/>
  <c r="P686"/>
  <c r="BI670"/>
  <c r="BH670"/>
  <c r="BG670"/>
  <c r="BE670"/>
  <c r="T670"/>
  <c r="R670"/>
  <c r="P670"/>
  <c r="BI633"/>
  <c r="BH633"/>
  <c r="BG633"/>
  <c r="BE633"/>
  <c r="T633"/>
  <c r="R633"/>
  <c r="P633"/>
  <c r="BI627"/>
  <c r="BH627"/>
  <c r="BG627"/>
  <c r="BE627"/>
  <c r="T627"/>
  <c r="R627"/>
  <c r="P627"/>
  <c r="BI615"/>
  <c r="BH615"/>
  <c r="BG615"/>
  <c r="BE615"/>
  <c r="T615"/>
  <c r="R615"/>
  <c r="P615"/>
  <c r="BI613"/>
  <c r="BH613"/>
  <c r="BG613"/>
  <c r="BE613"/>
  <c r="T613"/>
  <c r="R613"/>
  <c r="P613"/>
  <c r="BI610"/>
  <c r="BH610"/>
  <c r="BG610"/>
  <c r="BE610"/>
  <c r="T610"/>
  <c r="R610"/>
  <c r="P610"/>
  <c r="BI608"/>
  <c r="BH608"/>
  <c r="BG608"/>
  <c r="BE608"/>
  <c r="T608"/>
  <c r="R608"/>
  <c r="P608"/>
  <c r="BI587"/>
  <c r="BH587"/>
  <c r="BG587"/>
  <c r="BE587"/>
  <c r="T587"/>
  <c r="R587"/>
  <c r="P587"/>
  <c r="BI585"/>
  <c r="BH585"/>
  <c r="BG585"/>
  <c r="BE585"/>
  <c r="T585"/>
  <c r="R585"/>
  <c r="P585"/>
  <c r="BI577"/>
  <c r="BH577"/>
  <c r="BG577"/>
  <c r="BE577"/>
  <c r="T577"/>
  <c r="R577"/>
  <c r="P577"/>
  <c r="BI574"/>
  <c r="BH574"/>
  <c r="BG574"/>
  <c r="BE574"/>
  <c r="T574"/>
  <c r="R574"/>
  <c r="P574"/>
  <c r="BI572"/>
  <c r="BH572"/>
  <c r="BG572"/>
  <c r="BE572"/>
  <c r="T572"/>
  <c r="R572"/>
  <c r="P572"/>
  <c r="BI570"/>
  <c r="BH570"/>
  <c r="BG570"/>
  <c r="BE570"/>
  <c r="T570"/>
  <c r="R570"/>
  <c r="P570"/>
  <c r="BI541"/>
  <c r="BH541"/>
  <c r="BG541"/>
  <c r="BE541"/>
  <c r="T541"/>
  <c r="R541"/>
  <c r="P541"/>
  <c r="BI533"/>
  <c r="BH533"/>
  <c r="BG533"/>
  <c r="BE533"/>
  <c r="T533"/>
  <c r="R533"/>
  <c r="P533"/>
  <c r="BI530"/>
  <c r="BH530"/>
  <c r="BG530"/>
  <c r="BE530"/>
  <c r="T530"/>
  <c r="R530"/>
  <c r="P530"/>
  <c r="BI514"/>
  <c r="BH514"/>
  <c r="BG514"/>
  <c r="BE514"/>
  <c r="T514"/>
  <c r="R514"/>
  <c r="P514"/>
  <c r="BI512"/>
  <c r="BH512"/>
  <c r="BG512"/>
  <c r="BE512"/>
  <c r="T512"/>
  <c r="R512"/>
  <c r="P512"/>
  <c r="BI509"/>
  <c r="BH509"/>
  <c r="BG509"/>
  <c r="BE509"/>
  <c r="T509"/>
  <c r="R509"/>
  <c r="P509"/>
  <c r="BI507"/>
  <c r="BH507"/>
  <c r="BG507"/>
  <c r="BE507"/>
  <c r="T507"/>
  <c r="R507"/>
  <c r="P507"/>
  <c r="BI495"/>
  <c r="BH495"/>
  <c r="BG495"/>
  <c r="BE495"/>
  <c r="T495"/>
  <c r="R495"/>
  <c r="P495"/>
  <c r="BI493"/>
  <c r="BH493"/>
  <c r="BG493"/>
  <c r="BE493"/>
  <c r="T493"/>
  <c r="R493"/>
  <c r="P493"/>
  <c r="BI485"/>
  <c r="BH485"/>
  <c r="BG485"/>
  <c r="BE485"/>
  <c r="T485"/>
  <c r="R485"/>
  <c r="P485"/>
  <c r="BI483"/>
  <c r="BH483"/>
  <c r="BG483"/>
  <c r="BE483"/>
  <c r="T483"/>
  <c r="R483"/>
  <c r="P483"/>
  <c r="BI456"/>
  <c r="BH456"/>
  <c r="BG456"/>
  <c r="BE456"/>
  <c r="T456"/>
  <c r="R456"/>
  <c r="P456"/>
  <c r="BI454"/>
  <c r="BH454"/>
  <c r="BG454"/>
  <c r="BE454"/>
  <c r="T454"/>
  <c r="R454"/>
  <c r="P454"/>
  <c r="BI446"/>
  <c r="BH446"/>
  <c r="BG446"/>
  <c r="BE446"/>
  <c r="T446"/>
  <c r="R446"/>
  <c r="P446"/>
  <c r="BI444"/>
  <c r="BH444"/>
  <c r="BG444"/>
  <c r="BE444"/>
  <c r="T444"/>
  <c r="R444"/>
  <c r="P444"/>
  <c r="BI434"/>
  <c r="BH434"/>
  <c r="BG434"/>
  <c r="BE434"/>
  <c r="T434"/>
  <c r="R434"/>
  <c r="P434"/>
  <c r="BI432"/>
  <c r="BH432"/>
  <c r="BG432"/>
  <c r="BE432"/>
  <c r="T432"/>
  <c r="R432"/>
  <c r="P432"/>
  <c r="BI424"/>
  <c r="BH424"/>
  <c r="BG424"/>
  <c r="BE424"/>
  <c r="T424"/>
  <c r="R424"/>
  <c r="P424"/>
  <c r="BI422"/>
  <c r="BH422"/>
  <c r="BG422"/>
  <c r="BE422"/>
  <c r="T422"/>
  <c r="R422"/>
  <c r="P422"/>
  <c r="BI410"/>
  <c r="BH410"/>
  <c r="BG410"/>
  <c r="BE410"/>
  <c r="T410"/>
  <c r="R410"/>
  <c r="P410"/>
  <c r="BI408"/>
  <c r="BH408"/>
  <c r="BG408"/>
  <c r="BE408"/>
  <c r="T408"/>
  <c r="R408"/>
  <c r="P408"/>
  <c r="BI400"/>
  <c r="BH400"/>
  <c r="BG400"/>
  <c r="BE400"/>
  <c r="T400"/>
  <c r="R400"/>
  <c r="P400"/>
  <c r="BI398"/>
  <c r="BH398"/>
  <c r="BG398"/>
  <c r="BE398"/>
  <c r="T398"/>
  <c r="R398"/>
  <c r="P398"/>
  <c r="BI395"/>
  <c r="BH395"/>
  <c r="BG395"/>
  <c r="BE395"/>
  <c r="T395"/>
  <c r="R395"/>
  <c r="P395"/>
  <c r="BI393"/>
  <c r="BH393"/>
  <c r="BG393"/>
  <c r="BE393"/>
  <c r="T393"/>
  <c r="R393"/>
  <c r="P393"/>
  <c r="BI382"/>
  <c r="BH382"/>
  <c r="BG382"/>
  <c r="BE382"/>
  <c r="T382"/>
  <c r="R382"/>
  <c r="P382"/>
  <c r="BI380"/>
  <c r="BH380"/>
  <c r="BG380"/>
  <c r="BE380"/>
  <c r="T380"/>
  <c r="R380"/>
  <c r="P380"/>
  <c r="BI372"/>
  <c r="BH372"/>
  <c r="BG372"/>
  <c r="BE372"/>
  <c r="T372"/>
  <c r="R372"/>
  <c r="P372"/>
  <c r="BI370"/>
  <c r="BH370"/>
  <c r="BG370"/>
  <c r="BE370"/>
  <c r="T370"/>
  <c r="R370"/>
  <c r="P370"/>
  <c r="BI349"/>
  <c r="BH349"/>
  <c r="BG349"/>
  <c r="BE349"/>
  <c r="T349"/>
  <c r="R349"/>
  <c r="P349"/>
  <c r="BI347"/>
  <c r="BH347"/>
  <c r="BG347"/>
  <c r="BE347"/>
  <c r="T347"/>
  <c r="R347"/>
  <c r="P347"/>
  <c r="BI341"/>
  <c r="BH341"/>
  <c r="BG341"/>
  <c r="BE341"/>
  <c r="T341"/>
  <c r="R341"/>
  <c r="P341"/>
  <c r="BI338"/>
  <c r="BH338"/>
  <c r="BG338"/>
  <c r="BE338"/>
  <c r="T338"/>
  <c r="R338"/>
  <c r="P338"/>
  <c r="BI335"/>
  <c r="BH335"/>
  <c r="BG335"/>
  <c r="BE335"/>
  <c r="T335"/>
  <c r="R335"/>
  <c r="P335"/>
  <c r="BI320"/>
  <c r="BH320"/>
  <c r="BG320"/>
  <c r="BE320"/>
  <c r="T320"/>
  <c r="R320"/>
  <c r="P320"/>
  <c r="BI301"/>
  <c r="BH301"/>
  <c r="BG301"/>
  <c r="BE301"/>
  <c r="T301"/>
  <c r="R301"/>
  <c r="P301"/>
  <c r="BI287"/>
  <c r="BH287"/>
  <c r="BG287"/>
  <c r="BE287"/>
  <c r="T287"/>
  <c r="R287"/>
  <c r="P287"/>
  <c r="BI259"/>
  <c r="BH259"/>
  <c r="BG259"/>
  <c r="BE259"/>
  <c r="T259"/>
  <c r="R259"/>
  <c r="P259"/>
  <c r="BI251"/>
  <c r="BH251"/>
  <c r="BG251"/>
  <c r="BE251"/>
  <c r="T251"/>
  <c r="R251"/>
  <c r="P251"/>
  <c r="BI250"/>
  <c r="BH250"/>
  <c r="BG250"/>
  <c r="BE250"/>
  <c r="T250"/>
  <c r="R250"/>
  <c r="P250"/>
  <c r="BI242"/>
  <c r="BH242"/>
  <c r="BG242"/>
  <c r="BE242"/>
  <c r="T242"/>
  <c r="R242"/>
  <c r="P242"/>
  <c r="BI240"/>
  <c r="BH240"/>
  <c r="BG240"/>
  <c r="BE240"/>
  <c r="T240"/>
  <c r="R240"/>
  <c r="P240"/>
  <c r="BI232"/>
  <c r="BH232"/>
  <c r="BG232"/>
  <c r="BE232"/>
  <c r="T232"/>
  <c r="R232"/>
  <c r="P232"/>
  <c r="BI229"/>
  <c r="BH229"/>
  <c r="BG229"/>
  <c r="BE229"/>
  <c r="T229"/>
  <c r="R229"/>
  <c r="P229"/>
  <c r="BI219"/>
  <c r="BH219"/>
  <c r="BG219"/>
  <c r="BE219"/>
  <c r="T219"/>
  <c r="R219"/>
  <c r="P219"/>
  <c r="BI211"/>
  <c r="BH211"/>
  <c r="BG211"/>
  <c r="BE211"/>
  <c r="T211"/>
  <c r="R211"/>
  <c r="P211"/>
  <c r="BI208"/>
  <c r="BH208"/>
  <c r="BG208"/>
  <c r="BE208"/>
  <c r="T208"/>
  <c r="R208"/>
  <c r="P208"/>
  <c r="BI203"/>
  <c r="BH203"/>
  <c r="BG203"/>
  <c r="BE203"/>
  <c r="T203"/>
  <c r="R203"/>
  <c r="P203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89"/>
  <c r="BH189"/>
  <c r="BG189"/>
  <c r="BE189"/>
  <c r="T189"/>
  <c r="R189"/>
  <c r="P189"/>
  <c r="BI188"/>
  <c r="BH188"/>
  <c r="BG188"/>
  <c r="BE188"/>
  <c r="T188"/>
  <c r="R188"/>
  <c r="P188"/>
  <c r="BI178"/>
  <c r="BH178"/>
  <c r="BG178"/>
  <c r="BE178"/>
  <c r="T178"/>
  <c r="R178"/>
  <c r="P178"/>
  <c r="BI168"/>
  <c r="BH168"/>
  <c r="BG168"/>
  <c r="BE168"/>
  <c r="T168"/>
  <c r="R168"/>
  <c r="P168"/>
  <c r="BI164"/>
  <c r="BH164"/>
  <c r="BG164"/>
  <c r="BE164"/>
  <c r="T164"/>
  <c r="R164"/>
  <c r="P164"/>
  <c r="BI159"/>
  <c r="BH159"/>
  <c r="BG159"/>
  <c r="BE159"/>
  <c r="T159"/>
  <c r="R159"/>
  <c r="P159"/>
  <c r="BI154"/>
  <c r="BH154"/>
  <c r="BG154"/>
  <c r="BE154"/>
  <c r="T154"/>
  <c r="R154"/>
  <c r="P154"/>
  <c r="BI151"/>
  <c r="BH151"/>
  <c r="BG151"/>
  <c r="BE151"/>
  <c r="T151"/>
  <c r="R151"/>
  <c r="P151"/>
  <c r="BI148"/>
  <c r="BH148"/>
  <c r="BG148"/>
  <c r="BE148"/>
  <c r="T148"/>
  <c r="R148"/>
  <c r="P148"/>
  <c r="BI142"/>
  <c r="BH142"/>
  <c r="BG142"/>
  <c r="BE142"/>
  <c r="T142"/>
  <c r="R142"/>
  <c r="P142"/>
  <c r="BI139"/>
  <c r="BH139"/>
  <c r="BG139"/>
  <c r="BE139"/>
  <c r="T139"/>
  <c r="R139"/>
  <c r="P139"/>
  <c r="J133"/>
  <c r="J132"/>
  <c r="F130"/>
  <c r="E128"/>
  <c r="J92"/>
  <c r="J91"/>
  <c r="F89"/>
  <c r="E87"/>
  <c r="J18"/>
  <c r="E18"/>
  <c r="F133" s="1"/>
  <c r="J17"/>
  <c r="J15"/>
  <c r="E15"/>
  <c r="F91" s="1"/>
  <c r="J14"/>
  <c r="J12"/>
  <c r="J130"/>
  <c r="E7"/>
  <c r="E126" s="1"/>
  <c r="L90" i="1"/>
  <c r="AM90"/>
  <c r="AM89"/>
  <c r="L89"/>
  <c r="AM87"/>
  <c r="L87"/>
  <c r="L85"/>
  <c r="L84"/>
  <c r="BK133" i="19"/>
  <c r="J132"/>
  <c r="BK131"/>
  <c r="J130"/>
  <c r="J129"/>
  <c r="J128"/>
  <c r="J127"/>
  <c r="BK126"/>
  <c r="J125"/>
  <c r="J123"/>
  <c r="J122"/>
  <c r="BK121"/>
  <c r="J119"/>
  <c r="BK132"/>
  <c r="J131"/>
  <c r="BK130"/>
  <c r="BK129"/>
  <c r="BK128"/>
  <c r="BK127"/>
  <c r="J126"/>
  <c r="BK125"/>
  <c r="J124"/>
  <c r="BK122"/>
  <c r="J121"/>
  <c r="BK120"/>
  <c r="BK119"/>
  <c r="J156" i="18"/>
  <c r="BK155"/>
  <c r="BK151"/>
  <c r="J150"/>
  <c r="J149"/>
  <c r="J148"/>
  <c r="BK144"/>
  <c r="J143"/>
  <c r="BK141"/>
  <c r="BK139"/>
  <c r="BK135"/>
  <c r="J133"/>
  <c r="BK130"/>
  <c r="BK126"/>
  <c r="BK123"/>
  <c r="BK122"/>
  <c r="J133" i="17"/>
  <c r="J132"/>
  <c r="BK130"/>
  <c r="J126"/>
  <c r="BK121"/>
  <c r="BK156" i="16"/>
  <c r="J155"/>
  <c r="BK154"/>
  <c r="BK152"/>
  <c r="J150"/>
  <c r="BK148"/>
  <c r="J145"/>
  <c r="BK139"/>
  <c r="BK136"/>
  <c r="J135"/>
  <c r="J134"/>
  <c r="BK133"/>
  <c r="BK131"/>
  <c r="BK125"/>
  <c r="BK122"/>
  <c r="BK131" i="15"/>
  <c r="J130"/>
  <c r="BK128"/>
  <c r="J122"/>
  <c r="BK121"/>
  <c r="BK120"/>
  <c r="BK148" i="14"/>
  <c r="J143"/>
  <c r="J141"/>
  <c r="BK136"/>
  <c r="BK135"/>
  <c r="J134"/>
  <c r="BK131"/>
  <c r="J130"/>
  <c r="BK127"/>
  <c r="BK126"/>
  <c r="J125"/>
  <c r="J123"/>
  <c r="BK122"/>
  <c r="BK133" i="13"/>
  <c r="BK131"/>
  <c r="BK129"/>
  <c r="BK128"/>
  <c r="J127"/>
  <c r="J126"/>
  <c r="BK123"/>
  <c r="J120"/>
  <c r="J119"/>
  <c r="BK155" i="12"/>
  <c r="BK154"/>
  <c r="J153"/>
  <c r="BK150"/>
  <c r="BK143"/>
  <c r="J142"/>
  <c r="J141"/>
  <c r="J140"/>
  <c r="BK139"/>
  <c r="BK138"/>
  <c r="J136"/>
  <c r="J135"/>
  <c r="BK131"/>
  <c r="BK130"/>
  <c r="J129"/>
  <c r="J127"/>
  <c r="BK125"/>
  <c r="BK122"/>
  <c r="BK133" i="11"/>
  <c r="BK128"/>
  <c r="J126"/>
  <c r="BK125"/>
  <c r="BK123"/>
  <c r="J122"/>
  <c r="J121"/>
  <c r="BK156" i="10"/>
  <c r="J155"/>
  <c r="J153"/>
  <c r="J150"/>
  <c r="J149"/>
  <c r="J148"/>
  <c r="J144"/>
  <c r="J143"/>
  <c r="J142"/>
  <c r="J141"/>
  <c r="J140"/>
  <c r="BK138"/>
  <c r="BK136"/>
  <c r="J134"/>
  <c r="BK131"/>
  <c r="BK127" i="9"/>
  <c r="BK126"/>
  <c r="BK125"/>
  <c r="J122"/>
  <c r="BK119"/>
  <c r="BK156" i="8"/>
  <c r="J155"/>
  <c r="BK153"/>
  <c r="BK148"/>
  <c r="BK144"/>
  <c r="J143"/>
  <c r="BK139"/>
  <c r="BK137"/>
  <c r="J136"/>
  <c r="BK132"/>
  <c r="BK131"/>
  <c r="BK130"/>
  <c r="BK129"/>
  <c r="BK122"/>
  <c r="J132" i="7"/>
  <c r="J131"/>
  <c r="BK130"/>
  <c r="BK126"/>
  <c r="J125"/>
  <c r="J122"/>
  <c r="BK120"/>
  <c r="J119"/>
  <c r="J154" i="6"/>
  <c r="J148"/>
  <c r="BK145"/>
  <c r="BK144"/>
  <c r="BK141"/>
  <c r="J138"/>
  <c r="J137"/>
  <c r="J136"/>
  <c r="J135"/>
  <c r="J134"/>
  <c r="BK132"/>
  <c r="BK131"/>
  <c r="BK130"/>
  <c r="J129"/>
  <c r="J127"/>
  <c r="BK123"/>
  <c r="BK122"/>
  <c r="F36" i="5"/>
  <c r="BK199" i="4"/>
  <c r="BK197"/>
  <c r="J196"/>
  <c r="BK195"/>
  <c r="BK192"/>
  <c r="BK189"/>
  <c r="BK184"/>
  <c r="BK181"/>
  <c r="BK178"/>
  <c r="J177"/>
  <c r="J175"/>
  <c r="J174"/>
  <c r="J161"/>
  <c r="BK159"/>
  <c r="BK158"/>
  <c r="J157"/>
  <c r="BK156"/>
  <c r="BK154"/>
  <c r="J1855" i="3"/>
  <c r="BK1850"/>
  <c r="BK1842"/>
  <c r="BK1816"/>
  <c r="BK1605"/>
  <c r="J1559"/>
  <c r="BK1557"/>
  <c r="BK1555"/>
  <c r="J1515"/>
  <c r="BK1493"/>
  <c r="BK1454"/>
  <c r="BK1390"/>
  <c r="BK1385"/>
  <c r="J1360"/>
  <c r="J1351"/>
  <c r="J1243"/>
  <c r="BK1215"/>
  <c r="J1193"/>
  <c r="BK1164"/>
  <c r="J1164"/>
  <c r="BK1162"/>
  <c r="J1162"/>
  <c r="J1131"/>
  <c r="BK1098"/>
  <c r="J1069"/>
  <c r="J1043"/>
  <c r="BK1040"/>
  <c r="J1030"/>
  <c r="J1028"/>
  <c r="BK1022"/>
  <c r="BK1008"/>
  <c r="J1006"/>
  <c r="J1003"/>
  <c r="BK1001"/>
  <c r="BK995"/>
  <c r="BK987"/>
  <c r="J985"/>
  <c r="J930"/>
  <c r="J890"/>
  <c r="BK884"/>
  <c r="J881"/>
  <c r="BK872"/>
  <c r="BK870"/>
  <c r="J855"/>
  <c r="J830"/>
  <c r="J828"/>
  <c r="J825"/>
  <c r="J822"/>
  <c r="BK819"/>
  <c r="BK788"/>
  <c r="J755"/>
  <c r="J736"/>
  <c r="J698"/>
  <c r="BK696"/>
  <c r="BK671"/>
  <c r="BK590"/>
  <c r="J552"/>
  <c r="BK493"/>
  <c r="J487"/>
  <c r="BK468"/>
  <c r="J467"/>
  <c r="J441"/>
  <c r="BK439"/>
  <c r="J431"/>
  <c r="BK428"/>
  <c r="J420"/>
  <c r="J385"/>
  <c r="BK382"/>
  <c r="J377"/>
  <c r="J358"/>
  <c r="J356"/>
  <c r="BK354"/>
  <c r="J330"/>
  <c r="BK254"/>
  <c r="J240"/>
  <c r="BK238"/>
  <c r="J224"/>
  <c r="BK221"/>
  <c r="BK218"/>
  <c r="BK207"/>
  <c r="BK205"/>
  <c r="J194"/>
  <c r="BK163"/>
  <c r="J149"/>
  <c r="BK148"/>
  <c r="BK1679" i="2"/>
  <c r="BK1665"/>
  <c r="BK1654"/>
  <c r="BK1648"/>
  <c r="J1645"/>
  <c r="BK1642"/>
  <c r="J1640"/>
  <c r="J1633"/>
  <c r="J1626"/>
  <c r="J1624"/>
  <c r="J1617"/>
  <c r="J1605"/>
  <c r="BK1603"/>
  <c r="J1588"/>
  <c r="J1581"/>
  <c r="BK1578"/>
  <c r="BK1576"/>
  <c r="BK1569"/>
  <c r="J1552"/>
  <c r="BK1548"/>
  <c r="J1545"/>
  <c r="BK1542"/>
  <c r="BK1537"/>
  <c r="BK1536"/>
  <c r="BK1533"/>
  <c r="BK1531"/>
  <c r="J1498"/>
  <c r="BK1491"/>
  <c r="J1489"/>
  <c r="BK1487"/>
  <c r="J1484"/>
  <c r="J1476"/>
  <c r="J1474"/>
  <c r="BK1470"/>
  <c r="BK1459"/>
  <c r="BK1456"/>
  <c r="J1453"/>
  <c r="J1439"/>
  <c r="J1431"/>
  <c r="BK1428"/>
  <c r="J1420"/>
  <c r="BK1417"/>
  <c r="J1414"/>
  <c r="BK1412"/>
  <c r="BK1410"/>
  <c r="BK1403"/>
  <c r="J1397"/>
  <c r="J1385"/>
  <c r="BK1383"/>
  <c r="BK1371"/>
  <c r="J1368"/>
  <c r="J1366"/>
  <c r="J1359"/>
  <c r="J1356"/>
  <c r="J1352"/>
  <c r="J1350"/>
  <c r="J1348"/>
  <c r="J1346"/>
  <c r="J1344"/>
  <c r="BK1340"/>
  <c r="BK1338"/>
  <c r="J1332"/>
  <c r="J1330"/>
  <c r="BK1328"/>
  <c r="J1318"/>
  <c r="BK1315"/>
  <c r="BK1312"/>
  <c r="BK1303"/>
  <c r="J1278"/>
  <c r="J1266"/>
  <c r="BK1258"/>
  <c r="BK1252"/>
  <c r="BK1221"/>
  <c r="BK1212"/>
  <c r="J1206"/>
  <c r="J1199"/>
  <c r="J1183"/>
  <c r="BK1180"/>
  <c r="BK1154"/>
  <c r="BK1136"/>
  <c r="BK1125"/>
  <c r="J1113"/>
  <c r="BK1110"/>
  <c r="J1076"/>
  <c r="BK1073"/>
  <c r="BK1070"/>
  <c r="J1068"/>
  <c r="BK1063"/>
  <c r="J1059"/>
  <c r="J1047"/>
  <c r="J1039"/>
  <c r="J1037"/>
  <c r="BK1019"/>
  <c r="J1003"/>
  <c r="BK1001"/>
  <c r="J983"/>
  <c r="J956"/>
  <c r="BK953"/>
  <c r="BK935"/>
  <c r="J914"/>
  <c r="J911"/>
  <c r="BK895"/>
  <c r="BK890"/>
  <c r="BK889"/>
  <c r="J888"/>
  <c r="J887"/>
  <c r="BK884"/>
  <c r="BK871"/>
  <c r="J861"/>
  <c r="J852"/>
  <c r="BK849"/>
  <c r="J846"/>
  <c r="J831"/>
  <c r="J824"/>
  <c r="BK822"/>
  <c r="BK820"/>
  <c r="J817"/>
  <c r="BK814"/>
  <c r="J799"/>
  <c r="J795"/>
  <c r="J785"/>
  <c r="J772"/>
  <c r="J771"/>
  <c r="BK762"/>
  <c r="J748"/>
  <c r="J718"/>
  <c r="BK715"/>
  <c r="J702"/>
  <c r="BK627"/>
  <c r="J615"/>
  <c r="J613"/>
  <c r="J610"/>
  <c r="BK585"/>
  <c r="J574"/>
  <c r="BK572"/>
  <c r="J570"/>
  <c r="J533"/>
  <c r="J495"/>
  <c r="J493"/>
  <c r="J483"/>
  <c r="BK454"/>
  <c r="J444"/>
  <c r="J434"/>
  <c r="J432"/>
  <c r="J424"/>
  <c r="BK422"/>
  <c r="J410"/>
  <c r="BK408"/>
  <c r="BK398"/>
  <c r="BK395"/>
  <c r="J382"/>
  <c r="J380"/>
  <c r="BK349"/>
  <c r="J347"/>
  <c r="BK338"/>
  <c r="BK335"/>
  <c r="J301"/>
  <c r="J259"/>
  <c r="J232"/>
  <c r="J219"/>
  <c r="BK208"/>
  <c r="J196"/>
  <c r="BK194"/>
  <c r="J189"/>
  <c r="BK188"/>
  <c r="BK159"/>
  <c r="BK148"/>
  <c r="J142"/>
  <c r="BK139"/>
  <c r="BK142" i="4"/>
  <c r="BK141"/>
  <c r="J138"/>
  <c r="J134"/>
  <c r="BK133"/>
  <c r="J130"/>
  <c r="J128"/>
  <c r="BK3011" i="3"/>
  <c r="J3011"/>
  <c r="BK3001"/>
  <c r="J3001"/>
  <c r="BK2997"/>
  <c r="J2997"/>
  <c r="BK2983"/>
  <c r="J2983"/>
  <c r="BK2972"/>
  <c r="J2972"/>
  <c r="BK2966"/>
  <c r="J2966"/>
  <c r="BK2963"/>
  <c r="J2963"/>
  <c r="BK2960"/>
  <c r="J2960"/>
  <c r="BK2958"/>
  <c r="J2958"/>
  <c r="BK2950"/>
  <c r="J2950"/>
  <c r="BK2942"/>
  <c r="J2942"/>
  <c r="BK2940"/>
  <c r="BK2932"/>
  <c r="BK2928"/>
  <c r="BK2919"/>
  <c r="J2908"/>
  <c r="J2894"/>
  <c r="J2891"/>
  <c r="BK2889"/>
  <c r="J2882"/>
  <c r="J2873"/>
  <c r="J2868"/>
  <c r="J2865"/>
  <c r="J2862"/>
  <c r="BK2855"/>
  <c r="BK2851"/>
  <c r="J2843"/>
  <c r="J2837"/>
  <c r="J2820"/>
  <c r="J2815"/>
  <c r="J2810"/>
  <c r="BK2794"/>
  <c r="BK2783"/>
  <c r="BK2781"/>
  <c r="J2779"/>
  <c r="J2768"/>
  <c r="BK2767"/>
  <c r="J2744"/>
  <c r="J2742"/>
  <c r="BK2737"/>
  <c r="J2729"/>
  <c r="J2726"/>
  <c r="BK2723"/>
  <c r="BK2715"/>
  <c r="BK2711"/>
  <c r="J2666"/>
  <c r="BK2657"/>
  <c r="BK2653"/>
  <c r="J2645"/>
  <c r="J2580"/>
  <c r="J2560"/>
  <c r="J2554"/>
  <c r="BK2548"/>
  <c r="BK2529"/>
  <c r="J2521"/>
  <c r="BK2501"/>
  <c r="J2496"/>
  <c r="BK2491"/>
  <c r="BK2486"/>
  <c r="J2484"/>
  <c r="J2482"/>
  <c r="J2480"/>
  <c r="J2478"/>
  <c r="BK2474"/>
  <c r="J2472"/>
  <c r="J2468"/>
  <c r="J2447"/>
  <c r="J2437"/>
  <c r="J2434"/>
  <c r="J2431"/>
  <c r="J2405"/>
  <c r="J2382"/>
  <c r="J2372"/>
  <c r="BK2359"/>
  <c r="J2353"/>
  <c r="J2329"/>
  <c r="BK2315"/>
  <c r="BK2280"/>
  <c r="J2274"/>
  <c r="J2256"/>
  <c r="BK2244"/>
  <c r="J2226"/>
  <c r="J2215"/>
  <c r="BK2213"/>
  <c r="J2209"/>
  <c r="J2203"/>
  <c r="BK2163"/>
  <c r="J2131"/>
  <c r="J2118"/>
  <c r="BK2107"/>
  <c r="J2098"/>
  <c r="BK2085"/>
  <c r="BK2083"/>
  <c r="BK2082"/>
  <c r="J2074"/>
  <c r="BK2054"/>
  <c r="J2045"/>
  <c r="J2038"/>
  <c r="J2028"/>
  <c r="J2018"/>
  <c r="J2014"/>
  <c r="BK2005"/>
  <c r="BK2004"/>
  <c r="J1985"/>
  <c r="J1975"/>
  <c r="J1964"/>
  <c r="J1947"/>
  <c r="J1928"/>
  <c r="J1922"/>
  <c r="J1916"/>
  <c r="BK1894"/>
  <c r="BK1885"/>
  <c r="J1878"/>
  <c r="BK1319" i="2"/>
  <c r="BK1318"/>
  <c r="J1312"/>
  <c r="BK1291"/>
  <c r="J1288"/>
  <c r="J1279"/>
  <c r="BK1278"/>
  <c r="J1275"/>
  <c r="BK1272"/>
  <c r="J1258"/>
  <c r="J1252"/>
  <c r="BK1230"/>
  <c r="BK1201"/>
  <c r="BK1199"/>
  <c r="BK1196"/>
  <c r="BK1178"/>
  <c r="BK1170"/>
  <c r="BK1122"/>
  <c r="BK1111"/>
  <c r="J1102"/>
  <c r="BK1076"/>
  <c r="J1063"/>
  <c r="BK1059"/>
  <c r="J1048"/>
  <c r="BK1037"/>
  <c r="J1029"/>
  <c r="J1011"/>
  <c r="BK1003"/>
  <c r="J1001"/>
  <c r="J977"/>
  <c r="J965"/>
  <c r="BK962"/>
  <c r="BK956"/>
  <c r="BK950"/>
  <c r="J947"/>
  <c r="J944"/>
  <c r="J938"/>
  <c r="J935"/>
  <c r="J922"/>
  <c r="J897"/>
  <c r="BK896"/>
  <c r="J894"/>
  <c r="J881"/>
  <c r="J871"/>
  <c r="BK861"/>
  <c r="BK852"/>
  <c r="J849"/>
  <c r="J843"/>
  <c r="BK840"/>
  <c r="BK830"/>
  <c r="J827"/>
  <c r="J823"/>
  <c r="J822"/>
  <c r="J821"/>
  <c r="J820"/>
  <c r="BK799"/>
  <c r="BK793"/>
  <c r="BK791"/>
  <c r="J781"/>
  <c r="BK772"/>
  <c r="J762"/>
  <c r="BK748"/>
  <c r="BK703"/>
  <c r="BK633"/>
  <c r="J627"/>
  <c r="BK613"/>
  <c r="BK587"/>
  <c r="J585"/>
  <c r="BK577"/>
  <c r="BK570"/>
  <c r="BK533"/>
  <c r="J514"/>
  <c r="J507"/>
  <c r="BK483"/>
  <c r="J456"/>
  <c r="BK410"/>
  <c r="BK400"/>
  <c r="BK393"/>
  <c r="J370"/>
  <c r="J349"/>
  <c r="BK341"/>
  <c r="J338"/>
  <c r="J335"/>
  <c r="J320"/>
  <c r="BK301"/>
  <c r="BK287"/>
  <c r="J251"/>
  <c r="J250"/>
  <c r="J242"/>
  <c r="BK240"/>
  <c r="J229"/>
  <c r="J211"/>
  <c r="J208"/>
  <c r="BK203"/>
  <c r="J178"/>
  <c r="BK168"/>
  <c r="J164"/>
  <c r="J154"/>
  <c r="BK142"/>
  <c r="AS94" i="1"/>
  <c r="BK124" i="19"/>
  <c r="BK123"/>
  <c r="J120"/>
  <c r="J155" i="18"/>
  <c r="BK154"/>
  <c r="BK153"/>
  <c r="BK152"/>
  <c r="BK150"/>
  <c r="BK149"/>
  <c r="BK148"/>
  <c r="J146"/>
  <c r="BK142"/>
  <c r="J141"/>
  <c r="J140"/>
  <c r="J139"/>
  <c r="BK137"/>
  <c r="BK134"/>
  <c r="BK132"/>
  <c r="J129"/>
  <c r="J127"/>
  <c r="BK125"/>
  <c r="J123"/>
  <c r="BK129" i="17"/>
  <c r="BK128"/>
  <c r="J127"/>
  <c r="BK124"/>
  <c r="J122"/>
  <c r="J121"/>
  <c r="BK120"/>
  <c r="J119"/>
  <c r="J156" i="16"/>
  <c r="BK155"/>
  <c r="J154"/>
  <c r="BK153"/>
  <c r="J152"/>
  <c r="BK149"/>
  <c r="J148"/>
  <c r="BK146"/>
  <c r="BK143"/>
  <c r="J140"/>
  <c r="J138"/>
  <c r="BK135"/>
  <c r="J133"/>
  <c r="BK132"/>
  <c r="BK129"/>
  <c r="J127"/>
  <c r="BK126"/>
  <c r="J125"/>
  <c r="J133" i="15"/>
  <c r="BK130"/>
  <c r="BK129"/>
  <c r="J127"/>
  <c r="BK126"/>
  <c r="J125"/>
  <c r="BK124"/>
  <c r="J123"/>
  <c r="J121"/>
  <c r="J155" i="14"/>
  <c r="BK153"/>
  <c r="BK152"/>
  <c r="BK151"/>
  <c r="BK149"/>
  <c r="J145"/>
  <c r="BK143"/>
  <c r="BK142"/>
  <c r="BK141"/>
  <c r="J137"/>
  <c r="J136"/>
  <c r="J135"/>
  <c r="BK134"/>
  <c r="J132"/>
  <c r="J131"/>
  <c r="J130" i="13"/>
  <c r="BK127"/>
  <c r="BK125"/>
  <c r="J124"/>
  <c r="BK122"/>
  <c r="J121"/>
  <c r="BK120"/>
  <c r="J156" i="12"/>
  <c r="J155"/>
  <c r="J154"/>
  <c r="J150"/>
  <c r="BK146"/>
  <c r="BK145"/>
  <c r="J143"/>
  <c r="J139"/>
  <c r="J137"/>
  <c r="BK135"/>
  <c r="J134"/>
  <c r="BK133"/>
  <c r="BK132"/>
  <c r="BK126"/>
  <c r="J133" i="11"/>
  <c r="J132"/>
  <c r="BK129"/>
  <c r="J127"/>
  <c r="J125"/>
  <c r="BK124"/>
  <c r="BK120"/>
  <c r="J119"/>
  <c r="BK151" i="10"/>
  <c r="BK145"/>
  <c r="BK143"/>
  <c r="J139"/>
  <c r="BK137"/>
  <c r="J136"/>
  <c r="J135"/>
  <c r="BK134"/>
  <c r="BK133"/>
  <c r="BK130"/>
  <c r="BK122"/>
  <c r="J133" i="9"/>
  <c r="BK132"/>
  <c r="J131"/>
  <c r="J128"/>
  <c r="BK124"/>
  <c r="BK121"/>
  <c r="BK120"/>
  <c r="J119"/>
  <c r="J153" i="8"/>
  <c r="J152"/>
  <c r="BK151"/>
  <c r="J149"/>
  <c r="J146"/>
  <c r="J145"/>
  <c r="BK143"/>
  <c r="J142"/>
  <c r="BK141"/>
  <c r="BK140"/>
  <c r="BK138"/>
  <c r="J137"/>
  <c r="J135"/>
  <c r="BK134"/>
  <c r="J131"/>
  <c r="J129"/>
  <c r="J127"/>
  <c r="J125"/>
  <c r="BK123"/>
  <c r="BK133" i="7"/>
  <c r="J130"/>
  <c r="BK129"/>
  <c r="J128"/>
  <c r="BK127"/>
  <c r="J126"/>
  <c r="BK123"/>
  <c r="BK154" i="6"/>
  <c r="BK153"/>
  <c r="BK152"/>
  <c r="J151"/>
  <c r="BK148"/>
  <c r="BK143"/>
  <c r="BK139"/>
  <c r="BK137"/>
  <c r="BK125"/>
  <c r="J123"/>
  <c r="J197" i="4"/>
  <c r="J194"/>
  <c r="BK190"/>
  <c r="BK187"/>
  <c r="J186"/>
  <c r="J185"/>
  <c r="J184"/>
  <c r="J183"/>
  <c r="BK182"/>
  <c r="BK179"/>
  <c r="J178"/>
  <c r="BK174"/>
  <c r="J173"/>
  <c r="BK166"/>
  <c r="J162"/>
  <c r="J155"/>
  <c r="J154"/>
  <c r="J133" i="19"/>
  <c r="BK1870" i="3"/>
  <c r="BK1867"/>
  <c r="J1864"/>
  <c r="J1303" i="2"/>
  <c r="BK1288"/>
  <c r="BK1279"/>
  <c r="J1244"/>
  <c r="BK1224"/>
  <c r="J1212"/>
  <c r="J1204"/>
  <c r="J1201"/>
  <c r="BK1194"/>
  <c r="J1172"/>
  <c r="J1154"/>
  <c r="BK1138"/>
  <c r="BK1127"/>
  <c r="J1110"/>
  <c r="J1100"/>
  <c r="J1092"/>
  <c r="BK1084"/>
  <c r="J1069"/>
  <c r="J1058"/>
  <c r="J1057"/>
  <c r="J1056"/>
  <c r="BK1048"/>
  <c r="BK1039"/>
  <c r="J1021"/>
  <c r="J1019"/>
  <c r="BK993"/>
  <c r="BK983"/>
  <c r="BK977"/>
  <c r="BK965"/>
  <c r="BK959"/>
  <c r="J953"/>
  <c r="J950"/>
  <c r="BK947"/>
  <c r="BK944"/>
  <c r="BK914"/>
  <c r="BK911"/>
  <c r="BK897"/>
  <c r="J895"/>
  <c r="BK894"/>
  <c r="BK888"/>
  <c r="J884"/>
  <c r="BK881"/>
  <c r="BK868"/>
  <c r="BK846"/>
  <c r="J840"/>
  <c r="BK832"/>
  <c r="BK831"/>
  <c r="J830"/>
  <c r="BK827"/>
  <c r="BK817"/>
  <c r="J791"/>
  <c r="BK771"/>
  <c r="J770"/>
  <c r="J715"/>
  <c r="J703"/>
  <c r="J694"/>
  <c r="BK686"/>
  <c r="J670"/>
  <c r="BK615"/>
  <c r="BK610"/>
  <c r="J608"/>
  <c r="J541"/>
  <c r="J530"/>
  <c r="BK512"/>
  <c r="BK509"/>
  <c r="BK507"/>
  <c r="BK495"/>
  <c r="BK493"/>
  <c r="J485"/>
  <c r="BK446"/>
  <c r="J422"/>
  <c r="J408"/>
  <c r="BK380"/>
  <c r="J372"/>
  <c r="BK347"/>
  <c r="BK320"/>
  <c r="BK251"/>
  <c r="BK250"/>
  <c r="BK242"/>
  <c r="J192"/>
  <c r="BK189"/>
  <c r="BK178"/>
  <c r="BK164"/>
  <c r="BK151"/>
  <c r="J148"/>
  <c r="BK156" i="18"/>
  <c r="J154"/>
  <c r="J153"/>
  <c r="J152"/>
  <c r="J151"/>
  <c r="BK146"/>
  <c r="BK145"/>
  <c r="J144"/>
  <c r="J138"/>
  <c r="BK136"/>
  <c r="BK133"/>
  <c r="J132"/>
  <c r="J131"/>
  <c r="J130"/>
  <c r="BK129"/>
  <c r="BK127"/>
  <c r="J126"/>
  <c r="J125"/>
  <c r="BK133" i="17"/>
  <c r="BK131"/>
  <c r="J128"/>
  <c r="BK127"/>
  <c r="BK126"/>
  <c r="J125"/>
  <c r="J123"/>
  <c r="J120"/>
  <c r="J153" i="16"/>
  <c r="BK151"/>
  <c r="BK150"/>
  <c r="J149"/>
  <c r="BK144"/>
  <c r="J143"/>
  <c r="J142"/>
  <c r="J141"/>
  <c r="J139"/>
  <c r="BK137"/>
  <c r="BK134"/>
  <c r="BK130"/>
  <c r="J129"/>
  <c r="J123"/>
  <c r="BK133" i="15"/>
  <c r="J132"/>
  <c r="J129"/>
  <c r="J126"/>
  <c r="J124"/>
  <c r="BK123"/>
  <c r="J120"/>
  <c r="BK119"/>
  <c r="J156" i="14"/>
  <c r="BK155"/>
  <c r="J154"/>
  <c r="J152"/>
  <c r="J151"/>
  <c r="J150"/>
  <c r="BK146"/>
  <c r="BK144"/>
  <c r="J142"/>
  <c r="J140"/>
  <c r="J139"/>
  <c r="J138"/>
  <c r="BK133"/>
  <c r="BK129"/>
  <c r="J127"/>
  <c r="J126"/>
  <c r="J122"/>
  <c r="J132" i="13"/>
  <c r="J131"/>
  <c r="BK130"/>
  <c r="J129"/>
  <c r="BK126"/>
  <c r="BK124"/>
  <c r="J123"/>
  <c r="J122"/>
  <c r="BK119"/>
  <c r="BK156" i="12"/>
  <c r="BK153"/>
  <c r="J152"/>
  <c r="J151"/>
  <c r="BK149"/>
  <c r="BK148"/>
  <c r="J145"/>
  <c r="J144"/>
  <c r="BK140"/>
  <c r="BK137"/>
  <c r="BK134"/>
  <c r="J133"/>
  <c r="J132"/>
  <c r="J131"/>
  <c r="BK129"/>
  <c r="BK127"/>
  <c r="J125"/>
  <c r="J123"/>
  <c r="J122"/>
  <c r="BK132" i="11"/>
  <c r="J131"/>
  <c r="J130"/>
  <c r="J128"/>
  <c r="BK127"/>
  <c r="BK122"/>
  <c r="J120"/>
  <c r="BK155" i="10"/>
  <c r="J154"/>
  <c r="J152"/>
  <c r="J151"/>
  <c r="BK150"/>
  <c r="BK148"/>
  <c r="J146"/>
  <c r="BK144"/>
  <c r="J137"/>
  <c r="BK135"/>
  <c r="J133"/>
  <c r="J132"/>
  <c r="J129"/>
  <c r="J123"/>
  <c r="J132" i="9"/>
  <c r="BK130"/>
  <c r="BK129"/>
  <c r="BK128"/>
  <c r="J126"/>
  <c r="J123"/>
  <c r="BK122"/>
  <c r="J156" i="8"/>
  <c r="BK155"/>
  <c r="J154"/>
  <c r="BK152"/>
  <c r="J151"/>
  <c r="BK150"/>
  <c r="J148"/>
  <c r="J144"/>
  <c r="BK136"/>
  <c r="BK135"/>
  <c r="J134"/>
  <c r="BK133"/>
  <c r="BK127"/>
  <c r="J126"/>
  <c r="BK125"/>
  <c r="J133" i="7"/>
  <c r="BK131"/>
  <c r="BK128"/>
  <c r="BK125"/>
  <c r="J124"/>
  <c r="J121"/>
  <c r="J120"/>
  <c r="J156" i="6"/>
  <c r="J155"/>
  <c r="J153"/>
  <c r="J150"/>
  <c r="BK149"/>
  <c r="J146"/>
  <c r="J145"/>
  <c r="J143"/>
  <c r="J142"/>
  <c r="BK140"/>
  <c r="BK136"/>
  <c r="BK133"/>
  <c r="J126"/>
  <c r="J125"/>
  <c r="J122"/>
  <c r="F37" i="5"/>
  <c r="J121"/>
  <c r="J199" i="4"/>
  <c r="BK191"/>
  <c r="J190"/>
  <c r="J189"/>
  <c r="J188"/>
  <c r="J187"/>
  <c r="J182"/>
  <c r="BK180"/>
  <c r="J179"/>
  <c r="BK177"/>
  <c r="BK173"/>
  <c r="J170"/>
  <c r="J166"/>
  <c r="BK165"/>
  <c r="BK164"/>
  <c r="BK163"/>
  <c r="J159"/>
  <c r="BK155"/>
  <c r="J153"/>
  <c r="BK152"/>
  <c r="BK151"/>
  <c r="J150"/>
  <c r="BK149"/>
  <c r="BK148"/>
  <c r="J147"/>
  <c r="J146"/>
  <c r="J145"/>
  <c r="J144"/>
  <c r="BK138"/>
  <c r="J132"/>
  <c r="BK131"/>
  <c r="BK127"/>
  <c r="J2901" i="3"/>
  <c r="BK2894"/>
  <c r="BK2891"/>
  <c r="J2871"/>
  <c r="J2859"/>
  <c r="J2851"/>
  <c r="BK2846"/>
  <c r="BK2843"/>
  <c r="J2840"/>
  <c r="BK2834"/>
  <c r="J2825"/>
  <c r="J2807"/>
  <c r="J2803"/>
  <c r="BK2802"/>
  <c r="BK2800"/>
  <c r="BK2795"/>
  <c r="J2794"/>
  <c r="BK2789"/>
  <c r="J2782"/>
  <c r="BK2780"/>
  <c r="BK2778"/>
  <c r="BK2775"/>
  <c r="J2774"/>
  <c r="J2737"/>
  <c r="J2732"/>
  <c r="BK2729"/>
  <c r="J2719"/>
  <c r="J2708"/>
  <c r="BK2705"/>
  <c r="BK2684"/>
  <c r="BK2670"/>
  <c r="J2657"/>
  <c r="BK2655"/>
  <c r="J2653"/>
  <c r="J2639"/>
  <c r="BK2632"/>
  <c r="J2569"/>
  <c r="BK2560"/>
  <c r="J2558"/>
  <c r="J2552"/>
  <c r="BK2550"/>
  <c r="J2548"/>
  <c r="J2541"/>
  <c r="BK2521"/>
  <c r="BK2498"/>
  <c r="BK2496"/>
  <c r="J2486"/>
  <c r="BK2480"/>
  <c r="BK2478"/>
  <c r="J2476"/>
  <c r="BK2459"/>
  <c r="BK2454"/>
  <c r="J2451"/>
  <c r="BK2449"/>
  <c r="BK2447"/>
  <c r="BK2446"/>
  <c r="BK2437"/>
  <c r="J2422"/>
  <c r="J2385"/>
  <c r="J2377"/>
  <c r="BK2372"/>
  <c r="BK2365"/>
  <c r="BK2353"/>
  <c r="J2323"/>
  <c r="J2315"/>
  <c r="J2292"/>
  <c r="J2280"/>
  <c r="BK2277"/>
  <c r="BK2268"/>
  <c r="J2262"/>
  <c r="BK2254"/>
  <c r="J2251"/>
  <c r="BK2249"/>
  <c r="J2246"/>
  <c r="J2244"/>
  <c r="J2231"/>
  <c r="BK2226"/>
  <c r="BK2221"/>
  <c r="BK2211"/>
  <c r="BK2209"/>
  <c r="BK2195"/>
  <c r="J2129"/>
  <c r="BK2120"/>
  <c r="J2107"/>
  <c r="BK2098"/>
  <c r="J2096"/>
  <c r="J2095"/>
  <c r="J2085"/>
  <c r="BK2045"/>
  <c r="BK2031"/>
  <c r="BK2010"/>
  <c r="J2006"/>
  <c r="J2005"/>
  <c r="J2003"/>
  <c r="J1994"/>
  <c r="BK1985"/>
  <c r="J1983"/>
  <c r="J1966"/>
  <c r="J1955"/>
  <c r="BK1947"/>
  <c r="BK1945"/>
  <c r="J1937"/>
  <c r="BK1928"/>
  <c r="BK1901"/>
  <c r="J1891"/>
  <c r="BK1888"/>
  <c r="BK1878"/>
  <c r="J1873"/>
  <c r="J145" i="18"/>
  <c r="BK143"/>
  <c r="J142"/>
  <c r="BK140"/>
  <c r="BK138"/>
  <c r="J137"/>
  <c r="J136"/>
  <c r="J135"/>
  <c r="J134"/>
  <c r="BK131"/>
  <c r="J122"/>
  <c r="BK132" i="17"/>
  <c r="J131"/>
  <c r="J130"/>
  <c r="J129"/>
  <c r="BK125"/>
  <c r="J124"/>
  <c r="BK123"/>
  <c r="BK122"/>
  <c r="BK119"/>
  <c r="J151" i="16"/>
  <c r="J146"/>
  <c r="BK145"/>
  <c r="J144"/>
  <c r="BK142"/>
  <c r="BK141"/>
  <c r="BK140"/>
  <c r="BK138"/>
  <c r="J137"/>
  <c r="J136"/>
  <c r="J132"/>
  <c r="J131"/>
  <c r="J130"/>
  <c r="BK127"/>
  <c r="J126"/>
  <c r="BK123"/>
  <c r="J122"/>
  <c r="BK132" i="15"/>
  <c r="J131"/>
  <c r="J128"/>
  <c r="BK127"/>
  <c r="BK125"/>
  <c r="BK122"/>
  <c r="J119"/>
  <c r="BK156" i="14"/>
  <c r="BK154"/>
  <c r="J153"/>
  <c r="BK150"/>
  <c r="J149"/>
  <c r="J148"/>
  <c r="J146"/>
  <c r="BK145"/>
  <c r="J144"/>
  <c r="BK140"/>
  <c r="BK139"/>
  <c r="BK138"/>
  <c r="BK137"/>
  <c r="J133"/>
  <c r="BK132"/>
  <c r="BK130"/>
  <c r="J129"/>
  <c r="BK125"/>
  <c r="BK123"/>
  <c r="J133" i="13"/>
  <c r="BK132"/>
  <c r="J128"/>
  <c r="J125"/>
  <c r="BK121"/>
  <c r="BK152" i="12"/>
  <c r="BK151"/>
  <c r="J149"/>
  <c r="J148"/>
  <c r="J146"/>
  <c r="BK144"/>
  <c r="BK142"/>
  <c r="BK141"/>
  <c r="J138"/>
  <c r="BK136"/>
  <c r="J130"/>
  <c r="J126"/>
  <c r="BK123"/>
  <c r="BK131" i="11"/>
  <c r="BK130"/>
  <c r="J129"/>
  <c r="BK126"/>
  <c r="J124"/>
  <c r="J123"/>
  <c r="BK121"/>
  <c r="BK119"/>
  <c r="J156" i="10"/>
  <c r="BK154"/>
  <c r="BK153"/>
  <c r="BK152"/>
  <c r="BK149"/>
  <c r="BK146"/>
  <c r="J145"/>
  <c r="BK142"/>
  <c r="BK141"/>
  <c r="BK140"/>
  <c r="BK139"/>
  <c r="J138"/>
  <c r="BK132"/>
  <c r="J131"/>
  <c r="J130"/>
  <c r="BK129"/>
  <c r="BK127"/>
  <c r="J127"/>
  <c r="BK126"/>
  <c r="J126"/>
  <c r="BK125"/>
  <c r="J125"/>
  <c r="BK123"/>
  <c r="J122"/>
  <c r="BK133" i="9"/>
  <c r="BK131"/>
  <c r="J130"/>
  <c r="J129"/>
  <c r="J127"/>
  <c r="J125"/>
  <c r="J124"/>
  <c r="BK123"/>
  <c r="J121"/>
  <c r="J120"/>
  <c r="BK154" i="8"/>
  <c r="J150"/>
  <c r="BK149"/>
  <c r="BK146"/>
  <c r="BK145"/>
  <c r="BK142"/>
  <c r="J141"/>
  <c r="J140"/>
  <c r="J139"/>
  <c r="J138"/>
  <c r="J133"/>
  <c r="J132"/>
  <c r="J130"/>
  <c r="BK126"/>
  <c r="J123"/>
  <c r="J122"/>
  <c r="BK132" i="7"/>
  <c r="J129"/>
  <c r="J127"/>
  <c r="BK124"/>
  <c r="J123"/>
  <c r="BK122"/>
  <c r="BK121"/>
  <c r="BK119"/>
  <c r="BK156" i="6"/>
  <c r="BK155"/>
  <c r="J152"/>
  <c r="BK151"/>
  <c r="BK150"/>
  <c r="J149"/>
  <c r="BK146"/>
  <c r="J144"/>
  <c r="BK142"/>
  <c r="J141"/>
  <c r="J140"/>
  <c r="J139"/>
  <c r="BK138"/>
  <c r="BK135"/>
  <c r="BK134"/>
  <c r="J133"/>
  <c r="J132"/>
  <c r="J131"/>
  <c r="J130"/>
  <c r="BK129"/>
  <c r="BK127"/>
  <c r="BK126"/>
  <c r="F35" i="5"/>
  <c r="F33"/>
  <c r="BK121"/>
  <c r="BK196" i="4"/>
  <c r="J195"/>
  <c r="BK194"/>
  <c r="J192"/>
  <c r="J191"/>
  <c r="BK188"/>
  <c r="BK186"/>
  <c r="BK185"/>
  <c r="BK183"/>
  <c r="J181"/>
  <c r="J180"/>
  <c r="BK175"/>
  <c r="BK170"/>
  <c r="J165"/>
  <c r="J164"/>
  <c r="J163"/>
  <c r="BK162"/>
  <c r="BK161"/>
  <c r="J158"/>
  <c r="BK157"/>
  <c r="J156"/>
  <c r="BK153"/>
  <c r="J152"/>
  <c r="J151"/>
  <c r="BK150"/>
  <c r="J149"/>
  <c r="J148"/>
  <c r="BK147"/>
  <c r="BK146"/>
  <c r="BK145"/>
  <c r="BK144"/>
  <c r="J142"/>
  <c r="J141"/>
  <c r="BK134"/>
  <c r="J133"/>
  <c r="BK132"/>
  <c r="J131"/>
  <c r="BK130"/>
  <c r="BK128"/>
  <c r="J2940" i="3"/>
  <c r="J2932"/>
  <c r="J2928"/>
  <c r="J2917"/>
  <c r="BK2908"/>
  <c r="BK2901"/>
  <c r="J2889"/>
  <c r="BK2882"/>
  <c r="BK2873"/>
  <c r="BK2868"/>
  <c r="BK2865"/>
  <c r="BK2862"/>
  <c r="BK2859"/>
  <c r="J2846"/>
  <c r="BK2840"/>
  <c r="BK2837"/>
  <c r="BK2825"/>
  <c r="BK2810"/>
  <c r="BK2804"/>
  <c r="BK2803"/>
  <c r="J2800"/>
  <c r="J2795"/>
  <c r="BK2786"/>
  <c r="J2778"/>
  <c r="J2775"/>
  <c r="BK2771"/>
  <c r="BK2768"/>
  <c r="BK2757"/>
  <c r="BK2754"/>
  <c r="J2735"/>
  <c r="BK2726"/>
  <c r="J2723"/>
  <c r="BK2719"/>
  <c r="J2684"/>
  <c r="J2672"/>
  <c r="BK2666"/>
  <c r="J2662"/>
  <c r="BK2658"/>
  <c r="J2655"/>
  <c r="BK2645"/>
  <c r="BK2639"/>
  <c r="J2635"/>
  <c r="BK2629"/>
  <c r="BK2626"/>
  <c r="J2620"/>
  <c r="BK2614"/>
  <c r="BK2595"/>
  <c r="BK2577"/>
  <c r="BK2569"/>
  <c r="BK2558"/>
  <c r="J2555"/>
  <c r="J2550"/>
  <c r="J2535"/>
  <c r="J2529"/>
  <c r="BK2523"/>
  <c r="J2498"/>
  <c r="J2491"/>
  <c r="BK2489"/>
  <c r="BK2482"/>
  <c r="BK2472"/>
  <c r="BK2468"/>
  <c r="J2463"/>
  <c r="J2459"/>
  <c r="J2456"/>
  <c r="J2438"/>
  <c r="BK2431"/>
  <c r="BK2422"/>
  <c r="J2399"/>
  <c r="BK2382"/>
  <c r="J2371"/>
  <c r="BK2368"/>
  <c r="J2359"/>
  <c r="J2347"/>
  <c r="BK2323"/>
  <c r="BK2298"/>
  <c r="J2289"/>
  <c r="J2268"/>
  <c r="BK2262"/>
  <c r="J2233"/>
  <c r="J2221"/>
  <c r="BK2215"/>
  <c r="J2213"/>
  <c r="J2207"/>
  <c r="BK2197"/>
  <c r="J2163"/>
  <c r="BK2129"/>
  <c r="J2120"/>
  <c r="BK2118"/>
  <c r="BK2096"/>
  <c r="J2083"/>
  <c r="J2082"/>
  <c r="BK2072"/>
  <c r="J2063"/>
  <c r="J2054"/>
  <c r="BK2038"/>
  <c r="J2031"/>
  <c r="BK2025"/>
  <c r="J2024"/>
  <c r="BK2023"/>
  <c r="BK2006"/>
  <c r="BK1993"/>
  <c r="BK1983"/>
  <c r="BK1964"/>
  <c r="BK1955"/>
  <c r="BK1937"/>
  <c r="BK1916"/>
  <c r="J1904"/>
  <c r="J1894"/>
  <c r="BK1891"/>
  <c r="J1885"/>
  <c r="J1876"/>
  <c r="J1870"/>
  <c r="BK1858"/>
  <c r="BK1855"/>
  <c r="J1850"/>
  <c r="J1842"/>
  <c r="J1816"/>
  <c r="BK1813"/>
  <c r="J1805"/>
  <c r="J1803"/>
  <c r="BK1790"/>
  <c r="BK1787"/>
  <c r="BK1780"/>
  <c r="J1777"/>
  <c r="BK1755"/>
  <c r="BK1752"/>
  <c r="BK1749"/>
  <c r="BK1748"/>
  <c r="J1747"/>
  <c r="J1746"/>
  <c r="BK1742"/>
  <c r="J1741"/>
  <c r="J1740"/>
  <c r="J1739"/>
  <c r="J1736"/>
  <c r="BK1733"/>
  <c r="BK1730"/>
  <c r="J1717"/>
  <c r="J1714"/>
  <c r="BK1708"/>
  <c r="J1701"/>
  <c r="BK1693"/>
  <c r="J1693"/>
  <c r="BK1690"/>
  <c r="J1690"/>
  <c r="BK1687"/>
  <c r="BK1674"/>
  <c r="BK1660"/>
  <c r="BK1657"/>
  <c r="J1657"/>
  <c r="BK1652"/>
  <c r="J1649"/>
  <c r="J1646"/>
  <c r="J1623"/>
  <c r="J1622"/>
  <c r="J1621"/>
  <c r="J1620"/>
  <c r="J1619"/>
  <c r="BK1617"/>
  <c r="J1617"/>
  <c r="BK1615"/>
  <c r="BK1614"/>
  <c r="BK1613"/>
  <c r="J1610"/>
  <c r="BK1607"/>
  <c r="J1606"/>
  <c r="J1605"/>
  <c r="BK1604"/>
  <c r="J1603"/>
  <c r="J1600"/>
  <c r="BK1597"/>
  <c r="BK1569"/>
  <c r="J1538"/>
  <c r="BK1529"/>
  <c r="J1524"/>
  <c r="J1516"/>
  <c r="J1514"/>
  <c r="J1493"/>
  <c r="J1454"/>
  <c r="J1385"/>
  <c r="BK1360"/>
  <c r="J1359"/>
  <c r="BK1351"/>
  <c r="BK1343"/>
  <c r="BK1303"/>
  <c r="J1215"/>
  <c r="BK1203"/>
  <c r="BK1201"/>
  <c r="J1195"/>
  <c r="BK1147"/>
  <c r="J1143"/>
  <c r="BK1141"/>
  <c r="BK1131"/>
  <c r="BK1105"/>
  <c r="BK1102"/>
  <c r="BK1100"/>
  <c r="J1098"/>
  <c r="BK1069"/>
  <c r="J1061"/>
  <c r="J1058"/>
  <c r="BK1043"/>
  <c r="J1040"/>
  <c r="J1033"/>
  <c r="BK1030"/>
  <c r="BK1028"/>
  <c r="BK997"/>
  <c r="J995"/>
  <c r="J987"/>
  <c r="BK985"/>
  <c r="BK930"/>
  <c r="BK928"/>
  <c r="J920"/>
  <c r="BK918"/>
  <c r="BK890"/>
  <c r="J884"/>
  <c r="BK881"/>
  <c r="J872"/>
  <c r="J870"/>
  <c r="J853"/>
  <c r="BK817"/>
  <c r="BK807"/>
  <c r="BK805"/>
  <c r="BK790"/>
  <c r="J788"/>
  <c r="J783"/>
  <c r="J781"/>
  <c r="BK755"/>
  <c r="BK753"/>
  <c r="BK738"/>
  <c r="BK736"/>
  <c r="J696"/>
  <c r="BK684"/>
  <c r="BK681"/>
  <c r="BK674"/>
  <c r="J671"/>
  <c r="J644"/>
  <c r="J484"/>
  <c r="J468"/>
  <c r="BK467"/>
  <c r="J465"/>
  <c r="BK464"/>
  <c r="J456"/>
  <c r="BK454"/>
  <c r="J446"/>
  <c r="J444"/>
  <c r="BK441"/>
  <c r="J439"/>
  <c r="BK431"/>
  <c r="J428"/>
  <c r="BK425"/>
  <c r="BK404"/>
  <c r="BK401"/>
  <c r="BK377"/>
  <c r="BK356"/>
  <c r="J354"/>
  <c r="J342"/>
  <c r="J331"/>
  <c r="BK330"/>
  <c r="BK294"/>
  <c r="BK258"/>
  <c r="J254"/>
  <c r="J238"/>
  <c r="BK224"/>
  <c r="J221"/>
  <c r="J218"/>
  <c r="J215"/>
  <c r="BK212"/>
  <c r="J209"/>
  <c r="J163"/>
  <c r="J160"/>
  <c r="BK157"/>
  <c r="J141"/>
  <c r="J1613" i="2"/>
  <c r="J1595"/>
  <c r="BK1588"/>
  <c r="J1578"/>
  <c r="J1576"/>
  <c r="J1569"/>
  <c r="BK1561"/>
  <c r="J1559"/>
  <c r="BK1556"/>
  <c r="BK1552"/>
  <c r="J1548"/>
  <c r="BK1545"/>
  <c r="J1542"/>
  <c r="J1533"/>
  <c r="J1528"/>
  <c r="BK1526"/>
  <c r="BK1523"/>
  <c r="BK1520"/>
  <c r="BK1517"/>
  <c r="BK1514"/>
  <c r="BK1511"/>
  <c r="BK1498"/>
  <c r="BK1495"/>
  <c r="J1493"/>
  <c r="J1491"/>
  <c r="BK1489"/>
  <c r="BK1486"/>
  <c r="J1467"/>
  <c r="BK1465"/>
  <c r="BK1462"/>
  <c r="J1459"/>
  <c r="BK1453"/>
  <c r="BK1439"/>
  <c r="BK1431"/>
  <c r="J1428"/>
  <c r="J1425"/>
  <c r="J1422"/>
  <c r="J1416"/>
  <c r="BK1397"/>
  <c r="BK1391"/>
  <c r="J1383"/>
  <c r="BK1366"/>
  <c r="J1361"/>
  <c r="BK1359"/>
  <c r="BK1354"/>
  <c r="BK1350"/>
  <c r="BK1348"/>
  <c r="BK1346"/>
  <c r="BK1344"/>
  <c r="J1340"/>
  <c r="J1338"/>
  <c r="BK1335"/>
  <c r="BK1330"/>
  <c r="J1327"/>
  <c r="J1319"/>
  <c r="J1315"/>
  <c r="J1291"/>
  <c r="BK1275"/>
  <c r="J1272"/>
  <c r="BK1266"/>
  <c r="BK1244"/>
  <c r="J1230"/>
  <c r="J1224"/>
  <c r="J1221"/>
  <c r="BK1206"/>
  <c r="BK1204"/>
  <c r="J1196"/>
  <c r="J1194"/>
  <c r="BK1183"/>
  <c r="J1180"/>
  <c r="J1178"/>
  <c r="BK1172"/>
  <c r="J1170"/>
  <c r="J1138"/>
  <c r="J1136"/>
  <c r="J1127"/>
  <c r="J1125"/>
  <c r="J1122"/>
  <c r="BK1113"/>
  <c r="J1111"/>
  <c r="BK1102"/>
  <c r="BK1100"/>
  <c r="BK1092"/>
  <c r="J1084"/>
  <c r="J1073"/>
  <c r="J1070"/>
  <c r="BK1069"/>
  <c r="BK1068"/>
  <c r="BK1058"/>
  <c r="BK1057"/>
  <c r="BK1056"/>
  <c r="BK1047"/>
  <c r="BK1029"/>
  <c r="BK1021"/>
  <c r="BK1011"/>
  <c r="J993"/>
  <c r="J962"/>
  <c r="J959"/>
  <c r="BK938"/>
  <c r="BK922"/>
  <c r="J896"/>
  <c r="J890"/>
  <c r="J889"/>
  <c r="BK887"/>
  <c r="J868"/>
  <c r="BK843"/>
  <c r="J832"/>
  <c r="BK824"/>
  <c r="BK823"/>
  <c r="BK821"/>
  <c r="J814"/>
  <c r="BK795"/>
  <c r="J793"/>
  <c r="BK785"/>
  <c r="BK781"/>
  <c r="BK770"/>
  <c r="BK718"/>
  <c r="BK702"/>
  <c r="BK694"/>
  <c r="J686"/>
  <c r="BK670"/>
  <c r="J633"/>
  <c r="BK608"/>
  <c r="J587"/>
  <c r="J577"/>
  <c r="BK574"/>
  <c r="J572"/>
  <c r="BK541"/>
  <c r="BK530"/>
  <c r="BK514"/>
  <c r="J512"/>
  <c r="J509"/>
  <c r="BK485"/>
  <c r="BK456"/>
  <c r="J454"/>
  <c r="J446"/>
  <c r="BK444"/>
  <c r="BK434"/>
  <c r="BK432"/>
  <c r="BK424"/>
  <c r="J400"/>
  <c r="J398"/>
  <c r="J395"/>
  <c r="J393"/>
  <c r="BK382"/>
  <c r="BK372"/>
  <c r="BK370"/>
  <c r="J341"/>
  <c r="J287"/>
  <c r="BK259"/>
  <c r="J240"/>
  <c r="BK232"/>
  <c r="BK229"/>
  <c r="BK219"/>
  <c r="BK211"/>
  <c r="J203"/>
  <c r="BK196"/>
  <c r="J194"/>
  <c r="BK192"/>
  <c r="J188"/>
  <c r="J168"/>
  <c r="J159"/>
  <c r="BK154"/>
  <c r="J151"/>
  <c r="J139"/>
  <c r="J127" i="4"/>
  <c r="J2919" i="3"/>
  <c r="BK2917"/>
  <c r="BK2871"/>
  <c r="J2855"/>
  <c r="J2834"/>
  <c r="BK2820"/>
  <c r="BK2815"/>
  <c r="BK2807"/>
  <c r="J2804"/>
  <c r="J2802"/>
  <c r="J2789"/>
  <c r="J2786"/>
  <c r="J2783"/>
  <c r="BK2782"/>
  <c r="J2781"/>
  <c r="J2780"/>
  <c r="BK2779"/>
  <c r="BK2774"/>
  <c r="J2771"/>
  <c r="J2767"/>
  <c r="J2757"/>
  <c r="J2754"/>
  <c r="BK2744"/>
  <c r="BK2742"/>
  <c r="BK2735"/>
  <c r="BK2732"/>
  <c r="J2715"/>
  <c r="J2711"/>
  <c r="BK2708"/>
  <c r="J2705"/>
  <c r="BK2672"/>
  <c r="J2670"/>
  <c r="BK2662"/>
  <c r="J2658"/>
  <c r="BK2635"/>
  <c r="J2632"/>
  <c r="J2629"/>
  <c r="J2626"/>
  <c r="BK2620"/>
  <c r="J2614"/>
  <c r="J2595"/>
  <c r="BK2580"/>
  <c r="J2577"/>
  <c r="BK2555"/>
  <c r="BK2554"/>
  <c r="BK2552"/>
  <c r="BK2541"/>
  <c r="BK2535"/>
  <c r="J2523"/>
  <c r="J2501"/>
  <c r="J2489"/>
  <c r="BK2484"/>
  <c r="BK2476"/>
  <c r="J2474"/>
  <c r="BK2463"/>
  <c r="BK2456"/>
  <c r="J2454"/>
  <c r="BK2451"/>
  <c r="J2449"/>
  <c r="J2446"/>
  <c r="BK2438"/>
  <c r="BK2434"/>
  <c r="BK2405"/>
  <c r="BK2399"/>
  <c r="BK2385"/>
  <c r="BK2377"/>
  <c r="BK2371"/>
  <c r="J2368"/>
  <c r="J2365"/>
  <c r="BK2347"/>
  <c r="BK2329"/>
  <c r="J2298"/>
  <c r="BK2292"/>
  <c r="BK2289"/>
  <c r="J2277"/>
  <c r="BK2274"/>
  <c r="BK2256"/>
  <c r="J2254"/>
  <c r="BK2251"/>
  <c r="J2249"/>
  <c r="BK2246"/>
  <c r="BK2233"/>
  <c r="BK2231"/>
  <c r="J2211"/>
  <c r="BK2207"/>
  <c r="BK2203"/>
  <c r="J2197"/>
  <c r="J2195"/>
  <c r="BK2131"/>
  <c r="BK2095"/>
  <c r="BK2074"/>
  <c r="J2072"/>
  <c r="BK2063"/>
  <c r="BK2028"/>
  <c r="J2025"/>
  <c r="BK2024"/>
  <c r="J2023"/>
  <c r="BK2018"/>
  <c r="BK2014"/>
  <c r="J2010"/>
  <c r="J2004"/>
  <c r="BK2003"/>
  <c r="BK1994"/>
  <c r="J1993"/>
  <c r="BK1975"/>
  <c r="BK1966"/>
  <c r="J1945"/>
  <c r="BK1922"/>
  <c r="BK1904"/>
  <c r="J1901"/>
  <c r="J1888"/>
  <c r="BK1876"/>
  <c r="BK1873"/>
  <c r="J1867"/>
  <c r="BK1864"/>
  <c r="J1858"/>
  <c r="J1813"/>
  <c r="BK1805"/>
  <c r="BK1803"/>
  <c r="J1790"/>
  <c r="J1787"/>
  <c r="J1780"/>
  <c r="BK1777"/>
  <c r="J1755"/>
  <c r="J1752"/>
  <c r="J1749"/>
  <c r="J1748"/>
  <c r="BK1747"/>
  <c r="BK1746"/>
  <c r="J1742"/>
  <c r="BK1741"/>
  <c r="BK1740"/>
  <c r="BK1739"/>
  <c r="BK1736"/>
  <c r="J1733"/>
  <c r="J1730"/>
  <c r="BK1717"/>
  <c r="BK1714"/>
  <c r="J1708"/>
  <c r="BK1701"/>
  <c r="J1687"/>
  <c r="J1674"/>
  <c r="J1660"/>
  <c r="J1652"/>
  <c r="BK1649"/>
  <c r="BK1646"/>
  <c r="BK1623"/>
  <c r="BK1622"/>
  <c r="BK1621"/>
  <c r="BK1620"/>
  <c r="BK1619"/>
  <c r="J1615"/>
  <c r="J1614"/>
  <c r="J1613"/>
  <c r="BK1610"/>
  <c r="J1607"/>
  <c r="BK1606"/>
  <c r="J1604"/>
  <c r="BK1603"/>
  <c r="BK1600"/>
  <c r="J1597"/>
  <c r="J1569"/>
  <c r="BK1559"/>
  <c r="J1557"/>
  <c r="J1555"/>
  <c r="BK1538"/>
  <c r="J1529"/>
  <c r="BK1524"/>
  <c r="BK1516"/>
  <c r="BK1515"/>
  <c r="BK1514"/>
  <c r="J1390"/>
  <c r="BK1359"/>
  <c r="J1343"/>
  <c r="J1303"/>
  <c r="BK1243"/>
  <c r="J1203"/>
  <c r="J1201"/>
  <c r="BK1195"/>
  <c r="BK1193"/>
  <c r="J1147"/>
  <c r="BK1143"/>
  <c r="J1141"/>
  <c r="J1105"/>
  <c r="J1102"/>
  <c r="J1100"/>
  <c r="BK1061"/>
  <c r="BK1058"/>
  <c r="BK1033"/>
  <c r="J1022"/>
  <c r="J1008"/>
  <c r="BK1006"/>
  <c r="BK1003"/>
  <c r="J1001"/>
  <c r="J997"/>
  <c r="J928"/>
  <c r="BK920"/>
  <c r="J918"/>
  <c r="BK855"/>
  <c r="BK853"/>
  <c r="BK830"/>
  <c r="BK828"/>
  <c r="BK825"/>
  <c r="BK822"/>
  <c r="J819"/>
  <c r="J817"/>
  <c r="J807"/>
  <c r="J805"/>
  <c r="J790"/>
  <c r="BK783"/>
  <c r="BK781"/>
  <c r="J753"/>
  <c r="J738"/>
  <c r="BK698"/>
  <c r="J684"/>
  <c r="J681"/>
  <c r="J674"/>
  <c r="BK644"/>
  <c r="J590"/>
  <c r="BK552"/>
  <c r="J493"/>
  <c r="BK487"/>
  <c r="BK484"/>
  <c r="BK465"/>
  <c r="J464"/>
  <c r="BK456"/>
  <c r="J454"/>
  <c r="BK446"/>
  <c r="BK444"/>
  <c r="J425"/>
  <c r="BK420"/>
  <c r="J404"/>
  <c r="J401"/>
  <c r="BK385"/>
  <c r="J382"/>
  <c r="BK358"/>
  <c r="BK342"/>
  <c r="BK331"/>
  <c r="J294"/>
  <c r="J258"/>
  <c r="BK240"/>
  <c r="BK215"/>
  <c r="J212"/>
  <c r="BK209"/>
  <c r="J207"/>
  <c r="J205"/>
  <c r="BK194"/>
  <c r="BK160"/>
  <c r="J157"/>
  <c r="BK149"/>
  <c r="J148"/>
  <c r="BK141"/>
  <c r="J1679" i="2"/>
  <c r="J1665"/>
  <c r="J1654"/>
  <c r="J1648"/>
  <c r="BK1645"/>
  <c r="J1642"/>
  <c r="BK1640"/>
  <c r="BK1633"/>
  <c r="BK1626"/>
  <c r="BK1624"/>
  <c r="BK1617"/>
  <c r="BK1613"/>
  <c r="BK1605"/>
  <c r="J1603"/>
  <c r="BK1595"/>
  <c r="BK1581"/>
  <c r="J1561"/>
  <c r="BK1559"/>
  <c r="J1556"/>
  <c r="J1537"/>
  <c r="J1536"/>
  <c r="J1531"/>
  <c r="BK1528"/>
  <c r="J1526"/>
  <c r="J1523"/>
  <c r="J1520"/>
  <c r="J1517"/>
  <c r="J1514"/>
  <c r="J1511"/>
  <c r="J1495"/>
  <c r="BK1493"/>
  <c r="J1487"/>
  <c r="J1486"/>
  <c r="BK1484"/>
  <c r="BK1476"/>
  <c r="BK1474"/>
  <c r="J1470"/>
  <c r="BK1467"/>
  <c r="J1465"/>
  <c r="J1462"/>
  <c r="J1456"/>
  <c r="BK1425"/>
  <c r="BK1422"/>
  <c r="BK1420"/>
  <c r="J1417"/>
  <c r="BK1416"/>
  <c r="BK1414"/>
  <c r="J1412"/>
  <c r="J1410"/>
  <c r="J1403"/>
  <c r="J1391"/>
  <c r="BK1385"/>
  <c r="J1371"/>
  <c r="BK1368"/>
  <c r="BK1361"/>
  <c r="BK1356"/>
  <c r="J1354"/>
  <c r="BK1352"/>
  <c r="J1335"/>
  <c r="BK1332"/>
  <c r="J1328"/>
  <c r="BK1327"/>
  <c r="BK202" l="1"/>
  <c r="J202" s="1"/>
  <c r="J100" s="1"/>
  <c r="T202"/>
  <c r="R794"/>
  <c r="P1067"/>
  <c r="R1075"/>
  <c r="P1112"/>
  <c r="T1112"/>
  <c r="P1179"/>
  <c r="BK1329"/>
  <c r="J1329" s="1"/>
  <c r="J108" s="1"/>
  <c r="R1329"/>
  <c r="BK1367"/>
  <c r="J1367"/>
  <c r="J110"/>
  <c r="R1367"/>
  <c r="BK1413"/>
  <c r="J1413" s="1"/>
  <c r="J111" s="1"/>
  <c r="P1413"/>
  <c r="T1413"/>
  <c r="T1421"/>
  <c r="P1494"/>
  <c r="BK1532"/>
  <c r="J1532" s="1"/>
  <c r="J114" s="1"/>
  <c r="T1532"/>
  <c r="T1560"/>
  <c r="T1641"/>
  <c r="BK156" i="3"/>
  <c r="J156"/>
  <c r="J99" s="1"/>
  <c r="BK257"/>
  <c r="J257" s="1"/>
  <c r="J100" s="1"/>
  <c r="P376"/>
  <c r="P1558"/>
  <c r="T2022"/>
  <c r="R2030"/>
  <c r="BK2084"/>
  <c r="J2084" s="1"/>
  <c r="J107" s="1"/>
  <c r="T2212"/>
  <c r="R2448"/>
  <c r="T2485"/>
  <c r="T2497"/>
  <c r="R2551"/>
  <c r="BK2559"/>
  <c r="J2559" s="1"/>
  <c r="J113" s="1"/>
  <c r="BK2671"/>
  <c r="J2671"/>
  <c r="J114" s="1"/>
  <c r="P2743"/>
  <c r="P2872"/>
  <c r="P2959"/>
  <c r="P3000"/>
  <c r="BK138" i="2"/>
  <c r="R138"/>
  <c r="BK167"/>
  <c r="J167" s="1"/>
  <c r="J99" s="1"/>
  <c r="R167"/>
  <c r="P202"/>
  <c r="BK794"/>
  <c r="J794" s="1"/>
  <c r="J101" s="1"/>
  <c r="P794"/>
  <c r="BK1067"/>
  <c r="J1067"/>
  <c r="J102"/>
  <c r="R1067"/>
  <c r="BK1075"/>
  <c r="T1075"/>
  <c r="BK1179"/>
  <c r="J1179"/>
  <c r="J107" s="1"/>
  <c r="R1179"/>
  <c r="P1329"/>
  <c r="BK1355"/>
  <c r="J1355" s="1"/>
  <c r="J109" s="1"/>
  <c r="R1355"/>
  <c r="P1367"/>
  <c r="BK1421"/>
  <c r="J1421"/>
  <c r="J112"/>
  <c r="R1421"/>
  <c r="R1494"/>
  <c r="P1532"/>
  <c r="R1532"/>
  <c r="P1560"/>
  <c r="BK1641"/>
  <c r="J1641"/>
  <c r="J116"/>
  <c r="R1641"/>
  <c r="BK140" i="3"/>
  <c r="J140" s="1"/>
  <c r="J98" s="1"/>
  <c r="P156"/>
  <c r="P257"/>
  <c r="T376"/>
  <c r="T1558"/>
  <c r="R2022"/>
  <c r="BK2030"/>
  <c r="T2084"/>
  <c r="P2212"/>
  <c r="T2448"/>
  <c r="P2485"/>
  <c r="BK2497"/>
  <c r="J2497"/>
  <c r="J111" s="1"/>
  <c r="BK2551"/>
  <c r="J2551" s="1"/>
  <c r="J112" s="1"/>
  <c r="T2559"/>
  <c r="P2671"/>
  <c r="R2743"/>
  <c r="BK2872"/>
  <c r="J2872" s="1"/>
  <c r="J116" s="1"/>
  <c r="BK2959"/>
  <c r="J2959" s="1"/>
  <c r="J117" s="1"/>
  <c r="T3000"/>
  <c r="BK129" i="4"/>
  <c r="J129"/>
  <c r="J99" s="1"/>
  <c r="T129"/>
  <c r="T125" s="1"/>
  <c r="T124" s="1"/>
  <c r="T160"/>
  <c r="P176"/>
  <c r="P193"/>
  <c r="F114" i="5"/>
  <c r="J119"/>
  <c r="J97"/>
  <c r="R121" i="6"/>
  <c r="P124"/>
  <c r="R124"/>
  <c r="T128"/>
  <c r="R147"/>
  <c r="R118" i="7"/>
  <c r="R117"/>
  <c r="T121" i="8"/>
  <c r="R124"/>
  <c r="R120" s="1"/>
  <c r="T128"/>
  <c r="T147"/>
  <c r="R118" i="9"/>
  <c r="R117"/>
  <c r="P121" i="10"/>
  <c r="P124"/>
  <c r="T128"/>
  <c r="T147"/>
  <c r="BK118" i="11"/>
  <c r="J118" s="1"/>
  <c r="J97" s="1"/>
  <c r="BK124" i="12"/>
  <c r="J124" s="1"/>
  <c r="J98" s="1"/>
  <c r="R124"/>
  <c r="P128"/>
  <c r="P147"/>
  <c r="BK118" i="13"/>
  <c r="J118" s="1"/>
  <c r="J97" s="1"/>
  <c r="T121" i="14"/>
  <c r="T124"/>
  <c r="R128"/>
  <c r="R147"/>
  <c r="P118" i="15"/>
  <c r="P117" s="1"/>
  <c r="AU108" i="1" s="1"/>
  <c r="BK124" i="16"/>
  <c r="J124" s="1"/>
  <c r="J98" s="1"/>
  <c r="BK128"/>
  <c r="J128" s="1"/>
  <c r="J99" s="1"/>
  <c r="BK147"/>
  <c r="J147" s="1"/>
  <c r="J100" s="1"/>
  <c r="T118" i="17"/>
  <c r="T117"/>
  <c r="P140" i="3"/>
  <c r="R140"/>
  <c r="T140"/>
  <c r="T156"/>
  <c r="R376"/>
  <c r="BK1558"/>
  <c r="J1558" s="1"/>
  <c r="J102" s="1"/>
  <c r="BK2022"/>
  <c r="J2022" s="1"/>
  <c r="J103" s="1"/>
  <c r="T2030"/>
  <c r="P2084"/>
  <c r="BK2212"/>
  <c r="J2212" s="1"/>
  <c r="J108" s="1"/>
  <c r="BK2448"/>
  <c r="J2448" s="1"/>
  <c r="J109" s="1"/>
  <c r="BK2485"/>
  <c r="J2485" s="1"/>
  <c r="J110" s="1"/>
  <c r="R2497"/>
  <c r="P2551"/>
  <c r="R2559"/>
  <c r="T2671"/>
  <c r="BK2743"/>
  <c r="J2743" s="1"/>
  <c r="J115" s="1"/>
  <c r="R2872"/>
  <c r="R2959"/>
  <c r="BK3000"/>
  <c r="J3000"/>
  <c r="J118" s="1"/>
  <c r="BK126" i="4"/>
  <c r="J126" s="1"/>
  <c r="J98" s="1"/>
  <c r="R126"/>
  <c r="BK143"/>
  <c r="J143"/>
  <c r="J100"/>
  <c r="T143"/>
  <c r="P160"/>
  <c r="T176"/>
  <c r="R193"/>
  <c r="P121" i="6"/>
  <c r="BK124"/>
  <c r="J124"/>
  <c r="J98"/>
  <c r="T124"/>
  <c r="P147"/>
  <c r="P118" i="7"/>
  <c r="P117" s="1"/>
  <c r="AU100" i="1" s="1"/>
  <c r="BK124" i="8"/>
  <c r="J124"/>
  <c r="J98"/>
  <c r="T124"/>
  <c r="R128"/>
  <c r="R147"/>
  <c r="T118" i="9"/>
  <c r="T117"/>
  <c r="BK124" i="10"/>
  <c r="J124"/>
  <c r="J98"/>
  <c r="BK128"/>
  <c r="J128" s="1"/>
  <c r="J99" s="1"/>
  <c r="BK147"/>
  <c r="J147"/>
  <c r="J100" s="1"/>
  <c r="P118" i="11"/>
  <c r="P117"/>
  <c r="AU104" i="1" s="1"/>
  <c r="P121" i="12"/>
  <c r="T124"/>
  <c r="T128"/>
  <c r="R147"/>
  <c r="P118" i="13"/>
  <c r="P117"/>
  <c r="AU106" i="1"/>
  <c r="P121" i="14"/>
  <c r="R124"/>
  <c r="P128"/>
  <c r="T147"/>
  <c r="T118" i="15"/>
  <c r="T117" s="1"/>
  <c r="BK121" i="16"/>
  <c r="J121"/>
  <c r="J97" s="1"/>
  <c r="T121"/>
  <c r="T124"/>
  <c r="R128"/>
  <c r="R147"/>
  <c r="P118" i="17"/>
  <c r="P117"/>
  <c r="AU110" i="1"/>
  <c r="P128" i="18"/>
  <c r="P126" i="4"/>
  <c r="P129"/>
  <c r="P143"/>
  <c r="BK160"/>
  <c r="J160" s="1"/>
  <c r="J101" s="1"/>
  <c r="BK176"/>
  <c r="J176" s="1"/>
  <c r="J102" s="1"/>
  <c r="BK193"/>
  <c r="J193" s="1"/>
  <c r="J103" s="1"/>
  <c r="T193"/>
  <c r="J118" i="5"/>
  <c r="P128" i="6"/>
  <c r="BK147"/>
  <c r="J147" s="1"/>
  <c r="J100" s="1"/>
  <c r="T118" i="7"/>
  <c r="T117"/>
  <c r="R121" i="8"/>
  <c r="P124"/>
  <c r="P120" s="1"/>
  <c r="AU101" i="1" s="1"/>
  <c r="P128" i="8"/>
  <c r="P147"/>
  <c r="P118" i="9"/>
  <c r="P117" s="1"/>
  <c r="AU102" i="1" s="1"/>
  <c r="R121" i="10"/>
  <c r="R124"/>
  <c r="P128"/>
  <c r="R147"/>
  <c r="R118" i="11"/>
  <c r="R117" s="1"/>
  <c r="BK121" i="12"/>
  <c r="T121"/>
  <c r="BK128"/>
  <c r="J128"/>
  <c r="J99"/>
  <c r="BK147"/>
  <c r="J147" s="1"/>
  <c r="J100" s="1"/>
  <c r="T118" i="13"/>
  <c r="T117"/>
  <c r="BK121" i="14"/>
  <c r="R121"/>
  <c r="R120"/>
  <c r="P124"/>
  <c r="T128"/>
  <c r="P147"/>
  <c r="R118" i="15"/>
  <c r="R117"/>
  <c r="P121" i="16"/>
  <c r="R124"/>
  <c r="P128"/>
  <c r="T147"/>
  <c r="BK118" i="17"/>
  <c r="J118" s="1"/>
  <c r="J97" s="1"/>
  <c r="R156" i="3"/>
  <c r="R257"/>
  <c r="T257"/>
  <c r="BK376"/>
  <c r="J376" s="1"/>
  <c r="J101" s="1"/>
  <c r="R1558"/>
  <c r="P2022"/>
  <c r="P2030"/>
  <c r="R2084"/>
  <c r="R2212"/>
  <c r="P2448"/>
  <c r="R2485"/>
  <c r="P2497"/>
  <c r="T2551"/>
  <c r="P2559"/>
  <c r="R2671"/>
  <c r="T2743"/>
  <c r="T2872"/>
  <c r="T2959"/>
  <c r="R3000"/>
  <c r="P138" i="2"/>
  <c r="T138"/>
  <c r="P167"/>
  <c r="T167"/>
  <c r="R202"/>
  <c r="T794"/>
  <c r="T1067"/>
  <c r="P1075"/>
  <c r="BK1112"/>
  <c r="J1112" s="1"/>
  <c r="J106" s="1"/>
  <c r="R1112"/>
  <c r="T1179"/>
  <c r="T1329"/>
  <c r="P1355"/>
  <c r="T1355"/>
  <c r="T1367"/>
  <c r="R1413"/>
  <c r="P1421"/>
  <c r="BK1494"/>
  <c r="J1494" s="1"/>
  <c r="J113" s="1"/>
  <c r="T1494"/>
  <c r="BK1560"/>
  <c r="J1560" s="1"/>
  <c r="J115" s="1"/>
  <c r="R1560"/>
  <c r="P1641"/>
  <c r="T126" i="4"/>
  <c r="R129"/>
  <c r="R143"/>
  <c r="R160"/>
  <c r="R176"/>
  <c r="R119" i="5"/>
  <c r="R118" s="1"/>
  <c r="BK121" i="6"/>
  <c r="J121"/>
  <c r="J97" s="1"/>
  <c r="T121"/>
  <c r="BK128"/>
  <c r="J128" s="1"/>
  <c r="J99" s="1"/>
  <c r="R128"/>
  <c r="T147"/>
  <c r="BK118" i="7"/>
  <c r="J118" s="1"/>
  <c r="J97" s="1"/>
  <c r="BK121" i="8"/>
  <c r="J121" s="1"/>
  <c r="J97" s="1"/>
  <c r="P121"/>
  <c r="BK128"/>
  <c r="J128" s="1"/>
  <c r="J99" s="1"/>
  <c r="BK147"/>
  <c r="J147"/>
  <c r="J100" s="1"/>
  <c r="BK118" i="9"/>
  <c r="J118"/>
  <c r="J97" s="1"/>
  <c r="BK121" i="10"/>
  <c r="J121" s="1"/>
  <c r="J97" s="1"/>
  <c r="T121"/>
  <c r="T120" s="1"/>
  <c r="T124"/>
  <c r="R128"/>
  <c r="P147"/>
  <c r="T118" i="11"/>
  <c r="T117" s="1"/>
  <c r="R121" i="12"/>
  <c r="P124"/>
  <c r="R128"/>
  <c r="T147"/>
  <c r="R118" i="13"/>
  <c r="R117" s="1"/>
  <c r="BK124" i="14"/>
  <c r="J124" s="1"/>
  <c r="J98" s="1"/>
  <c r="BK128"/>
  <c r="J128" s="1"/>
  <c r="J99" s="1"/>
  <c r="BK147"/>
  <c r="J147" s="1"/>
  <c r="J100" s="1"/>
  <c r="BK118" i="15"/>
  <c r="J118" s="1"/>
  <c r="J97" s="1"/>
  <c r="R121" i="16"/>
  <c r="R120"/>
  <c r="P124"/>
  <c r="T128"/>
  <c r="P147"/>
  <c r="R118" i="17"/>
  <c r="R117" s="1"/>
  <c r="BK121" i="18"/>
  <c r="J121" s="1"/>
  <c r="J97" s="1"/>
  <c r="P121"/>
  <c r="R121"/>
  <c r="T121"/>
  <c r="BK124"/>
  <c r="J124" s="1"/>
  <c r="J98" s="1"/>
  <c r="P124"/>
  <c r="R124"/>
  <c r="T124"/>
  <c r="BK128"/>
  <c r="J128" s="1"/>
  <c r="J99" s="1"/>
  <c r="R128"/>
  <c r="T128"/>
  <c r="BK147"/>
  <c r="J147"/>
  <c r="J100"/>
  <c r="P147"/>
  <c r="R147"/>
  <c r="T147"/>
  <c r="BK118" i="19"/>
  <c r="BK117"/>
  <c r="J117" s="1"/>
  <c r="J96" s="1"/>
  <c r="P118"/>
  <c r="P117" s="1"/>
  <c r="AU112" i="1" s="1"/>
  <c r="R118" i="19"/>
  <c r="R117" s="1"/>
  <c r="T118"/>
  <c r="T117" s="1"/>
  <c r="BF1328" i="2"/>
  <c r="BF1335"/>
  <c r="BF1338"/>
  <c r="BF1340"/>
  <c r="BF1344"/>
  <c r="BF1346"/>
  <c r="BF1348"/>
  <c r="BF1354"/>
  <c r="BF1356"/>
  <c r="BF1359"/>
  <c r="BF1361"/>
  <c r="BF1366"/>
  <c r="BF1371"/>
  <c r="BF1391"/>
  <c r="BF1412"/>
  <c r="BF1425"/>
  <c r="BF1428"/>
  <c r="BF1431"/>
  <c r="BF1439"/>
  <c r="BF1456"/>
  <c r="BF1487"/>
  <c r="BF1489"/>
  <c r="BF1537"/>
  <c r="BF1542"/>
  <c r="BF1545"/>
  <c r="BF1548"/>
  <c r="BF1552"/>
  <c r="BF1569"/>
  <c r="BF1576"/>
  <c r="BF1581"/>
  <c r="BF1640"/>
  <c r="BF1645"/>
  <c r="BF1648"/>
  <c r="BF1654"/>
  <c r="F91" i="3"/>
  <c r="BF149"/>
  <c r="BF160"/>
  <c r="BF215"/>
  <c r="BF218"/>
  <c r="BF221"/>
  <c r="BF224"/>
  <c r="BF240"/>
  <c r="BF294"/>
  <c r="BF342"/>
  <c r="BF354"/>
  <c r="BF425"/>
  <c r="BF431"/>
  <c r="BF439"/>
  <c r="BF465"/>
  <c r="BF467"/>
  <c r="BF484"/>
  <c r="BF644"/>
  <c r="BF684"/>
  <c r="BF698"/>
  <c r="BF753"/>
  <c r="BF783"/>
  <c r="BF817"/>
  <c r="BF855"/>
  <c r="BF870"/>
  <c r="BF872"/>
  <c r="BF881"/>
  <c r="BF884"/>
  <c r="BF918"/>
  <c r="BF928"/>
  <c r="BF930"/>
  <c r="BF985"/>
  <c r="BF987"/>
  <c r="BF1022"/>
  <c r="BF1028"/>
  <c r="BF1033"/>
  <c r="BF1040"/>
  <c r="BF1069"/>
  <c r="BF1105"/>
  <c r="BF1147"/>
  <c r="BF1164"/>
  <c r="BF1195"/>
  <c r="BF1343"/>
  <c r="BF1359"/>
  <c r="BF1360"/>
  <c r="BF1390"/>
  <c r="BF1454"/>
  <c r="BF1529"/>
  <c r="BF1557"/>
  <c r="BF1597"/>
  <c r="BF1604"/>
  <c r="BF1610"/>
  <c r="BF1613"/>
  <c r="BF1614"/>
  <c r="BF1615"/>
  <c r="BF1623"/>
  <c r="BF1649"/>
  <c r="BF1657"/>
  <c r="BF1660"/>
  <c r="BF1701"/>
  <c r="BF1717"/>
  <c r="BF1730"/>
  <c r="BF1740"/>
  <c r="BF1741"/>
  <c r="BF1748"/>
  <c r="BF1749"/>
  <c r="BF1752"/>
  <c r="BF1780"/>
  <c r="BF1787"/>
  <c r="BF1790"/>
  <c r="BF1805"/>
  <c r="BF1816"/>
  <c r="BF1842"/>
  <c r="BF1855"/>
  <c r="BF1858"/>
  <c r="BF1867"/>
  <c r="BF1945"/>
  <c r="BF1975"/>
  <c r="BF1985"/>
  <c r="BF2024"/>
  <c r="BF2054"/>
  <c r="BF2063"/>
  <c r="BF2072"/>
  <c r="BF2095"/>
  <c r="BF2203"/>
  <c r="BF2251"/>
  <c r="BF2254"/>
  <c r="BF2274"/>
  <c r="BF2323"/>
  <c r="BF2359"/>
  <c r="BF2365"/>
  <c r="BF2377"/>
  <c r="BF2382"/>
  <c r="BF2438"/>
  <c r="BF2451"/>
  <c r="BF2456"/>
  <c r="BF2463"/>
  <c r="BF2474"/>
  <c r="BF2480"/>
  <c r="BF2491"/>
  <c r="BF2498"/>
  <c r="BF2535"/>
  <c r="BF2580"/>
  <c r="BF2620"/>
  <c r="BF2626"/>
  <c r="BF2629"/>
  <c r="BF2645"/>
  <c r="BF2666"/>
  <c r="BF2670"/>
  <c r="BF2684"/>
  <c r="BF2708"/>
  <c r="BF2711"/>
  <c r="BF2732"/>
  <c r="BF2757"/>
  <c r="BF2767"/>
  <c r="BF2778"/>
  <c r="BF2779"/>
  <c r="BF2783"/>
  <c r="BF2786"/>
  <c r="BF2800"/>
  <c r="BF2803"/>
  <c r="BF2840"/>
  <c r="BF2862"/>
  <c r="BF2891"/>
  <c r="BF2917"/>
  <c r="BF152" i="4"/>
  <c r="F132" i="2"/>
  <c r="BF148"/>
  <c r="BF164"/>
  <c r="BF192"/>
  <c r="BF203"/>
  <c r="BF259"/>
  <c r="BF338"/>
  <c r="BF349"/>
  <c r="BF370"/>
  <c r="BF382"/>
  <c r="BF393"/>
  <c r="BF395"/>
  <c r="BF398"/>
  <c r="BF432"/>
  <c r="BF444"/>
  <c r="BF446"/>
  <c r="BF507"/>
  <c r="BF509"/>
  <c r="BF512"/>
  <c r="BF570"/>
  <c r="BF572"/>
  <c r="BF574"/>
  <c r="BF627"/>
  <c r="BF670"/>
  <c r="BF694"/>
  <c r="BF703"/>
  <c r="BF762"/>
  <c r="BF770"/>
  <c r="BF791"/>
  <c r="BF793"/>
  <c r="BF822"/>
  <c r="BF823"/>
  <c r="BF824"/>
  <c r="BF831"/>
  <c r="BF888"/>
  <c r="BF889"/>
  <c r="BF935"/>
  <c r="BF983"/>
  <c r="BF1003"/>
  <c r="BF1019"/>
  <c r="BF1056"/>
  <c r="BF1057"/>
  <c r="BF1069"/>
  <c r="BF1110"/>
  <c r="BF1111"/>
  <c r="BF1125"/>
  <c r="BF1127"/>
  <c r="BF1136"/>
  <c r="BF1154"/>
  <c r="BF1170"/>
  <c r="BF1172"/>
  <c r="BF1178"/>
  <c r="BF1183"/>
  <c r="BF1194"/>
  <c r="BF1224"/>
  <c r="BF1258"/>
  <c r="BF1266"/>
  <c r="BF1288"/>
  <c r="BF1303"/>
  <c r="BF1318"/>
  <c r="BF1327"/>
  <c r="BF1330"/>
  <c r="BF1350"/>
  <c r="BF1368"/>
  <c r="BF1397"/>
  <c r="BF1403"/>
  <c r="BF1410"/>
  <c r="BF1416"/>
  <c r="BF1417"/>
  <c r="BF1453"/>
  <c r="BF1467"/>
  <c r="BF1470"/>
  <c r="BF1474"/>
  <c r="BF1476"/>
  <c r="BF1486"/>
  <c r="BF1528"/>
  <c r="BF1531"/>
  <c r="BF1533"/>
  <c r="BF1536"/>
  <c r="BF1559"/>
  <c r="BF1578"/>
  <c r="BF1588"/>
  <c r="BF1595"/>
  <c r="BF1603"/>
  <c r="BF1605"/>
  <c r="BK1072"/>
  <c r="J1072"/>
  <c r="J103" s="1"/>
  <c r="E85" i="3"/>
  <c r="J89"/>
  <c r="F92"/>
  <c r="BF141"/>
  <c r="BF148"/>
  <c r="BF163"/>
  <c r="BF194"/>
  <c r="BF205"/>
  <c r="BF238"/>
  <c r="BF254"/>
  <c r="BF356"/>
  <c r="BF358"/>
  <c r="BF377"/>
  <c r="BF382"/>
  <c r="BF404"/>
  <c r="BF487"/>
  <c r="BF493"/>
  <c r="BF552"/>
  <c r="BF671"/>
  <c r="BF696"/>
  <c r="BF819"/>
  <c r="BF822"/>
  <c r="BF825"/>
  <c r="BF828"/>
  <c r="BF853"/>
  <c r="BF997"/>
  <c r="BF1001"/>
  <c r="BF1003"/>
  <c r="BF1006"/>
  <c r="BF1008"/>
  <c r="BF1215"/>
  <c r="BF1385"/>
  <c r="BF1514"/>
  <c r="BF1538"/>
  <c r="BF1555"/>
  <c r="BF1606"/>
  <c r="BF1607"/>
  <c r="BF1617"/>
  <c r="BF1619"/>
  <c r="BF1620"/>
  <c r="BF1621"/>
  <c r="BF1622"/>
  <c r="BF1646"/>
  <c r="BF1652"/>
  <c r="BF1674"/>
  <c r="BF1687"/>
  <c r="BF1690"/>
  <c r="BF1693"/>
  <c r="BF1708"/>
  <c r="BF1714"/>
  <c r="BF1733"/>
  <c r="BF1736"/>
  <c r="BF1739"/>
  <c r="BF1742"/>
  <c r="BF1746"/>
  <c r="BF1747"/>
  <c r="BF1755"/>
  <c r="BF1777"/>
  <c r="BF1803"/>
  <c r="BF1813"/>
  <c r="BF1850"/>
  <c r="BF1864"/>
  <c r="BF1873"/>
  <c r="BF1878"/>
  <c r="BF1891"/>
  <c r="BF1904"/>
  <c r="BF1993"/>
  <c r="BF2014"/>
  <c r="BF2018"/>
  <c r="BF2023"/>
  <c r="BF2038"/>
  <c r="BF2045"/>
  <c r="BF2074"/>
  <c r="BF2082"/>
  <c r="BF2096"/>
  <c r="BF2118"/>
  <c r="BF2120"/>
  <c r="BF2129"/>
  <c r="BF2195"/>
  <c r="BF2221"/>
  <c r="BF2256"/>
  <c r="BF2262"/>
  <c r="BF2280"/>
  <c r="BF2329"/>
  <c r="BF2353"/>
  <c r="BF2368"/>
  <c r="BF2372"/>
  <c r="BF2385"/>
  <c r="BF2422"/>
  <c r="BF2434"/>
  <c r="BF2437"/>
  <c r="BF2454"/>
  <c r="BF2459"/>
  <c r="BF2489"/>
  <c r="BF2496"/>
  <c r="BF2523"/>
  <c r="BF2548"/>
  <c r="BF2554"/>
  <c r="BF2569"/>
  <c r="BF2577"/>
  <c r="BF2595"/>
  <c r="BF2657"/>
  <c r="BF2672"/>
  <c r="BF2705"/>
  <c r="BF2774"/>
  <c r="BF2775"/>
  <c r="BF2795"/>
  <c r="BF2837"/>
  <c r="BF2843"/>
  <c r="BF2846"/>
  <c r="BF2855"/>
  <c r="BF2871"/>
  <c r="BF2882"/>
  <c r="BF2919"/>
  <c r="BF2928"/>
  <c r="BF2932"/>
  <c r="J89" i="4"/>
  <c r="BF128"/>
  <c r="BF130"/>
  <c r="BF138"/>
  <c r="BF142"/>
  <c r="BF148"/>
  <c r="BF150"/>
  <c r="BF151"/>
  <c r="BF155"/>
  <c r="BF156"/>
  <c r="BF159"/>
  <c r="BF162"/>
  <c r="BF166"/>
  <c r="BF179"/>
  <c r="BF189"/>
  <c r="BF191"/>
  <c r="BF194"/>
  <c r="BF195"/>
  <c r="E85" i="5"/>
  <c r="J89"/>
  <c r="BC98" i="1"/>
  <c r="F91" i="6"/>
  <c r="E110"/>
  <c r="F117"/>
  <c r="BF129"/>
  <c r="BF136"/>
  <c r="BF138"/>
  <c r="BF139"/>
  <c r="BF144"/>
  <c r="BF148"/>
  <c r="BF149"/>
  <c r="BF150"/>
  <c r="BF151"/>
  <c r="BF154"/>
  <c r="J91" i="7"/>
  <c r="J92"/>
  <c r="J111"/>
  <c r="F114"/>
  <c r="BF126"/>
  <c r="BF128"/>
  <c r="BF133"/>
  <c r="J89" i="8"/>
  <c r="BF122"/>
  <c r="BF125"/>
  <c r="BF135"/>
  <c r="BF138"/>
  <c r="BF139"/>
  <c r="BF141"/>
  <c r="BF152"/>
  <c r="BF153"/>
  <c r="BF155"/>
  <c r="BF156"/>
  <c r="J91" i="9"/>
  <c r="E107"/>
  <c r="J114"/>
  <c r="BF119"/>
  <c r="BF120"/>
  <c r="BF121"/>
  <c r="BF124"/>
  <c r="BF128"/>
  <c r="BF129"/>
  <c r="BF130"/>
  <c r="F91" i="10"/>
  <c r="J114"/>
  <c r="BF123"/>
  <c r="BF125"/>
  <c r="BF126"/>
  <c r="BF129"/>
  <c r="BF130"/>
  <c r="BF131"/>
  <c r="BF153"/>
  <c r="BF155"/>
  <c r="BF156"/>
  <c r="J91" i="11"/>
  <c r="F114"/>
  <c r="BF122"/>
  <c r="BF123"/>
  <c r="BF128"/>
  <c r="BF130"/>
  <c r="F91" i="12"/>
  <c r="J116"/>
  <c r="BF123"/>
  <c r="BF125"/>
  <c r="BF136"/>
  <c r="BF137"/>
  <c r="BF139"/>
  <c r="BF145"/>
  <c r="F91" i="13"/>
  <c r="J92"/>
  <c r="BF127"/>
  <c r="BF132"/>
  <c r="BF133"/>
  <c r="J92" i="14"/>
  <c r="J114"/>
  <c r="BF127"/>
  <c r="BF132"/>
  <c r="BF135"/>
  <c r="BF137"/>
  <c r="BF145"/>
  <c r="BF146"/>
  <c r="BF149"/>
  <c r="BF156"/>
  <c r="J92" i="15"/>
  <c r="J111"/>
  <c r="BF127"/>
  <c r="BF130"/>
  <c r="BF131"/>
  <c r="J91" i="16"/>
  <c r="E110"/>
  <c r="F116"/>
  <c r="BF125"/>
  <c r="BF129"/>
  <c r="BF130"/>
  <c r="BF143"/>
  <c r="BF145"/>
  <c r="BF153"/>
  <c r="BF155"/>
  <c r="J92" i="17"/>
  <c r="J111"/>
  <c r="BF122"/>
  <c r="BF127"/>
  <c r="BF128"/>
  <c r="BF129"/>
  <c r="BF131"/>
  <c r="F92" i="18"/>
  <c r="E110"/>
  <c r="F116"/>
  <c r="BF122"/>
  <c r="BF130"/>
  <c r="BF131"/>
  <c r="BF134"/>
  <c r="BF135"/>
  <c r="BF141"/>
  <c r="BF142"/>
  <c r="BF1876" i="3"/>
  <c r="BF1885"/>
  <c r="BF1888"/>
  <c r="BF1894"/>
  <c r="BF1928"/>
  <c r="BF1937"/>
  <c r="BF1947"/>
  <c r="BF1964"/>
  <c r="BF1994"/>
  <c r="BF2004"/>
  <c r="BF2005"/>
  <c r="BF2006"/>
  <c r="BF2028"/>
  <c r="BF2083"/>
  <c r="BF2085"/>
  <c r="BF2209"/>
  <c r="BF2226"/>
  <c r="BF2233"/>
  <c r="BF2244"/>
  <c r="BF2249"/>
  <c r="BF2277"/>
  <c r="BF2289"/>
  <c r="BF2298"/>
  <c r="BF2315"/>
  <c r="BF2347"/>
  <c r="BF2405"/>
  <c r="BF2431"/>
  <c r="BF2447"/>
  <c r="BF2449"/>
  <c r="BF2472"/>
  <c r="BF2478"/>
  <c r="BF2482"/>
  <c r="BF2484"/>
  <c r="BF2486"/>
  <c r="BF2529"/>
  <c r="BF2541"/>
  <c r="BF2555"/>
  <c r="BF2558"/>
  <c r="BF2560"/>
  <c r="BF2635"/>
  <c r="BF2639"/>
  <c r="BF2653"/>
  <c r="BF2655"/>
  <c r="BF2715"/>
  <c r="BF2719"/>
  <c r="BF2735"/>
  <c r="BF2754"/>
  <c r="BF2768"/>
  <c r="BF2771"/>
  <c r="BF2782"/>
  <c r="BF2789"/>
  <c r="BF2794"/>
  <c r="BF2804"/>
  <c r="BF2825"/>
  <c r="BF2868"/>
  <c r="BK2027"/>
  <c r="J2027" s="1"/>
  <c r="J104" s="1"/>
  <c r="F92" i="4"/>
  <c r="F120"/>
  <c r="BF131"/>
  <c r="BF144"/>
  <c r="BF145"/>
  <c r="BF146"/>
  <c r="BF147"/>
  <c r="BF149"/>
  <c r="BF153"/>
  <c r="BF154"/>
  <c r="BF158"/>
  <c r="BF163"/>
  <c r="BF164"/>
  <c r="BF165"/>
  <c r="BF175"/>
  <c r="BF181"/>
  <c r="BF186"/>
  <c r="BF187"/>
  <c r="BF188"/>
  <c r="BF190"/>
  <c r="BF197"/>
  <c r="J120" i="5"/>
  <c r="J92" i="6"/>
  <c r="BF123"/>
  <c r="BF131"/>
  <c r="BF135"/>
  <c r="BF141"/>
  <c r="BF143"/>
  <c r="BF145"/>
  <c r="F91" i="7"/>
  <c r="BF119"/>
  <c r="BF120"/>
  <c r="BF121"/>
  <c r="BF127"/>
  <c r="F92" i="8"/>
  <c r="BF129"/>
  <c r="BF131"/>
  <c r="BF133"/>
  <c r="BF142"/>
  <c r="BF146"/>
  <c r="BF150"/>
  <c r="BF151"/>
  <c r="F92" i="9"/>
  <c r="BF122"/>
  <c r="BF123"/>
  <c r="BF131"/>
  <c r="BF132"/>
  <c r="J91" i="10"/>
  <c r="E110"/>
  <c r="BF122"/>
  <c r="BF145"/>
  <c r="BF151"/>
  <c r="F91" i="11"/>
  <c r="J92"/>
  <c r="BF126"/>
  <c r="BF129"/>
  <c r="J89" i="12"/>
  <c r="J92"/>
  <c r="BF122"/>
  <c r="BF138"/>
  <c r="BF142"/>
  <c r="BF144"/>
  <c r="BF148"/>
  <c r="BF150"/>
  <c r="BF151"/>
  <c r="J91" i="13"/>
  <c r="E107"/>
  <c r="BF121"/>
  <c r="BF122"/>
  <c r="BF123"/>
  <c r="BF125"/>
  <c r="BF130"/>
  <c r="BF131"/>
  <c r="E110" i="14"/>
  <c r="F116"/>
  <c r="BF125"/>
  <c r="BF126"/>
  <c r="BF129"/>
  <c r="BF131"/>
  <c r="BF138"/>
  <c r="BF141"/>
  <c r="BF144"/>
  <c r="BF148"/>
  <c r="BF150"/>
  <c r="BF153"/>
  <c r="BF155"/>
  <c r="F91" i="15"/>
  <c r="E107"/>
  <c r="BF119"/>
  <c r="BF120"/>
  <c r="BF123"/>
  <c r="BF128"/>
  <c r="BF129"/>
  <c r="J89" i="16"/>
  <c r="J92"/>
  <c r="BF122"/>
  <c r="BF127"/>
  <c r="BF131"/>
  <c r="BF134"/>
  <c r="BF136"/>
  <c r="BF138"/>
  <c r="BF140"/>
  <c r="BF141"/>
  <c r="BF150"/>
  <c r="BF152"/>
  <c r="BF154"/>
  <c r="F92" i="17"/>
  <c r="BF124"/>
  <c r="BF130"/>
  <c r="BF133"/>
  <c r="J91" i="18"/>
  <c r="J92"/>
  <c r="BF123"/>
  <c r="BF129"/>
  <c r="BF133"/>
  <c r="BF138"/>
  <c r="BF143"/>
  <c r="BF146"/>
  <c r="BF148"/>
  <c r="BF150"/>
  <c r="BF139" i="2"/>
  <c r="BF154"/>
  <c r="BF159"/>
  <c r="BF240"/>
  <c r="BF242"/>
  <c r="BF250"/>
  <c r="BF400"/>
  <c r="BF410"/>
  <c r="BF424"/>
  <c r="BF483"/>
  <c r="BF514"/>
  <c r="BF533"/>
  <c r="BF587"/>
  <c r="BF633"/>
  <c r="BF686"/>
  <c r="BF702"/>
  <c r="BF827"/>
  <c r="BF832"/>
  <c r="BF849"/>
  <c r="BF861"/>
  <c r="BF938"/>
  <c r="BF947"/>
  <c r="BF950"/>
  <c r="BF953"/>
  <c r="BF956"/>
  <c r="BF1068"/>
  <c r="BF1073"/>
  <c r="BF1076"/>
  <c r="BF1084"/>
  <c r="BF1100"/>
  <c r="BF1138"/>
  <c r="BF1212"/>
  <c r="BF1230"/>
  <c r="BF1279"/>
  <c r="BF1291"/>
  <c r="E85" i="19"/>
  <c r="J91"/>
  <c r="J111"/>
  <c r="J114"/>
  <c r="BF119"/>
  <c r="BF161" i="4"/>
  <c r="BF170"/>
  <c r="BF174"/>
  <c r="BF177"/>
  <c r="BF178"/>
  <c r="BF180"/>
  <c r="BF182"/>
  <c r="BF183"/>
  <c r="BF184"/>
  <c r="BF185"/>
  <c r="BF192"/>
  <c r="BF196"/>
  <c r="F92" i="5"/>
  <c r="AV98" i="1"/>
  <c r="AZ98"/>
  <c r="BD98"/>
  <c r="J89" i="6"/>
  <c r="J91"/>
  <c r="BF122"/>
  <c r="BF132"/>
  <c r="BF134"/>
  <c r="BF142"/>
  <c r="BF152"/>
  <c r="BF155"/>
  <c r="E107" i="7"/>
  <c r="BF122"/>
  <c r="BF125"/>
  <c r="BF129"/>
  <c r="BF132"/>
  <c r="J91" i="8"/>
  <c r="E110"/>
  <c r="F116"/>
  <c r="J117"/>
  <c r="BF123"/>
  <c r="BF126"/>
  <c r="BF127"/>
  <c r="BF130"/>
  <c r="BF132"/>
  <c r="BF134"/>
  <c r="BF136"/>
  <c r="BF137"/>
  <c r="BF140"/>
  <c r="BF144"/>
  <c r="BF145"/>
  <c r="BF148"/>
  <c r="BF149"/>
  <c r="BF154"/>
  <c r="J89" i="9"/>
  <c r="F113"/>
  <c r="BF127"/>
  <c r="J92" i="10"/>
  <c r="F117"/>
  <c r="BF127"/>
  <c r="BF133"/>
  <c r="BF134"/>
  <c r="BF135"/>
  <c r="BF137"/>
  <c r="BF139"/>
  <c r="BF140"/>
  <c r="BF144"/>
  <c r="BF146"/>
  <c r="J89" i="11"/>
  <c r="E107"/>
  <c r="BF119"/>
  <c r="BF121"/>
  <c r="BF124"/>
  <c r="BF132"/>
  <c r="E85" i="12"/>
  <c r="BF126"/>
  <c r="BF127"/>
  <c r="BF131"/>
  <c r="BF132"/>
  <c r="BF133"/>
  <c r="BF149"/>
  <c r="BF154"/>
  <c r="BF155"/>
  <c r="J89" i="13"/>
  <c r="F92"/>
  <c r="BF120"/>
  <c r="BF126"/>
  <c r="BF128"/>
  <c r="BF129"/>
  <c r="J91" i="14"/>
  <c r="F92"/>
  <c r="BF130"/>
  <c r="BF134"/>
  <c r="BF136"/>
  <c r="BF139"/>
  <c r="BF143"/>
  <c r="BF152"/>
  <c r="J91" i="15"/>
  <c r="F114"/>
  <c r="BF124"/>
  <c r="BF125"/>
  <c r="BF126"/>
  <c r="BF132"/>
  <c r="F117" i="16"/>
  <c r="BF123"/>
  <c r="BF126"/>
  <c r="BF132"/>
  <c r="BF137"/>
  <c r="BF139"/>
  <c r="BF142"/>
  <c r="BF146"/>
  <c r="BF148"/>
  <c r="BF151"/>
  <c r="E85" i="17"/>
  <c r="F91"/>
  <c r="J113"/>
  <c r="BF119"/>
  <c r="BF120"/>
  <c r="BF121"/>
  <c r="BF126"/>
  <c r="J114" i="18"/>
  <c r="BF125"/>
  <c r="BF127"/>
  <c r="BF132"/>
  <c r="BF136"/>
  <c r="BF137"/>
  <c r="BF139"/>
  <c r="BF140"/>
  <c r="BF144"/>
  <c r="BF153"/>
  <c r="BF154"/>
  <c r="BF155"/>
  <c r="F113" i="19"/>
  <c r="BF120"/>
  <c r="BF124"/>
  <c r="BF125"/>
  <c r="BF127"/>
  <c r="E85" i="2"/>
  <c r="J89"/>
  <c r="F92"/>
  <c r="BF151"/>
  <c r="BF168"/>
  <c r="BF189"/>
  <c r="BF194"/>
  <c r="BF196"/>
  <c r="BF219"/>
  <c r="BF232"/>
  <c r="BF301"/>
  <c r="BF320"/>
  <c r="BF335"/>
  <c r="BF434"/>
  <c r="BF454"/>
  <c r="BF495"/>
  <c r="BF577"/>
  <c r="BF748"/>
  <c r="BF795"/>
  <c r="BF817"/>
  <c r="BF820"/>
  <c r="BF821"/>
  <c r="BF840"/>
  <c r="BF852"/>
  <c r="BF868"/>
  <c r="BF871"/>
  <c r="BF881"/>
  <c r="BF890"/>
  <c r="BF895"/>
  <c r="BF896"/>
  <c r="BF914"/>
  <c r="BF922"/>
  <c r="BF944"/>
  <c r="BF959"/>
  <c r="BF962"/>
  <c r="BF965"/>
  <c r="BF993"/>
  <c r="BF1021"/>
  <c r="BF1047"/>
  <c r="BF1059"/>
  <c r="BF1070"/>
  <c r="BF1092"/>
  <c r="BF1113"/>
  <c r="BF1122"/>
  <c r="BF1199"/>
  <c r="BF1201"/>
  <c r="BF1206"/>
  <c r="BF1244"/>
  <c r="BF1252"/>
  <c r="BF1272"/>
  <c r="BF1275"/>
  <c r="BF1312"/>
  <c r="BF1315"/>
  <c r="BF1319"/>
  <c r="BF1870" i="3"/>
  <c r="BF1901"/>
  <c r="BF1916"/>
  <c r="BF1922"/>
  <c r="BF1955"/>
  <c r="BF1966"/>
  <c r="BF1983"/>
  <c r="BF2003"/>
  <c r="BF2010"/>
  <c r="BF2025"/>
  <c r="BF2031"/>
  <c r="BF2098"/>
  <c r="BF2107"/>
  <c r="BF2131"/>
  <c r="BF2163"/>
  <c r="BF2197"/>
  <c r="BF2207"/>
  <c r="BF2211"/>
  <c r="BF2213"/>
  <c r="BF2215"/>
  <c r="BF2231"/>
  <c r="BF2246"/>
  <c r="BF2268"/>
  <c r="BF2292"/>
  <c r="BF2371"/>
  <c r="BF2399"/>
  <c r="BF2446"/>
  <c r="BF2468"/>
  <c r="BF2476"/>
  <c r="BF2501"/>
  <c r="BF2521"/>
  <c r="BF2550"/>
  <c r="BF2552"/>
  <c r="BF2614"/>
  <c r="BF2632"/>
  <c r="BF2658"/>
  <c r="BF2662"/>
  <c r="BF2723"/>
  <c r="BF2726"/>
  <c r="BF2729"/>
  <c r="BF2737"/>
  <c r="BF2742"/>
  <c r="BF2744"/>
  <c r="BF2780"/>
  <c r="BF2781"/>
  <c r="BF2802"/>
  <c r="BF2807"/>
  <c r="BF2810"/>
  <c r="BF2815"/>
  <c r="BF2820"/>
  <c r="BF2834"/>
  <c r="BF2851"/>
  <c r="BF2859"/>
  <c r="BF2865"/>
  <c r="BF2873"/>
  <c r="BF2889"/>
  <c r="BF2894"/>
  <c r="BF2901"/>
  <c r="BF2908"/>
  <c r="BF2940"/>
  <c r="BF2942"/>
  <c r="BF2950"/>
  <c r="BF2958"/>
  <c r="BF2960"/>
  <c r="BF2963"/>
  <c r="BF2966"/>
  <c r="BF2972"/>
  <c r="BF2983"/>
  <c r="BF2997"/>
  <c r="BF3001"/>
  <c r="BF3011"/>
  <c r="E85" i="4"/>
  <c r="BF127"/>
  <c r="BF132"/>
  <c r="BF133"/>
  <c r="BF134"/>
  <c r="BF141"/>
  <c r="BF142" i="2"/>
  <c r="BF178"/>
  <c r="BF188"/>
  <c r="BF208"/>
  <c r="BF211"/>
  <c r="BF229"/>
  <c r="BF251"/>
  <c r="BF287"/>
  <c r="BF341"/>
  <c r="BF347"/>
  <c r="BF372"/>
  <c r="BF380"/>
  <c r="BF408"/>
  <c r="BF422"/>
  <c r="BF456"/>
  <c r="BF485"/>
  <c r="BF493"/>
  <c r="BF530"/>
  <c r="BF541"/>
  <c r="BF585"/>
  <c r="BF608"/>
  <c r="BF610"/>
  <c r="BF613"/>
  <c r="BF615"/>
  <c r="BF715"/>
  <c r="BF718"/>
  <c r="BF771"/>
  <c r="BF772"/>
  <c r="BF781"/>
  <c r="BF785"/>
  <c r="BF799"/>
  <c r="BF814"/>
  <c r="BF830"/>
  <c r="BF843"/>
  <c r="BF846"/>
  <c r="BF884"/>
  <c r="BF887"/>
  <c r="BF894"/>
  <c r="BF897"/>
  <c r="BF911"/>
  <c r="BF977"/>
  <c r="BF1001"/>
  <c r="BF1011"/>
  <c r="BF1029"/>
  <c r="BF1037"/>
  <c r="BF1039"/>
  <c r="BF1048"/>
  <c r="BF1058"/>
  <c r="BF1063"/>
  <c r="BF1102"/>
  <c r="BF1180"/>
  <c r="BF1196"/>
  <c r="BF1204"/>
  <c r="BF1221"/>
  <c r="BF1278"/>
  <c r="BF1332"/>
  <c r="BF1352"/>
  <c r="BF1383"/>
  <c r="BF1385"/>
  <c r="BF1414"/>
  <c r="BF1420"/>
  <c r="BF1422"/>
  <c r="BF1459"/>
  <c r="BF1462"/>
  <c r="BF1465"/>
  <c r="BF1484"/>
  <c r="BF1491"/>
  <c r="BF1493"/>
  <c r="BF1495"/>
  <c r="BF1498"/>
  <c r="BF1511"/>
  <c r="BF1514"/>
  <c r="BF1517"/>
  <c r="BF1520"/>
  <c r="BF1523"/>
  <c r="BF1526"/>
  <c r="BF1556"/>
  <c r="BF1561"/>
  <c r="BF1613"/>
  <c r="BF1617"/>
  <c r="BF1624"/>
  <c r="BF1626"/>
  <c r="BF1633"/>
  <c r="BF1642"/>
  <c r="BF1665"/>
  <c r="BF1679"/>
  <c r="BF157" i="3"/>
  <c r="BF207"/>
  <c r="BF209"/>
  <c r="BF212"/>
  <c r="BF258"/>
  <c r="BF330"/>
  <c r="BF331"/>
  <c r="BF385"/>
  <c r="BF401"/>
  <c r="BF420"/>
  <c r="BF428"/>
  <c r="BF441"/>
  <c r="BF444"/>
  <c r="BF446"/>
  <c r="BF454"/>
  <c r="BF456"/>
  <c r="BF464"/>
  <c r="BF468"/>
  <c r="BF590"/>
  <c r="BF674"/>
  <c r="BF681"/>
  <c r="BF736"/>
  <c r="BF738"/>
  <c r="BF755"/>
  <c r="BF781"/>
  <c r="BF788"/>
  <c r="BF790"/>
  <c r="BF805"/>
  <c r="BF807"/>
  <c r="BF830"/>
  <c r="BF890"/>
  <c r="BF920"/>
  <c r="BF995"/>
  <c r="BF1030"/>
  <c r="BF1043"/>
  <c r="BF1058"/>
  <c r="BF1061"/>
  <c r="BF1098"/>
  <c r="BF1100"/>
  <c r="BF1102"/>
  <c r="BF1131"/>
  <c r="BF1141"/>
  <c r="BF1143"/>
  <c r="BF1162"/>
  <c r="BF1193"/>
  <c r="BF1201"/>
  <c r="BF1203"/>
  <c r="BF1243"/>
  <c r="BF1303"/>
  <c r="BF1351"/>
  <c r="BF1493"/>
  <c r="BF1515"/>
  <c r="BF1516"/>
  <c r="BF1524"/>
  <c r="BF1559"/>
  <c r="BF1569"/>
  <c r="BF1600"/>
  <c r="BF1603"/>
  <c r="BF1605"/>
  <c r="BF157" i="4"/>
  <c r="BF173"/>
  <c r="BF199"/>
  <c r="BK198"/>
  <c r="J198"/>
  <c r="J104"/>
  <c r="BB98" i="1"/>
  <c r="BF125" i="6"/>
  <c r="BF126"/>
  <c r="BF127"/>
  <c r="BF130"/>
  <c r="BF133"/>
  <c r="BF137"/>
  <c r="BF140"/>
  <c r="BF146"/>
  <c r="BF153"/>
  <c r="BF156"/>
  <c r="BF123" i="7"/>
  <c r="BF124"/>
  <c r="BF130"/>
  <c r="BF131"/>
  <c r="BF143" i="8"/>
  <c r="BF125" i="9"/>
  <c r="BF126"/>
  <c r="BF133"/>
  <c r="BF132" i="10"/>
  <c r="BF136"/>
  <c r="BF138"/>
  <c r="BF141"/>
  <c r="BF142"/>
  <c r="BF143"/>
  <c r="BF148"/>
  <c r="BF149"/>
  <c r="BF150"/>
  <c r="BF152"/>
  <c r="BF154"/>
  <c r="BF120" i="11"/>
  <c r="BF125"/>
  <c r="BF127"/>
  <c r="BF131"/>
  <c r="BF133"/>
  <c r="F92" i="12"/>
  <c r="BF129"/>
  <c r="BF130"/>
  <c r="BF134"/>
  <c r="BF135"/>
  <c r="BF140"/>
  <c r="BF141"/>
  <c r="BF143"/>
  <c r="BF146"/>
  <c r="BF152"/>
  <c r="BF153"/>
  <c r="BF156"/>
  <c r="BF119" i="13"/>
  <c r="BF124"/>
  <c r="BF122" i="14"/>
  <c r="BF123"/>
  <c r="BF133"/>
  <c r="BF140"/>
  <c r="BF142"/>
  <c r="BF151"/>
  <c r="BF154"/>
  <c r="BF121" i="15"/>
  <c r="BF122"/>
  <c r="BF133"/>
  <c r="BF133" i="16"/>
  <c r="BF135"/>
  <c r="BF144"/>
  <c r="BF149"/>
  <c r="BF156"/>
  <c r="BF123" i="17"/>
  <c r="BF125"/>
  <c r="BF132"/>
  <c r="BF126" i="18"/>
  <c r="BF145"/>
  <c r="BF149"/>
  <c r="BF151"/>
  <c r="BF152"/>
  <c r="BF156"/>
  <c r="F92" i="19"/>
  <c r="BF121"/>
  <c r="BF123"/>
  <c r="BF126"/>
  <c r="BF129"/>
  <c r="BF122"/>
  <c r="BF128"/>
  <c r="BF130"/>
  <c r="BF131"/>
  <c r="BF132"/>
  <c r="BF133"/>
  <c r="J33" i="2"/>
  <c r="AV95" i="1" s="1"/>
  <c r="F33" i="2"/>
  <c r="AZ95" i="1"/>
  <c r="J33" i="4"/>
  <c r="AV97" i="1" s="1"/>
  <c r="J33" i="6"/>
  <c r="AV99" i="1" s="1"/>
  <c r="F33" i="9"/>
  <c r="AZ102" i="1" s="1"/>
  <c r="J33" i="11"/>
  <c r="AV104" i="1"/>
  <c r="F36" i="15"/>
  <c r="BC108" i="1" s="1"/>
  <c r="F37" i="3"/>
  <c r="BD96" i="1" s="1"/>
  <c r="F37" i="14"/>
  <c r="BD107" i="1" s="1"/>
  <c r="F35" i="16"/>
  <c r="BB109" i="1"/>
  <c r="F33" i="18"/>
  <c r="AZ111" i="1" s="1"/>
  <c r="J30" i="5"/>
  <c r="AG98" i="1" s="1"/>
  <c r="F37" i="8"/>
  <c r="BD101" i="1" s="1"/>
  <c r="F35" i="19"/>
  <c r="BB112" i="1"/>
  <c r="F37" i="7"/>
  <c r="BD100" i="1" s="1"/>
  <c r="F36" i="9"/>
  <c r="BC102" i="1" s="1"/>
  <c r="F37" i="13"/>
  <c r="BD106" i="1" s="1"/>
  <c r="J33" i="18"/>
  <c r="AV111" i="1"/>
  <c r="F35" i="2"/>
  <c r="BB95" i="1" s="1"/>
  <c r="F37" i="2"/>
  <c r="BD95" i="1" s="1"/>
  <c r="F36" i="6"/>
  <c r="BC99" i="1" s="1"/>
  <c r="F36" i="11"/>
  <c r="BC104" i="1"/>
  <c r="J33" i="15"/>
  <c r="AV108" i="1" s="1"/>
  <c r="F37" i="16"/>
  <c r="BD109" i="1" s="1"/>
  <c r="J33" i="17"/>
  <c r="AV110" i="1" s="1"/>
  <c r="F33" i="3"/>
  <c r="AZ96" i="1"/>
  <c r="F36" i="7"/>
  <c r="BC100" i="1" s="1"/>
  <c r="J33" i="8"/>
  <c r="AV101" i="1" s="1"/>
  <c r="F36" i="13"/>
  <c r="BC106" i="1" s="1"/>
  <c r="F33" i="16"/>
  <c r="AZ109" i="1"/>
  <c r="F35" i="17"/>
  <c r="BB110" i="1" s="1"/>
  <c r="F33" i="4"/>
  <c r="AZ97" i="1" s="1"/>
  <c r="F35" i="7"/>
  <c r="BB100" i="1" s="1"/>
  <c r="J33" i="10"/>
  <c r="AV103" i="1"/>
  <c r="J33" i="12"/>
  <c r="AV105" i="1" s="1"/>
  <c r="F33" i="13"/>
  <c r="AZ106" i="1" s="1"/>
  <c r="F35" i="14"/>
  <c r="BB107" i="1" s="1"/>
  <c r="F33" i="17"/>
  <c r="AZ110" i="1"/>
  <c r="F36" i="2"/>
  <c r="BC95" i="1" s="1"/>
  <c r="F37" i="10"/>
  <c r="BD103" i="1" s="1"/>
  <c r="F37" i="12"/>
  <c r="BD105" i="1" s="1"/>
  <c r="F33" i="14"/>
  <c r="AZ107" i="1"/>
  <c r="F36" i="16"/>
  <c r="BC109" i="1" s="1"/>
  <c r="F37" i="18"/>
  <c r="BD111" i="1" s="1"/>
  <c r="J33" i="19"/>
  <c r="AV112" i="1" s="1"/>
  <c r="J33" i="3"/>
  <c r="AV96" i="1"/>
  <c r="F35" i="3"/>
  <c r="BB96" i="1" s="1"/>
  <c r="F37" i="4"/>
  <c r="BD97" i="1" s="1"/>
  <c r="F33" i="6"/>
  <c r="AZ99" i="1" s="1"/>
  <c r="F35" i="10"/>
  <c r="BB103" i="1"/>
  <c r="F33" i="12"/>
  <c r="AZ105" i="1" s="1"/>
  <c r="F37" i="15"/>
  <c r="BD108" i="1" s="1"/>
  <c r="F36" i="4"/>
  <c r="BC97" i="1" s="1"/>
  <c r="F33" i="7"/>
  <c r="AZ100" i="1"/>
  <c r="F36" i="10"/>
  <c r="BC103" i="1" s="1"/>
  <c r="F35" i="11"/>
  <c r="BB104" i="1" s="1"/>
  <c r="J33" i="14"/>
  <c r="AV107" i="1" s="1"/>
  <c r="F35" i="15"/>
  <c r="BB108" i="1"/>
  <c r="F33" i="8"/>
  <c r="AZ101" i="1" s="1"/>
  <c r="F36" i="18"/>
  <c r="BC111" i="1" s="1"/>
  <c r="F33" i="19"/>
  <c r="AZ112" i="1" s="1"/>
  <c r="F37" i="19"/>
  <c r="BD112" i="1"/>
  <c r="F36" i="3"/>
  <c r="BC96" i="1" s="1"/>
  <c r="F35" i="4"/>
  <c r="BB97" i="1" s="1"/>
  <c r="F35" i="9"/>
  <c r="BB102" i="1" s="1"/>
  <c r="F36" i="17"/>
  <c r="BC110" i="1"/>
  <c r="J33" i="7"/>
  <c r="AV100" i="1" s="1"/>
  <c r="F36" i="8"/>
  <c r="BC101" i="1" s="1"/>
  <c r="F33" i="10"/>
  <c r="AZ103" i="1" s="1"/>
  <c r="F37" i="11"/>
  <c r="BD104" i="1"/>
  <c r="F35" i="12"/>
  <c r="BB105" i="1" s="1"/>
  <c r="J33" i="13"/>
  <c r="AV106" i="1" s="1"/>
  <c r="F35" i="6"/>
  <c r="BB99" i="1" s="1"/>
  <c r="F37" i="9"/>
  <c r="BD102" i="1"/>
  <c r="F33" i="11"/>
  <c r="AZ104" i="1" s="1"/>
  <c r="F36" i="12"/>
  <c r="BC105" i="1" s="1"/>
  <c r="F35" i="13"/>
  <c r="BB106" i="1" s="1"/>
  <c r="F33" i="15"/>
  <c r="AZ108" i="1"/>
  <c r="J33" i="16"/>
  <c r="AV109" i="1" s="1"/>
  <c r="F37" i="6"/>
  <c r="BD99" i="1" s="1"/>
  <c r="F35" i="8"/>
  <c r="BB101" i="1" s="1"/>
  <c r="J33" i="9"/>
  <c r="AV102" i="1"/>
  <c r="F36" i="14"/>
  <c r="BC107" i="1" s="1"/>
  <c r="F37" i="17"/>
  <c r="BD110" i="1" s="1"/>
  <c r="F35" i="18"/>
  <c r="BB111" i="1" s="1"/>
  <c r="F36" i="19"/>
  <c r="BC112" i="1"/>
  <c r="T120" i="18" l="1"/>
  <c r="T137" i="2"/>
  <c r="P137"/>
  <c r="P136" s="1"/>
  <c r="AU95" i="1" s="1"/>
  <c r="BK120" i="14"/>
  <c r="J120" s="1"/>
  <c r="J30" s="1"/>
  <c r="AG107" i="1" s="1"/>
  <c r="R120" i="10"/>
  <c r="T120" i="16"/>
  <c r="P120" i="14"/>
  <c r="AU107" i="1" s="1"/>
  <c r="P120" i="6"/>
  <c r="AU99" i="1" s="1"/>
  <c r="R125" i="4"/>
  <c r="R124" s="1"/>
  <c r="T2029" i="3"/>
  <c r="R139"/>
  <c r="P139"/>
  <c r="T120" i="14"/>
  <c r="T120" i="8"/>
  <c r="R120" i="6"/>
  <c r="BK2029" i="3"/>
  <c r="J2029" s="1"/>
  <c r="J105" s="1"/>
  <c r="BK1074" i="2"/>
  <c r="J1074" s="1"/>
  <c r="J104" s="1"/>
  <c r="R1074"/>
  <c r="R120" i="12"/>
  <c r="P2029" i="3"/>
  <c r="BK120" i="12"/>
  <c r="J120" s="1"/>
  <c r="J96" s="1"/>
  <c r="T139" i="3"/>
  <c r="T138" s="1"/>
  <c r="T120" i="12"/>
  <c r="P125" i="4"/>
  <c r="P124"/>
  <c r="AU97" i="1" s="1"/>
  <c r="P120" i="12"/>
  <c r="AU105" i="1"/>
  <c r="R120" i="18"/>
  <c r="P120"/>
  <c r="AU111" i="1" s="1"/>
  <c r="T120" i="6"/>
  <c r="P1074" i="2"/>
  <c r="P120" i="16"/>
  <c r="AU109" i="1" s="1"/>
  <c r="P120" i="10"/>
  <c r="AU103" i="1" s="1"/>
  <c r="T1074" i="2"/>
  <c r="R137"/>
  <c r="R136" s="1"/>
  <c r="BK137"/>
  <c r="J137" s="1"/>
  <c r="J97" s="1"/>
  <c r="R2029" i="3"/>
  <c r="J138" i="2"/>
  <c r="J98" s="1"/>
  <c r="J1075"/>
  <c r="J105" s="1"/>
  <c r="J2030" i="3"/>
  <c r="J106" s="1"/>
  <c r="BK120" i="6"/>
  <c r="J120"/>
  <c r="J96" s="1"/>
  <c r="BK120" i="8"/>
  <c r="J120" s="1"/>
  <c r="J96" s="1"/>
  <c r="BK120" i="10"/>
  <c r="J120" s="1"/>
  <c r="J96" s="1"/>
  <c r="BK117" i="11"/>
  <c r="J117" s="1"/>
  <c r="J30" s="1"/>
  <c r="AG104" i="1" s="1"/>
  <c r="J121" i="12"/>
  <c r="J97" s="1"/>
  <c r="BK117" i="13"/>
  <c r="J117"/>
  <c r="J121" i="14"/>
  <c r="J97" s="1"/>
  <c r="BK117" i="17"/>
  <c r="J117" s="1"/>
  <c r="J30" s="1"/>
  <c r="AG110" i="1" s="1"/>
  <c r="J96" i="5"/>
  <c r="BK117" i="15"/>
  <c r="J117" s="1"/>
  <c r="J96" s="1"/>
  <c r="BK125" i="4"/>
  <c r="J125" s="1"/>
  <c r="J97" s="1"/>
  <c r="BK117" i="9"/>
  <c r="J117" s="1"/>
  <c r="J30" s="1"/>
  <c r="AG102" i="1" s="1"/>
  <c r="AN102" s="1"/>
  <c r="BK139" i="3"/>
  <c r="J139"/>
  <c r="J97" s="1"/>
  <c r="BK117" i="7"/>
  <c r="J117"/>
  <c r="J96" s="1"/>
  <c r="BK120" i="16"/>
  <c r="J120" s="1"/>
  <c r="J30" s="1"/>
  <c r="AG109" i="1" s="1"/>
  <c r="BK120" i="18"/>
  <c r="J120"/>
  <c r="J96" s="1"/>
  <c r="J118" i="19"/>
  <c r="J97"/>
  <c r="J34" i="2"/>
  <c r="AW95" i="1" s="1"/>
  <c r="AT95" s="1"/>
  <c r="F34" i="6"/>
  <c r="BA99" i="1"/>
  <c r="F34" i="7"/>
  <c r="BA100" i="1" s="1"/>
  <c r="F34" i="12"/>
  <c r="BA105" i="1" s="1"/>
  <c r="F34" i="13"/>
  <c r="BA106" i="1" s="1"/>
  <c r="F34" i="17"/>
  <c r="BA110" i="1"/>
  <c r="F34" i="19"/>
  <c r="BA112" i="1" s="1"/>
  <c r="J34" i="10"/>
  <c r="AW103" i="1" s="1"/>
  <c r="AT103" s="1"/>
  <c r="J34" i="14"/>
  <c r="AW107" i="1" s="1"/>
  <c r="AT107" s="1"/>
  <c r="F34" i="18"/>
  <c r="BA111" i="1" s="1"/>
  <c r="J34" i="6"/>
  <c r="AW99" i="1" s="1"/>
  <c r="AT99" s="1"/>
  <c r="J34" i="9"/>
  <c r="AW102" i="1" s="1"/>
  <c r="AT102" s="1"/>
  <c r="F34" i="14"/>
  <c r="BA107" i="1" s="1"/>
  <c r="BC94"/>
  <c r="W32" s="1"/>
  <c r="F34" i="9"/>
  <c r="BA102" i="1" s="1"/>
  <c r="J34" i="17"/>
  <c r="AW110" i="1"/>
  <c r="AT110" s="1"/>
  <c r="AZ94"/>
  <c r="AV94"/>
  <c r="AK29" s="1"/>
  <c r="F34" i="2"/>
  <c r="BA95" i="1" s="1"/>
  <c r="J34" i="4"/>
  <c r="AW97" i="1"/>
  <c r="AT97" s="1"/>
  <c r="F34" i="10"/>
  <c r="BA103" i="1"/>
  <c r="J34" i="11"/>
  <c r="AW104" i="1" s="1"/>
  <c r="AT104" s="1"/>
  <c r="J34" i="15"/>
  <c r="AW108" i="1"/>
  <c r="AT108" s="1"/>
  <c r="J34" i="18"/>
  <c r="AW111" i="1"/>
  <c r="AT111" s="1"/>
  <c r="J34" i="19"/>
  <c r="AW112" i="1" s="1"/>
  <c r="AT112" s="1"/>
  <c r="J30" i="13"/>
  <c r="AG106" i="1" s="1"/>
  <c r="J30" i="19"/>
  <c r="AG112" i="1" s="1"/>
  <c r="BB94"/>
  <c r="AX94" s="1"/>
  <c r="J34" i="7"/>
  <c r="AW100" i="1"/>
  <c r="AT100" s="1"/>
  <c r="J34" i="8"/>
  <c r="AW101" i="1" s="1"/>
  <c r="AT101" s="1"/>
  <c r="J34" i="12"/>
  <c r="AW105" i="1" s="1"/>
  <c r="AT105" s="1"/>
  <c r="J34" i="13"/>
  <c r="AW106" i="1" s="1"/>
  <c r="AT106" s="1"/>
  <c r="F34" i="16"/>
  <c r="BA109" i="1" s="1"/>
  <c r="F34" i="4"/>
  <c r="BA97" i="1" s="1"/>
  <c r="F34" i="11"/>
  <c r="BA104" i="1"/>
  <c r="F34" i="15"/>
  <c r="BA108" i="1" s="1"/>
  <c r="F34" i="8"/>
  <c r="BA101" i="1" s="1"/>
  <c r="J34" i="16"/>
  <c r="AW109" i="1" s="1"/>
  <c r="AT109" s="1"/>
  <c r="BD94"/>
  <c r="W33" s="1"/>
  <c r="J34" i="3"/>
  <c r="AW96" i="1" s="1"/>
  <c r="AT96" s="1"/>
  <c r="F34" i="3"/>
  <c r="BA96" i="1" s="1"/>
  <c r="AN112" l="1"/>
  <c r="P138" i="3"/>
  <c r="AU96" i="1" s="1"/>
  <c r="AU94" s="1"/>
  <c r="R138" i="3"/>
  <c r="T136" i="2"/>
  <c r="J39" i="9"/>
  <c r="J39" i="14"/>
  <c r="J39" i="11"/>
  <c r="J39" i="16"/>
  <c r="J39" i="13"/>
  <c r="J39" i="17"/>
  <c r="J39" i="19"/>
  <c r="BK136" i="2"/>
  <c r="J136"/>
  <c r="J96" s="1"/>
  <c r="BK124" i="4"/>
  <c r="J124" s="1"/>
  <c r="J96" s="1"/>
  <c r="J96" i="9"/>
  <c r="J96" i="11"/>
  <c r="J96" i="16"/>
  <c r="J96" i="17"/>
  <c r="BK138" i="3"/>
  <c r="J138" s="1"/>
  <c r="J30" s="1"/>
  <c r="AG96" i="1" s="1"/>
  <c r="AN96" s="1"/>
  <c r="J96" i="13"/>
  <c r="J96" i="14"/>
  <c r="AN107" i="1"/>
  <c r="AN104"/>
  <c r="AN110"/>
  <c r="AN109"/>
  <c r="AN106"/>
  <c r="W31"/>
  <c r="J30" i="12"/>
  <c r="AG105" i="1" s="1"/>
  <c r="AN105" s="1"/>
  <c r="J30" i="10"/>
  <c r="AG103" i="1" s="1"/>
  <c r="AN103" s="1"/>
  <c r="J30" i="7"/>
  <c r="AG100" i="1" s="1"/>
  <c r="AN100" s="1"/>
  <c r="W29"/>
  <c r="J30" i="8"/>
  <c r="AG101" i="1" s="1"/>
  <c r="AN101" s="1"/>
  <c r="J30" i="15"/>
  <c r="AG108" i="1" s="1"/>
  <c r="AN108" s="1"/>
  <c r="J30" i="6"/>
  <c r="AG99" i="1" s="1"/>
  <c r="AN99" s="1"/>
  <c r="AY94"/>
  <c r="J30" i="18"/>
  <c r="AG111" i="1" s="1"/>
  <c r="AN111" s="1"/>
  <c r="J96" i="3" l="1"/>
  <c r="J39" i="7"/>
  <c r="J39" i="12"/>
  <c r="J39" i="8"/>
  <c r="J39" i="15"/>
  <c r="J39" i="6"/>
  <c r="J39" i="18"/>
  <c r="J39" i="3"/>
  <c r="J39" i="10"/>
  <c r="J30" i="4"/>
  <c r="AG97" i="1" s="1"/>
  <c r="AN97" s="1"/>
  <c r="J30" i="2"/>
  <c r="AG95" i="1" s="1"/>
  <c r="AN95" s="1"/>
  <c r="J39" i="4" l="1"/>
  <c r="J39" i="2"/>
  <c r="AG94" i="1"/>
  <c r="AK26" s="1"/>
  <c r="J98" i="5" l="1"/>
  <c r="BF121"/>
  <c r="J34" l="1"/>
  <c r="F34"/>
  <c r="BA98" i="1" s="1"/>
  <c r="BA94" s="1"/>
  <c r="W30" l="1"/>
  <c r="AW94"/>
  <c r="AW98"/>
  <c r="AT98" s="1"/>
  <c r="AN98" s="1"/>
  <c r="J39" i="5"/>
  <c r="AK30" i="1" l="1"/>
  <c r="AK35" s="1"/>
  <c r="AT94"/>
  <c r="AN94" s="1"/>
</calcChain>
</file>

<file path=xl/sharedStrings.xml><?xml version="1.0" encoding="utf-8"?>
<sst xmlns="http://schemas.openxmlformats.org/spreadsheetml/2006/main" count="53821" uniqueCount="4012">
  <si>
    <t>Export Komplet</t>
  </si>
  <si>
    <t/>
  </si>
  <si>
    <t>2.0</t>
  </si>
  <si>
    <t>ZAMOK</t>
  </si>
  <si>
    <t>False</t>
  </si>
  <si>
    <t>{6510fc33-21ee-4689-b69e-0e60468f59fc}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</si>
  <si>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</si>
  <si>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</si>
  <si>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</si>
  <si>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</si>
  <si>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</si>
  <si>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</si>
  <si>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</si>
  <si>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</si>
  <si>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2003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</si>
  <si>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</si>
  <si>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</si>
  <si>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Revitalizace polyfunkčního bytového domu- ul.Petra Křičky č.p.3106, 3373 - Ostrava</t>
  </si>
  <si>
    <t>KSO:</t>
  </si>
  <si>
    <t>803</t>
  </si>
  <si>
    <t>CC-CZ:</t>
  </si>
  <si>
    <t>Místo:</t>
  </si>
  <si>
    <t>Ostrava</t>
  </si>
  <si>
    <t>Datum:</t>
  </si>
  <si>
    <t>6. 3. 2020</t>
  </si>
  <si>
    <t>Zadavatel:</t>
  </si>
  <si>
    <t>IČ:</t>
  </si>
  <si>
    <t xml:space="preserve"> </t>
  </si>
  <si>
    <t>DIČ:</t>
  </si>
  <si>
    <t>Uchazeč:</t>
  </si>
  <si>
    <t>Vyplň údaj</t>
  </si>
  <si>
    <t>Projektant:</t>
  </si>
  <si>
    <t>25872494</t>
  </si>
  <si>
    <t>MS-projekce s.r.o.</t>
  </si>
  <si>
    <t>CZ25872494</t>
  </si>
  <si>
    <t>True</t>
  </si>
  <si>
    <t>Zpracovatel:</t>
  </si>
  <si>
    <t>Hořák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</si>
  <si>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</si>
  <si>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</si>
  <si>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</si>
  <si>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</si>
  <si>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</si>
  <si>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</si>
  <si>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</si>
  <si>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</si>
  <si>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</si>
  <si>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</si>
  <si>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</si>
  <si>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</si>
  <si>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</si>
  <si>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</si>
  <si>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</si>
  <si>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</si>
  <si>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</si>
  <si>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</si>
  <si>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</si>
  <si>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</si>
  <si>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</si>
  <si>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</si>
  <si>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</si>
  <si>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</si>
  <si>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</si>
  <si>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</si>
  <si>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</si>
  <si>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</si>
  <si>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</si>
  <si>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</si>
  <si>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</si>
  <si>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</si>
  <si>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</si>
  <si>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</si>
  <si>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</si>
  <si>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</si>
  <si>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</si>
  <si>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</si>
  <si>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</si>
  <si>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</si>
  <si>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</si>
  <si>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</si>
  <si>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</si>
  <si>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</si>
  <si>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</si>
  <si>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</si>
  <si>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0601</t>
  </si>
  <si>
    <t>Bytový dům č.p.3106 - stavební část - Uznatelné náklady</t>
  </si>
  <si>
    <t>STA</t>
  </si>
  <si>
    <t>1</t>
  </si>
  <si>
    <t>{2aaea813-72d0-4a36-a4d3-b543ab884aba}</t>
  </si>
  <si>
    <t>0603</t>
  </si>
  <si>
    <t>Bytový dům č.p.3373 - stavební část - Uznatelné náklady</t>
  </si>
  <si>
    <t>{0611c716-e312-44f6-ba8c-230eee22b4fb}</t>
  </si>
  <si>
    <t>0611</t>
  </si>
  <si>
    <t xml:space="preserve">Elektroinstalace - Uznatelné náklady </t>
  </si>
  <si>
    <t>{def221a7-d680-4378-8ebc-8c7aa056230c}</t>
  </si>
  <si>
    <t>0613</t>
  </si>
  <si>
    <t xml:space="preserve">Fotovoltaická elektrárna (FVE) - Uznatelné náklady </t>
  </si>
  <si>
    <t>{55849a01-8a2e-4b1e-9ef5-42e8cb886fef}</t>
  </si>
  <si>
    <t>0621</t>
  </si>
  <si>
    <t>BD č.p.3106 - Topení - č.p.14 - Uznatelné náklady</t>
  </si>
  <si>
    <t>{c812e4de-e1f4-4134-a0b6-3c4e704a2be8}</t>
  </si>
  <si>
    <t>0622</t>
  </si>
  <si>
    <t>BD č.p.3106 - MaR - č.p.14 - Uznatelné náklady</t>
  </si>
  <si>
    <t>{941daa7e-c08f-4fff-9324-3ab8fac687f3}</t>
  </si>
  <si>
    <t>0623</t>
  </si>
  <si>
    <t>BD č.p.3106 - Topení - č.p.16 - Uznatelné náklady</t>
  </si>
  <si>
    <t>{9fcfaf0c-f3b1-45ee-a29f-f191141c655c}</t>
  </si>
  <si>
    <t>0624</t>
  </si>
  <si>
    <t>BD č.p.3106 - MaR - č.p.16 - Uznatelné náklady</t>
  </si>
  <si>
    <t>{e7cd3cb4-1282-426f-ba24-f111f2dc8f63}</t>
  </si>
  <si>
    <t>0625</t>
  </si>
  <si>
    <t>BD č.p.3106 - Topení - č.p.18 - Uznatelné náklady</t>
  </si>
  <si>
    <t>{bb3c9902-41ef-4463-a41d-6b28c67b2c33}</t>
  </si>
  <si>
    <t>0626</t>
  </si>
  <si>
    <t>BD č.p.3106 - MaR - č.p.18 - Uznatelné náklady</t>
  </si>
  <si>
    <t>{1bb4e1d9-a1d7-4928-8852-741bb140dfd8}</t>
  </si>
  <si>
    <t>0631</t>
  </si>
  <si>
    <t>BD č.p.3373 - Topení - č.p.20 - Uznatelné náklady</t>
  </si>
  <si>
    <t>{cf9446e4-25bd-4fe1-bef4-ab732c6ac4f6}</t>
  </si>
  <si>
    <t>0632</t>
  </si>
  <si>
    <t>BD č.p.3373 - MaR - č.p.20 - Uznatelné náklady</t>
  </si>
  <si>
    <t>{6ff377d3-2f4b-4d9b-a3ac-a3535c596645}</t>
  </si>
  <si>
    <t>0633</t>
  </si>
  <si>
    <t>BD č.p.3373 - Topení - č.p.22 - Uznatelné náklady</t>
  </si>
  <si>
    <t>{15007865-60bf-4358-9ad8-d85ee6104ca3}</t>
  </si>
  <si>
    <t>0634</t>
  </si>
  <si>
    <t>BD č.p.3373 - MaR - č.p.22 - Uznatelné náklady</t>
  </si>
  <si>
    <t>{c546c9ea-c9cf-486e-a1a6-faeffadca7fc}</t>
  </si>
  <si>
    <t>0635</t>
  </si>
  <si>
    <t>BD č.p.3373 - Topení - č.p.24 - Uznatelné náklady</t>
  </si>
  <si>
    <t>{bc2d96cc-8ada-4c05-a84e-a1c180d5db7f}</t>
  </si>
  <si>
    <t>0636</t>
  </si>
  <si>
    <t>BD č.p.3373 - MaR - č.p.24 - Uznatelné náklady</t>
  </si>
  <si>
    <t>{5f688022-4ea3-4c85-8f0e-4f0ff1477882}</t>
  </si>
  <si>
    <t>0637</t>
  </si>
  <si>
    <t>BD č.p.3373 - Topení - č.p.26 - Uznatelné náklady</t>
  </si>
  <si>
    <t>{ddbb6cc8-abe2-4e22-83e2-2c841a4bfbfd}</t>
  </si>
  <si>
    <t>0638</t>
  </si>
  <si>
    <t>BD č.p.3373 - MaR - č.p.26 - Uznatelné náklady</t>
  </si>
  <si>
    <t>{599d02f2-5796-41d4-be6a-c714593c5789}</t>
  </si>
  <si>
    <t>KRYCÍ LIST SOUPISU PRACÍ</t>
  </si>
  <si>
    <t>Objekt:</t>
  </si>
  <si>
    <t>0601 - Bytový dům č.p.3106 - stavební část - Uznatelné náklady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</si>
  <si>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</si>
  <si>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</si>
  <si>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</si>
  <si>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</si>
  <si>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</si>
  <si>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</si>
  <si>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3 - Svislé a kompletní konstrukce</t>
  </si>
  <si>
    <t xml:space="preserve">    61 - Úprava povrchů vnitřních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</si>
  <si>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</si>
  <si>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</si>
  <si>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</si>
  <si>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</si>
  <si>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</si>
  <si>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</si>
  <si>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Živičné krytiny</t>
  </si>
  <si>
    <t xml:space="preserve">    713 - Izolace tepelné</t>
  </si>
  <si>
    <t xml:space="preserve">    721 - Zdravotechnika - vnitřní kanalizace</t>
  </si>
  <si>
    <t xml:space="preserve">    741 - Elektroinstalace - silnoproud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</si>
  <si>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</si>
  <si>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</si>
  <si>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</si>
  <si>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</si>
  <si>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</si>
  <si>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</si>
  <si>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783 - Dokončovací práce - nátěry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</si>
  <si>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</si>
  <si>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</si>
  <si>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</si>
  <si>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</si>
  <si>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</si>
  <si>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</si>
  <si>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</si>
  <si>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</si>
  <si>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</si>
  <si>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</si>
  <si>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</si>
  <si>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</si>
  <si>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</si>
  <si>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</si>
  <si>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</si>
  <si>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</si>
  <si>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3</t>
  </si>
  <si>
    <t>Svislé a kompletní konstrukce</t>
  </si>
  <si>
    <t>K</t>
  </si>
  <si>
    <t>310278842</t>
  </si>
  <si>
    <t>Zazdívka otvorů pl do 1 m2 ve zdivu nadzákladovém z nepálených tvárnic tl do 300 mm</t>
  </si>
  <si>
    <t>m3</t>
  </si>
  <si>
    <t>CS ÚRS 2020 01</t>
  </si>
  <si>
    <t>4</t>
  </si>
  <si>
    <t>2</t>
  </si>
  <si>
    <t>1430645763</t>
  </si>
  <si>
    <t>VV</t>
  </si>
  <si>
    <t xml:space="preserve">"vstup na střechu - viz detail D-6" </t>
  </si>
  <si>
    <t>(1,50*0,39*0,20+1,00*0,15*0,065) *3</t>
  </si>
  <si>
    <t>311272031</t>
  </si>
  <si>
    <t>Zdivo z pórobetonových tvárnic hladkých přes P2 do P4 přes 450 do 600 kg/m3 na tenkovrstvou maltu tl 200 mm</t>
  </si>
  <si>
    <t>m2</t>
  </si>
  <si>
    <t>-797082531</t>
  </si>
  <si>
    <t>"3.NP a výše - zazdívky ve schodištích</t>
  </si>
  <si>
    <t>((0,275*2+3,50-0,90*2)*1,20) *3</t>
  </si>
  <si>
    <t>((0,275*2+3,50)*2,60 -3,50*1,60)*5 *3</t>
  </si>
  <si>
    <t>((0,275*2+3,50)*(1,00+1,60+1,85) -3,50*1,60)*3</t>
  </si>
  <si>
    <t>Součet</t>
  </si>
  <si>
    <t>317941121</t>
  </si>
  <si>
    <t>Osazování ocelových válcovaných nosníků na zdivu I, IE, U, UE nebo L do č 12</t>
  </si>
  <si>
    <t>t</t>
  </si>
  <si>
    <t>831184915</t>
  </si>
  <si>
    <t>"8.NP a výše - zazdívky ve schodištích</t>
  </si>
  <si>
    <t>"překlady 15/Z" 4,05*2*11,10 *3 /1000</t>
  </si>
  <si>
    <t>M</t>
  </si>
  <si>
    <t>13010714</t>
  </si>
  <si>
    <t>ocel profilová IPN 120 jakost 11 375</t>
  </si>
  <si>
    <t>8</t>
  </si>
  <si>
    <t>-1050101753</t>
  </si>
  <si>
    <t>"překlady 15/Z" 4,05*2*11,10 *3 /1000*1,08</t>
  </si>
  <si>
    <t>5</t>
  </si>
  <si>
    <t>342291112</t>
  </si>
  <si>
    <t>Ukotvení příček montážní polyuretanovou pěnou tl příčky přes 100 mm</t>
  </si>
  <si>
    <t>m</t>
  </si>
  <si>
    <t>-696490364</t>
  </si>
  <si>
    <t>(0,275*2)*6 *3</t>
  </si>
  <si>
    <t>(0,275*2+3,50)*3</t>
  </si>
  <si>
    <t>6</t>
  </si>
  <si>
    <t>342291131</t>
  </si>
  <si>
    <t>Ukotvení příček k betonovým konstrukcím plochými kotvami</t>
  </si>
  <si>
    <t>-265821982</t>
  </si>
  <si>
    <t>1,20*2*3 +2*2,60*5 *3</t>
  </si>
  <si>
    <t>(1,00+1,60+1,85)*2*3</t>
  </si>
  <si>
    <t>7</t>
  </si>
  <si>
    <t>346244381</t>
  </si>
  <si>
    <t>Plentování jednostranné v do 200 mm válcovaných nosníků cihlami</t>
  </si>
  <si>
    <t>1170543481</t>
  </si>
  <si>
    <t>"překlady 15/Z" 4,05*0,12*2*3</t>
  </si>
  <si>
    <t>61</t>
  </si>
  <si>
    <t>Úprava povrchů vnitřních</t>
  </si>
  <si>
    <t>612131121</t>
  </si>
  <si>
    <t>Penetrační disperzní nátěr vnitřních stěn nanášený ručně</t>
  </si>
  <si>
    <t>-828891341</t>
  </si>
  <si>
    <t xml:space="preserve">"2.NP pod stropem ve schodištích </t>
  </si>
  <si>
    <t>"ostění"</t>
  </si>
  <si>
    <t>(3,50+1,60*2)*0,14*6*3</t>
  </si>
  <si>
    <t>(0,90+2*1,20)*0,14*2 *3</t>
  </si>
  <si>
    <t>9</t>
  </si>
  <si>
    <t>612142001</t>
  </si>
  <si>
    <t>Potažení vnitřních stěn sklovláknitým pletivem vtlačeným do tenkovrstvé hmoty</t>
  </si>
  <si>
    <t>1385991937</t>
  </si>
  <si>
    <t>10</t>
  </si>
  <si>
    <t>612341121</t>
  </si>
  <si>
    <t>Sádrová nebo vápenosádrová omítka hladká jednovrstvá vnitřních stěn nanášená ručně</t>
  </si>
  <si>
    <t>-1647889046</t>
  </si>
  <si>
    <t>11</t>
  </si>
  <si>
    <t>622143004</t>
  </si>
  <si>
    <t>Montáž omítkových samolepících začišťovacích profilů pro spojení s okenním rámem</t>
  </si>
  <si>
    <t>1864408415</t>
  </si>
  <si>
    <t>"dtto u nových oken - detail D-22</t>
  </si>
  <si>
    <t>(3,44+1,57*2)*6*3</t>
  </si>
  <si>
    <t>12</t>
  </si>
  <si>
    <t>59051476</t>
  </si>
  <si>
    <t>profil začišťovací PVC 9mm s výztužnou tkaninou pro ostění ETICS</t>
  </si>
  <si>
    <t>-268463774</t>
  </si>
  <si>
    <t>118,44*1,05 'Přepočtené koeficientem množství</t>
  </si>
  <si>
    <t>13</t>
  </si>
  <si>
    <t>619991001</t>
  </si>
  <si>
    <t>Zakrytí podlah fólií přilepenou lepící páskou</t>
  </si>
  <si>
    <t>286915995</t>
  </si>
  <si>
    <t>"cca" 100,00*3</t>
  </si>
  <si>
    <t>14</t>
  </si>
  <si>
    <t>619991011</t>
  </si>
  <si>
    <t>Obalení konstrukcí a prvků fólií přilepenou lepící páskou</t>
  </si>
  <si>
    <t>626632233</t>
  </si>
  <si>
    <t>0,90*1,20*6</t>
  </si>
  <si>
    <t>(3,50*1,60)*6 *3</t>
  </si>
  <si>
    <t>Úpravy povrchů, podlahy a osazování výplní</t>
  </si>
  <si>
    <t>612325302</t>
  </si>
  <si>
    <t>Vápenocementová štuková omítka ostění nebo nadpraží</t>
  </si>
  <si>
    <t>1790020252</t>
  </si>
  <si>
    <t>"Nástavby strojovny -odk. M50 (střecha) 3x</t>
  </si>
  <si>
    <t>((0,90*3)*(0,15+0,10) + 0,90*0,10) *3</t>
  </si>
  <si>
    <t xml:space="preserve">(1,00+2*2,02)*0,15 *3 </t>
  </si>
  <si>
    <t>16</t>
  </si>
  <si>
    <t>175210446</t>
  </si>
  <si>
    <t>(0,90*0,90 + 0,85*1,70) *3</t>
  </si>
  <si>
    <t>17</t>
  </si>
  <si>
    <t>621131121</t>
  </si>
  <si>
    <t>Penetrační disperzní nátěr vnějších podhledů nanášený ručně</t>
  </si>
  <si>
    <t>-405978595</t>
  </si>
  <si>
    <t>"P1- jižní pohled -odk. M140 od úrovně +8,00</t>
  </si>
  <si>
    <t>"podhledy u lodžií</t>
  </si>
  <si>
    <t>2,55*1,20*36</t>
  </si>
  <si>
    <t>"P3- severní pohled -odk. M140 od úrovně +8,00</t>
  </si>
  <si>
    <t>3,75*1,20*36</t>
  </si>
  <si>
    <t>18</t>
  </si>
  <si>
    <t>621135011</t>
  </si>
  <si>
    <t>Vyrovnání podkladu vnějších podhledů tmelem tl do 2 mm</t>
  </si>
  <si>
    <t>2049916625</t>
  </si>
  <si>
    <t>Mezisoučet</t>
  </si>
  <si>
    <t>"dle PD z 50% ploch</t>
  </si>
  <si>
    <t>272,16*0,50</t>
  </si>
  <si>
    <t>19</t>
  </si>
  <si>
    <t>621135095</t>
  </si>
  <si>
    <t>Příplatek k vyrovnání vnějších podhledů tmelem za každý dalších 1 mm tl</t>
  </si>
  <si>
    <t>-958761887</t>
  </si>
  <si>
    <t>"dle PD celková tl. 20mm - dopočet tl 18x</t>
  </si>
  <si>
    <t>136,08*18</t>
  </si>
  <si>
    <t>20</t>
  </si>
  <si>
    <t>621221001</t>
  </si>
  <si>
    <t>Montáž kontaktního zateplení vnějších podhledů lepením a mechanickým kotvením desek z minerální vlny s podélnou orientací tl do 40 mm</t>
  </si>
  <si>
    <t>-2121198396</t>
  </si>
  <si>
    <t>2,33*1,125*36</t>
  </si>
  <si>
    <t>3,53*1,125*36</t>
  </si>
  <si>
    <t>63151518</t>
  </si>
  <si>
    <t>deska tepelně izolační minerální kontaktních fasád podélné vlákno λ=0,036 tl 40mm</t>
  </si>
  <si>
    <t>354113190</t>
  </si>
  <si>
    <t>237,33*1,02 'Přepočtené koeficientem množství</t>
  </si>
  <si>
    <t>22</t>
  </si>
  <si>
    <t>621251011</t>
  </si>
  <si>
    <t>Příplatek k cenám kontaktního zateplení vnějších podhledů za upevnění izolace tl do 40 mm přes 22,5m</t>
  </si>
  <si>
    <t>-985215981</t>
  </si>
  <si>
    <t>"podhledy u lodžií - 6. až 8.NP</t>
  </si>
  <si>
    <t>2,33*1,125*6*3</t>
  </si>
  <si>
    <t>3,53*1,125*6*3</t>
  </si>
  <si>
    <t>23</t>
  </si>
  <si>
    <t>621251105</t>
  </si>
  <si>
    <t>Příplatek k cenám kontaktního zateplení podhledů za použití tepelněizolačních zátek z minerální vlny</t>
  </si>
  <si>
    <t>350321449</t>
  </si>
  <si>
    <t>24</t>
  </si>
  <si>
    <t>62153202R1</t>
  </si>
  <si>
    <t>Tenkovrstvá vnější omítka s organickým pojivem hydrofilní zrnitá omítka tl. 2,0 mm se samočistíím efektem, včetně penetrace vnějších podhledů</t>
  </si>
  <si>
    <t>-1827970938</t>
  </si>
  <si>
    <t>25</t>
  </si>
  <si>
    <t>622131121</t>
  </si>
  <si>
    <t>Penetrační disperzní nátěr vnějších stěn nanášený ručně</t>
  </si>
  <si>
    <t>-644998964</t>
  </si>
  <si>
    <t>"P4-východní pohled -odk. M140</t>
  </si>
  <si>
    <t>4,85*(26,15-8,40-4,50)</t>
  </si>
  <si>
    <t>12,45*4,50</t>
  </si>
  <si>
    <t>(21,30+21,15*2+0,14+0,20*2+0,10)*(26,15-8,00)</t>
  </si>
  <si>
    <t>"přípočet u lodžií</t>
  </si>
  <si>
    <t>(2*2,65)*1,125*36</t>
  </si>
  <si>
    <t>"otvory</t>
  </si>
  <si>
    <t>-(0,90*2,20+1,20*1,60)*36</t>
  </si>
  <si>
    <t>-2,10*1,60*12*3 -3,00*1,60*6*3 -1,50*1,60*6*3-1,20*1,60*6*3</t>
  </si>
  <si>
    <t>"ostění</t>
  </si>
  <si>
    <t>(0,90+1,20+2*2,20)*0,15*36</t>
  </si>
  <si>
    <t>((2,10+2*1,60)*36+(3,00+2*1,60)*18+(1,50+2*1,60)*18+(1,20+2*1,60)*18)*0,15</t>
  </si>
  <si>
    <t>(21,30+1,425*2+21,15*2+1,425*2*2+0,14+0,20*2+0,10)*(26,15-8,00)</t>
  </si>
  <si>
    <t>-(0,90*2,20+2,10*1,60)*36</t>
  </si>
  <si>
    <t>-2,40*1,60*12*3 - 3,50*1,60*6*3 -0,90*1,20*2*3</t>
  </si>
  <si>
    <t>(0,90+2,10+2*2,20)*0,15*36</t>
  </si>
  <si>
    <t>((2,40+2*1,60)*36)*0,15</t>
  </si>
  <si>
    <t>26</t>
  </si>
  <si>
    <t>-26052496</t>
  </si>
  <si>
    <t>"Nástavby strojovny -odk. M50 (střecha)</t>
  </si>
  <si>
    <t>"nad soklovou části od úrovně +25,45 po +29,90</t>
  </si>
  <si>
    <t>((5,775+4,65)*2-3,75)*(29,90-26,07) -4,05*(29,90-28,55)</t>
  </si>
  <si>
    <t>"dtto - pohled P3 - odk. M140 nad atikou</t>
  </si>
  <si>
    <t>3,75*(29,90-26,15)</t>
  </si>
  <si>
    <t>-0,90*1,97 -0,90*0,90 - 3,50*0,25</t>
  </si>
  <si>
    <t>(1,00+2*2,02)*0,20 + 0,90*3*0,15</t>
  </si>
  <si>
    <t>"vnitřní atika a nádstavby</t>
  </si>
  <si>
    <t>(5,475*2+4,05+2,00*2)*(29,90-28,55)</t>
  </si>
  <si>
    <t>"3x" 97,694*3</t>
  </si>
  <si>
    <t>27</t>
  </si>
  <si>
    <t>622135011</t>
  </si>
  <si>
    <t>Vyrovnání podkladu vnějších stěn tmelem tl do 2 mm</t>
  </si>
  <si>
    <t>-1744822442</t>
  </si>
  <si>
    <t>1060,116</t>
  </si>
  <si>
    <t>-2,40*1,60*12*3 - 3,75*(1,20+2,60*5+4,45)</t>
  </si>
  <si>
    <t>2385,975*0,50</t>
  </si>
  <si>
    <t>28</t>
  </si>
  <si>
    <t>1673829403</t>
  </si>
  <si>
    <t>"dtto - pohled P3 - odk. M140</t>
  </si>
  <si>
    <t>3,75*(29,90-28,25)</t>
  </si>
  <si>
    <t>-0,90*1,97 -0,90*0,90</t>
  </si>
  <si>
    <t>"dle PD z 50% ploch - 3x</t>
  </si>
  <si>
    <t>90,694*0,50 *3</t>
  </si>
  <si>
    <t>29</t>
  </si>
  <si>
    <t>622135095</t>
  </si>
  <si>
    <t>Příplatek k vyrovnání vnějších stěn tmelem za každý dalších 1 mm tl</t>
  </si>
  <si>
    <t>1025623159</t>
  </si>
  <si>
    <t>1192,988*18</t>
  </si>
  <si>
    <t>30</t>
  </si>
  <si>
    <t>893716752</t>
  </si>
  <si>
    <t>136,041*18</t>
  </si>
  <si>
    <t>31</t>
  </si>
  <si>
    <t>622143002</t>
  </si>
  <si>
    <t>Montáž omítkových plastových nebo pozinkovaných dilatačních profilů</t>
  </si>
  <si>
    <t>887609933</t>
  </si>
  <si>
    <t>(26,15+0,10-8,00)*3</t>
  </si>
  <si>
    <t>32</t>
  </si>
  <si>
    <t>55343015D</t>
  </si>
  <si>
    <t>profil dilatační průběžný Pz+PVC pro vnitřní a vnější omítky (typ E)</t>
  </si>
  <si>
    <t>-839334730</t>
  </si>
  <si>
    <t>109,5*1,05 'Přepočtené koeficientem množství</t>
  </si>
  <si>
    <t>33</t>
  </si>
  <si>
    <t>622143003</t>
  </si>
  <si>
    <t>Montáž omítkových plastových nebo pozinkovaných rohových profilů s tkaninou</t>
  </si>
  <si>
    <t>474013265</t>
  </si>
  <si>
    <t>4,50+0,10</t>
  </si>
  <si>
    <t>26,15+0,10-8,00</t>
  </si>
  <si>
    <t>"u lodžií</t>
  </si>
  <si>
    <t>(2,65-0,06)*2*36</t>
  </si>
  <si>
    <t>"u otvorů</t>
  </si>
  <si>
    <t>2*2,17*36</t>
  </si>
  <si>
    <t>1,57*2*12*3 +1,57*2*6*3 +1,57*2*6*3+1,57*2*6*3</t>
  </si>
  <si>
    <t>(26,15+0,10-8,00)*2*3</t>
  </si>
  <si>
    <t>1,57*2*12*3+ 1,57*2*36 +1,17*2*6</t>
  </si>
  <si>
    <t>34</t>
  </si>
  <si>
    <t>63127416</t>
  </si>
  <si>
    <t>profil rohový PVC 23x23mm s výztužnou tkaninou š 100mm pro ETICS</t>
  </si>
  <si>
    <t>794380164</t>
  </si>
  <si>
    <t>1340,51*1,05 'Přepočtené koeficientem množství</t>
  </si>
  <si>
    <t>35</t>
  </si>
  <si>
    <t>-476321469</t>
  </si>
  <si>
    <t>"nad soklovou části od úrovně +26,07 po +30,00</t>
  </si>
  <si>
    <t>4*(30,00-26,07)  +4*(30,00-28,63)</t>
  </si>
  <si>
    <t>0,94+2*2,00 + 0,84+2*0,87  +3,44+0,22*2</t>
  </si>
  <si>
    <t>"3x" 32,60*3</t>
  </si>
  <si>
    <t>36</t>
  </si>
  <si>
    <t>-1096361706</t>
  </si>
  <si>
    <t>97,8*1,05 'Přepočtené koeficientem množství</t>
  </si>
  <si>
    <t>37</t>
  </si>
  <si>
    <t>-2085342840</t>
  </si>
  <si>
    <t>(0,84+1,20+2*2,17)*36</t>
  </si>
  <si>
    <t>(2,04+2*1,57)*36 +(2,94+2*1,57)*18 +(1,44+2*1,57)*18+(1,14+2*1,57)*18</t>
  </si>
  <si>
    <t>(0,84+2,10+2*2,17)*36</t>
  </si>
  <si>
    <t>(2,34+2*1,57)*36 +(3,44+1,57*2)*18+(0,84+1,17*2)*2*3</t>
  </si>
  <si>
    <t>38</t>
  </si>
  <si>
    <t>852248057</t>
  </si>
  <si>
    <t>1281,96*1,05 'Přepočtené koeficientem množství</t>
  </si>
  <si>
    <t>39</t>
  </si>
  <si>
    <t>-1077177699</t>
  </si>
  <si>
    <t>(0,94+2*2,00 + 0,84+2*0,87  +3,44+0,22*2) *3</t>
  </si>
  <si>
    <t>40</t>
  </si>
  <si>
    <t>-41420506</t>
  </si>
  <si>
    <t>34,2*1,05 'Přepočtené koeficientem množství</t>
  </si>
  <si>
    <t>41</t>
  </si>
  <si>
    <t>622211001</t>
  </si>
  <si>
    <t>Montáž kontaktního zateplení vnějších stěn lepením a mechanickým kotvením polystyrénových desek tl do 40 mm</t>
  </si>
  <si>
    <t>-1514780623</t>
  </si>
  <si>
    <t>"přípočet u lodžií XPS- bok 1x</t>
  </si>
  <si>
    <t>(1,125-0,14)*0,15*36</t>
  </si>
  <si>
    <t>42</t>
  </si>
  <si>
    <t>28376439</t>
  </si>
  <si>
    <t>deska z polystyrénu XPS, hrana rovná a strukturovaný povrch 250kPa tl 40mm</t>
  </si>
  <si>
    <t>907110009</t>
  </si>
  <si>
    <t>10,638*1,05 'Přepočtené koeficientem množství</t>
  </si>
  <si>
    <t>43</t>
  </si>
  <si>
    <t>622211031</t>
  </si>
  <si>
    <t>Montáž kontaktního zateplení vnějších stěn lepením a mechanickým kotvením polystyrénových desek tl do 160 mm</t>
  </si>
  <si>
    <t>-311994645</t>
  </si>
  <si>
    <t>"přípočet u lodžií XPS- vzadu a bok, vč. vytvoření stupně</t>
  </si>
  <si>
    <t>(2,55*0,15+0,90*0,075)*36</t>
  </si>
  <si>
    <t>(3,75*0,15+0,90*0,075)*36</t>
  </si>
  <si>
    <t>44</t>
  </si>
  <si>
    <t>28376445</t>
  </si>
  <si>
    <t>deska z polystyrénu XPS, hrana rovná a strukturovaný povrch 300kPa tl 140mm</t>
  </si>
  <si>
    <t>-695544151</t>
  </si>
  <si>
    <t>49,518*1,05 'Přepočtené koeficientem množství</t>
  </si>
  <si>
    <t>45</t>
  </si>
  <si>
    <t>622221001</t>
  </si>
  <si>
    <t>Montáž kontaktního zateplení vnějších stěn lepením a mechanickým kotvením desek z minerální vlny s podélnou orientací vláken tl do 40 mm</t>
  </si>
  <si>
    <t>1987371156</t>
  </si>
  <si>
    <t>"P1- jižní pohled -odk. M40 od úrovně +8,00</t>
  </si>
  <si>
    <t>"1.strana u lodžií</t>
  </si>
  <si>
    <t xml:space="preserve">(1,125-0,14)*(2,65-0,15)*36 </t>
  </si>
  <si>
    <t>46</t>
  </si>
  <si>
    <t>-1952675805</t>
  </si>
  <si>
    <t>177,3*1,05 'Přepočtené koeficientem množství</t>
  </si>
  <si>
    <t>47</t>
  </si>
  <si>
    <t>622221011</t>
  </si>
  <si>
    <t>Montáž kontaktního zateplení vnějších stěn lepením a mechanickým kotvením desek z minerální vlny s podélnou orientací vláken tl do 80 mm</t>
  </si>
  <si>
    <t>220596462</t>
  </si>
  <si>
    <t>((5,775+0,07*2+4,65)*2-3,75)*(30,00-26,07)  -3,95*(30,00-28,63)</t>
  </si>
  <si>
    <t xml:space="preserve">-0,94*2,00 - 0,84*0,87 </t>
  </si>
  <si>
    <t>(5,475*2+4,05-0,05*2+2,00*2)*(29,985-28,93)</t>
  </si>
  <si>
    <t>"3x" 80,221*3</t>
  </si>
  <si>
    <t>48</t>
  </si>
  <si>
    <t>63151519</t>
  </si>
  <si>
    <t>deska tepelně izolační minerální kontaktních fasád podélné vlákno λ=0,036 tl 50mm</t>
  </si>
  <si>
    <t>279073704</t>
  </si>
  <si>
    <t>240,663*1,05 'Přepočtené koeficientem množství</t>
  </si>
  <si>
    <t>49</t>
  </si>
  <si>
    <t>622221021</t>
  </si>
  <si>
    <t>Montáž kontaktního zateplení vnějších stěn lepením a mechanickým kotvením desek z minerální vlny s podélnou orientací vláken tl do 120 mm</t>
  </si>
  <si>
    <t>1993856524</t>
  </si>
  <si>
    <t>"u lodžií - čela</t>
  </si>
  <si>
    <t>2,55*0,17*36</t>
  </si>
  <si>
    <t>3,75*0,17*36</t>
  </si>
  <si>
    <t>50</t>
  </si>
  <si>
    <t>63151527</t>
  </si>
  <si>
    <t>deska tepelně izolační minerální kontaktních fasád podélné vlákno λ=0,036 tl 100mm</t>
  </si>
  <si>
    <t>-1711352332</t>
  </si>
  <si>
    <t>38,556*1,05 'Přepočtené koeficientem množství</t>
  </si>
  <si>
    <t>51</t>
  </si>
  <si>
    <t>622221031</t>
  </si>
  <si>
    <t>Montáž kontaktního zateplení vnějších stěn lepením a mechanickým kotvením desek z minerální vlny s podélnou orientací vláken tl do 160 mm</t>
  </si>
  <si>
    <t>-1984533655</t>
  </si>
  <si>
    <t>12,45*(4,50+0,10)</t>
  </si>
  <si>
    <t>(21,30+21,15*2+0,15+0,20*2+0,10)*(26,15+0,10-8,00)+199,8</t>
  </si>
  <si>
    <t>"odpočet u lodžií - čela</t>
  </si>
  <si>
    <t>-2,55*0,17*36</t>
  </si>
  <si>
    <t>"přípočet u lodžií - boky a šířka ostění</t>
  </si>
  <si>
    <t>(1,125-0,14)*2,65*36 +2,33*0,04*36+ (0,16+0,06)*2,65*36</t>
  </si>
  <si>
    <t>-(0,84*2,17+1,20*1,57)*36</t>
  </si>
  <si>
    <t>-2,04*1,57*12*3 -2,94*1,57*6*3 -1,44*1,57*6*3-1,14*1,57*6*3</t>
  </si>
  <si>
    <t>(21,30+1,425*2+21,15*2+1,425*2*2+0,15+0,20*2+0,10)*(26,15+0,10-8,00)</t>
  </si>
  <si>
    <t>199,81</t>
  </si>
  <si>
    <t>-3,75*0,17*36</t>
  </si>
  <si>
    <t>(1,125-0,14)*2,65*36 +3,53*0,04*36+ (0,16+0,06)*2,65*36</t>
  </si>
  <si>
    <t>-(0,84*2,17+2,10*1,57)*36</t>
  </si>
  <si>
    <t>-2,34*1,57*36 -3,44*1,57*18 -0,84*1,17*2*3</t>
  </si>
  <si>
    <t>52</t>
  </si>
  <si>
    <t>63151531</t>
  </si>
  <si>
    <t>deska tepelně izolační minerální kontaktních fasád podélné vlákno λ=0,036 tl 140mm</t>
  </si>
  <si>
    <t>452548825</t>
  </si>
  <si>
    <t>2397,68*1,05 'Přepočtené koeficientem množství</t>
  </si>
  <si>
    <t>53</t>
  </si>
  <si>
    <t>1714875338</t>
  </si>
  <si>
    <t>"Nástavby strojovny (střecha)</t>
  </si>
  <si>
    <t>"- pohled P3 - odk. M140</t>
  </si>
  <si>
    <t>3,75*(30,00-26,15)</t>
  </si>
  <si>
    <t>3,44*0,22</t>
  </si>
  <si>
    <t>"3x" 15,195*3</t>
  </si>
  <si>
    <t>54</t>
  </si>
  <si>
    <t>687068188</t>
  </si>
  <si>
    <t>45,585*1,05 'Přepočtené koeficientem množství</t>
  </si>
  <si>
    <t>55</t>
  </si>
  <si>
    <t>622222001</t>
  </si>
  <si>
    <t>Montáž kontaktního zateplení vnějšího ostění, nadpraží nebo parapetu hl. špalety do 200 mm lepením desek z minerální vlny tl do 40 mm</t>
  </si>
  <si>
    <t>-1821168804</t>
  </si>
  <si>
    <t>(0,90+1,20+2*2,17)*36</t>
  </si>
  <si>
    <t>(2,10+2*1,57)*36+(3,00+2*1,57)*18+(1,50+2*1,57)*18+(1,20+2*1,57)*18</t>
  </si>
  <si>
    <t>(0,90+2,10+2*2,17)*36</t>
  </si>
  <si>
    <t xml:space="preserve">(2,40+2*1,57)*36 </t>
  </si>
  <si>
    <t>56</t>
  </si>
  <si>
    <t>2061192753</t>
  </si>
  <si>
    <t>1156,32*0,17 *1,10</t>
  </si>
  <si>
    <t>57</t>
  </si>
  <si>
    <t>2063853775</t>
  </si>
  <si>
    <t>"Nástavby strojovny (střecha) - 3x</t>
  </si>
  <si>
    <t>((1,00+2*1,99) + 0,90+0,87*2)*3</t>
  </si>
  <si>
    <t>58</t>
  </si>
  <si>
    <t>-1483149058</t>
  </si>
  <si>
    <t>22,86*0,17 *1,10</t>
  </si>
  <si>
    <t>59</t>
  </si>
  <si>
    <t>622251011</t>
  </si>
  <si>
    <t>Příplatek k cenám kontaktního zateplení vnějších stěn za upevnění izolace tl do 40 mm přes 22,5m</t>
  </si>
  <si>
    <t>251163873</t>
  </si>
  <si>
    <t>(1,125-0,14)*0,15*12</t>
  </si>
  <si>
    <t>"1.strana u lodžií Minerál</t>
  </si>
  <si>
    <t xml:space="preserve">(1,125-0,14)*(2,65-0,15)*12 </t>
  </si>
  <si>
    <t xml:space="preserve">(1,125-0,14)*(2,65-1,05)*6 </t>
  </si>
  <si>
    <t>60</t>
  </si>
  <si>
    <t>-941246037</t>
  </si>
  <si>
    <t>"střešní nástavby</t>
  </si>
  <si>
    <t>240,663+45,585</t>
  </si>
  <si>
    <t>622251031</t>
  </si>
  <si>
    <t>Příplatek k cenám kontaktního zateplení vnějších stěn za upevnění izolace tl do 120 mm přes 22,5m</t>
  </si>
  <si>
    <t>-913558247</t>
  </si>
  <si>
    <t>2,55*0,17*12</t>
  </si>
  <si>
    <t>3,75*0,17*12</t>
  </si>
  <si>
    <t>62</t>
  </si>
  <si>
    <t>622251041</t>
  </si>
  <si>
    <t>Příplatek k cenám kontaktního zateplení vnějších stěn za upevnění izolace tl do 160mm přes 22,5m</t>
  </si>
  <si>
    <t>-2035943892</t>
  </si>
  <si>
    <t>4,85*(26,15-17,85-4,50)</t>
  </si>
  <si>
    <t>(21,30+21,15*2+0,15+0,20*2+0,10)*(26,15+0,10-17,85)</t>
  </si>
  <si>
    <t>-2,55*0,17*12</t>
  </si>
  <si>
    <t>(1,125-0,14)*2,65*12 +(0,16+0,06)*2,65*12</t>
  </si>
  <si>
    <t>(1,125-0,14)*(2,65-1,05)*6 +2,33*0,04*18+ (0,16+0,06)*(2,65-1,05)*6</t>
  </si>
  <si>
    <t>-(0,84*2,17+1,20*1,57)*12</t>
  </si>
  <si>
    <t>-(0,84*(2,17-0,90)+1,20*(1,57-0,30))*6</t>
  </si>
  <si>
    <t>-2,04*1,57*18 -2,94*1,57*9 -1,44*1,57*9-1,14*1,57*9</t>
  </si>
  <si>
    <t>(21,30+1,425*2+21,15*2+1,425*2*2+0,15+0,20*2+0,10)*(26,15+0,10-18,90)</t>
  </si>
  <si>
    <t>-3,75*0,17*12</t>
  </si>
  <si>
    <t>(1,125-0,14)*(2,65-2,10)*6 +3,53*0,04*18+ (0,16+0,06)*(2,65-2,10)*6</t>
  </si>
  <si>
    <t>-(0,84*2,17+2,10*1,57)*12</t>
  </si>
  <si>
    <t>-(0,82*(2,17-1,95)+2,10*(1,57-1,35))*6</t>
  </si>
  <si>
    <t>63</t>
  </si>
  <si>
    <t>622251101</t>
  </si>
  <si>
    <t>Příplatek k cenám kontaktního zateplení stěn za použití tepelněizolačních zátek z polystyrenu</t>
  </si>
  <si>
    <t>-1430474378</t>
  </si>
  <si>
    <t>10,638+49,518</t>
  </si>
  <si>
    <t>64</t>
  </si>
  <si>
    <t>622251105</t>
  </si>
  <si>
    <t>Příplatek k cenám kontaktního zateplení stěn za použití tepelněizolačních zátek z minerální vlny</t>
  </si>
  <si>
    <t>-1885041482</t>
  </si>
  <si>
    <t>177,30+38,556+2397,68</t>
  </si>
  <si>
    <t>65</t>
  </si>
  <si>
    <t>1137507432</t>
  </si>
  <si>
    <t>66</t>
  </si>
  <si>
    <t>622252001</t>
  </si>
  <si>
    <t>Montáž profilů kontaktního zateplení připevněných mechanicky</t>
  </si>
  <si>
    <t>1979990177</t>
  </si>
  <si>
    <t>(5,775+0,07*2+4,65+0,07*2)*2-3,75</t>
  </si>
  <si>
    <t>5,475*2+4,05-0,05*2+2,00*2</t>
  </si>
  <si>
    <t>"3x" 36,56*3</t>
  </si>
  <si>
    <t>67</t>
  </si>
  <si>
    <t>59051663</t>
  </si>
  <si>
    <t>profil zakládací Al tl 0,7mm pro ETICS pro izolant tl 50mm</t>
  </si>
  <si>
    <t>486764004</t>
  </si>
  <si>
    <t>109,68*1,05 'Přepočtené koeficientem množství</t>
  </si>
  <si>
    <t>68</t>
  </si>
  <si>
    <t>622252002</t>
  </si>
  <si>
    <t>Montáž profilů kontaktního zateplení lepených</t>
  </si>
  <si>
    <t>2059230166</t>
  </si>
  <si>
    <t>12,45+0,14*2</t>
  </si>
  <si>
    <t>"P1- jižní pohled -odk. M140 na úrovni +8,00</t>
  </si>
  <si>
    <t>21,30+21,15*2+0,15+0,20*2+0,10</t>
  </si>
  <si>
    <t>"detail okna - nadpraží</t>
  </si>
  <si>
    <t>(0,84+1,20)*36</t>
  </si>
  <si>
    <t>2,04*12*3 +2,94*6*3 +1,44*6*3+1,14*6*3</t>
  </si>
  <si>
    <t xml:space="preserve">"detail D11 - u lodžií </t>
  </si>
  <si>
    <t xml:space="preserve">2,33*36  </t>
  </si>
  <si>
    <t>21,30+1,425*2+21,15*2+1,425*2*2+0,15+0,20*2+0,10</t>
  </si>
  <si>
    <t>(0,84+2,10)*36</t>
  </si>
  <si>
    <t>2,34*36 +3,44*18 +0,84*2*3</t>
  </si>
  <si>
    <t xml:space="preserve">3,53*36  </t>
  </si>
  <si>
    <t>69</t>
  </si>
  <si>
    <t>59051511</t>
  </si>
  <si>
    <t>profil s okapnicí PVC s výztužnou tkaninou pro nadpraží ETICS (LT)</t>
  </si>
  <si>
    <t>1653815837</t>
  </si>
  <si>
    <t>864,02*1,05 'Přepočtené koeficientem množství</t>
  </si>
  <si>
    <t>70</t>
  </si>
  <si>
    <t>750592827</t>
  </si>
  <si>
    <t>(0,94+0,84)*3</t>
  </si>
  <si>
    <t>71</t>
  </si>
  <si>
    <t>993047675</t>
  </si>
  <si>
    <t>5,34*1,05 'Přepočtené koeficientem množství</t>
  </si>
  <si>
    <t>72</t>
  </si>
  <si>
    <t>622259R01</t>
  </si>
  <si>
    <t xml:space="preserve">Příplatek za zkosení hran zateplení ostění otvorů pod úhlem 45 st. - kompletní provrdení, vč. dodávky všech profilů </t>
  </si>
  <si>
    <t>-666862314</t>
  </si>
  <si>
    <t>73</t>
  </si>
  <si>
    <t>62251111R1</t>
  </si>
  <si>
    <t>Tenkovrstvá akrylátová mozaiková střednězrnná omítka, včetně penetrace vnějších stěn (soklová omítka připomínající žulu typu Ameristone)</t>
  </si>
  <si>
    <t>398598093</t>
  </si>
  <si>
    <t>"pohled P1 - vstup 1.PP obj. 14 až 18</t>
  </si>
  <si>
    <t>4,30*3,05-1,00*2,70-1,25*0,60-0,90*0,90 -0,80*0,70-1,20*0,50</t>
  </si>
  <si>
    <t>(1,00+2,70*2+1,25)*0,16 +(0,80+1,20+0,70)*2*0,16</t>
  </si>
  <si>
    <t>"3x" 9,783*3</t>
  </si>
  <si>
    <t>74</t>
  </si>
  <si>
    <t>62253202R1</t>
  </si>
  <si>
    <t>Tenkovrstvá vnější omítka s organickým pojivem hydrofilní zrnitá omítka tl. 2,0 mm se samočistícím efektem, včetně penetrace vnějších stěn</t>
  </si>
  <si>
    <t>-526577773</t>
  </si>
  <si>
    <t>(4,85+0,15)*(26,15-8,40-4,50)</t>
  </si>
  <si>
    <t>(12,45+0,15*2)*(4,50+0,10)</t>
  </si>
  <si>
    <t>1,125*(2,65-0,06)*2*36</t>
  </si>
  <si>
    <t>"odpočet plochy stupňů</t>
  </si>
  <si>
    <t>-0,90*0,114*36</t>
  </si>
  <si>
    <t>(0,84+1,20+2*2,17)*0,29*36</t>
  </si>
  <si>
    <t>((2,04+2*1,57)*36 +(2,94+2*1,57)*18 +(1,44+2*1,57)*18+(1,14+2*1,57)*18)*0,29</t>
  </si>
  <si>
    <t>(0,84+2,10+2*2,17)*0,29*36</t>
  </si>
  <si>
    <t>(2,34+2*1,57)*36 *0,29 +(3,44+2*1,57)*18*0,16+(0,84+2*1,17)*2*3*0,16</t>
  </si>
  <si>
    <t>"horní část 2.NP - odk. 140 OM</t>
  </si>
  <si>
    <t>(21,30+21,15*2+0,15+0,20*2+0,10)*1,60 -4,30*0,70</t>
  </si>
  <si>
    <t>75</t>
  </si>
  <si>
    <t>-80401299</t>
  </si>
  <si>
    <t>((5,775+0,07*2+4,65+0,07*2)*2-3,50)*(30,00-26,07)  -3,95*(30,00-28,63)</t>
  </si>
  <si>
    <t xml:space="preserve">"ostění nástaveb strojovny (střecha) </t>
  </si>
  <si>
    <t>(1,00+2*1,99)*0,27 + (0,90+0,87*2)*0,22</t>
  </si>
  <si>
    <t>3,50*(30,00-26,15)</t>
  </si>
  <si>
    <t>3,44*0,22 +(3,44+2*0,22)*0,16</t>
  </si>
  <si>
    <t>"3x" 99,082*3</t>
  </si>
  <si>
    <t>76</t>
  </si>
  <si>
    <t>624635251</t>
  </si>
  <si>
    <t>Silikonový penetrační nátěr spáry průřezu do 200mm2</t>
  </si>
  <si>
    <t>1074441465</t>
  </si>
  <si>
    <t>"lodžie u okap.plechu - detail D-16</t>
  </si>
  <si>
    <t>2,33*36</t>
  </si>
  <si>
    <t>3,53*36</t>
  </si>
  <si>
    <t>77</t>
  </si>
  <si>
    <t>624635351</t>
  </si>
  <si>
    <t>Tmelení silikonovým tmelem spáry průřezu do 200mm2</t>
  </si>
  <si>
    <t>-437144327</t>
  </si>
  <si>
    <t>78</t>
  </si>
  <si>
    <t>629991001</t>
  </si>
  <si>
    <t>Zakrytí podélných ploch fólií volně položenou</t>
  </si>
  <si>
    <t>-2136695458</t>
  </si>
  <si>
    <t>79</t>
  </si>
  <si>
    <t>629991011</t>
  </si>
  <si>
    <t>Zakrytí výplní otvorů a svislých ploch fólií přilepenou lepící páskou</t>
  </si>
  <si>
    <t>1203438266</t>
  </si>
  <si>
    <t>(0,84*2,17+1,20*1,57)*36</t>
  </si>
  <si>
    <t>2,04*1,57*12*3 +2,94*1,57*6*3 +1,44*1,57*6*3+1,14*1,57*6*3</t>
  </si>
  <si>
    <t>(0,84*2,17+2,10*1,57)*36</t>
  </si>
  <si>
    <t>2,34*1,57*36 +3,44*1,57*18 +0,84*1,17*2*3</t>
  </si>
  <si>
    <t>80</t>
  </si>
  <si>
    <t>-128691264</t>
  </si>
  <si>
    <t>"Nástavby strojovny -(střecha) - 3x</t>
  </si>
  <si>
    <t>(0,85*1,70 + 0,84*0,87)*3</t>
  </si>
  <si>
    <t>81</t>
  </si>
  <si>
    <t>629995101</t>
  </si>
  <si>
    <t>Očištění vnějších ploch tlakovou vodou</t>
  </si>
  <si>
    <t>969374505</t>
  </si>
  <si>
    <t>(2*2,65)*1,125*36 +2,55*1,20*36</t>
  </si>
  <si>
    <t>-2,40*1,60*12*3 - 3,75*(1,20+2,60*5+4,45)*3</t>
  </si>
  <si>
    <t>82</t>
  </si>
  <si>
    <t>2139476308</t>
  </si>
  <si>
    <t>"3x" 90,694*3</t>
  </si>
  <si>
    <t>83</t>
  </si>
  <si>
    <t>631311115</t>
  </si>
  <si>
    <t>Mazanina tl do 80 mm z betonu prostého bez zvýšených nároků na prostředí tř. C 20/25</t>
  </si>
  <si>
    <t>502355396</t>
  </si>
  <si>
    <t>"střechy skladba P180 - tl. 60mm</t>
  </si>
  <si>
    <t>((20,85-0,08*2)*(11,85-0,08*2))*0,06 *3</t>
  </si>
  <si>
    <t>-((4,65+0,055*2)*(5,775+0,055) -(4,35+0,08*2)*(0,975-0,08))*0,06 *3</t>
  </si>
  <si>
    <t>"střechy nástaveb-  skladba P80 - 3x (mimo okap D5 !)</t>
  </si>
  <si>
    <t>((5,475-0,30-0,055)*(4,05-0,055*2) -2,00*2,20)*0,05 *3</t>
  </si>
  <si>
    <t>84</t>
  </si>
  <si>
    <t>631319011</t>
  </si>
  <si>
    <t>Příplatek k mazanině tl do 80 mm za přehlazení povrchu</t>
  </si>
  <si>
    <t>1908913709</t>
  </si>
  <si>
    <t>85</t>
  </si>
  <si>
    <t>631319171</t>
  </si>
  <si>
    <t>Příplatek k mazanině tl do 80 mm za stržení povrchu spodní vrstvy před vložením výztuže</t>
  </si>
  <si>
    <t>727589166</t>
  </si>
  <si>
    <t>86</t>
  </si>
  <si>
    <t>631362021</t>
  </si>
  <si>
    <t>Výztuž mazanin svařovanými sítěmi Kari</t>
  </si>
  <si>
    <t>781208206</t>
  </si>
  <si>
    <t>"síť 6/100/100mm</t>
  </si>
  <si>
    <t xml:space="preserve">"střechy skladba P180 </t>
  </si>
  <si>
    <t>((20,85-0,08*2)*(11,85-0,08*2)) *3</t>
  </si>
  <si>
    <t>-((4,65+0,055*2)*(5,775+0,055) -(4,35+0,08*2)*(0,975-0,08)) *3</t>
  </si>
  <si>
    <t>((5,475-0,30-0,055)*(4,05-0,055*2) -2,00*2,20) *3</t>
  </si>
  <si>
    <t>701,773*1,15*4,335/1000</t>
  </si>
  <si>
    <t>87</t>
  </si>
  <si>
    <t>63245553R1</t>
  </si>
  <si>
    <t>Vyrovnávací potěr z termomalty tl. cca 17 mm</t>
  </si>
  <si>
    <t>1470315254</t>
  </si>
  <si>
    <t>"    pod vnitř.parapety - viz detail D-22</t>
  </si>
  <si>
    <t>"schodiště 3.NP výše</t>
  </si>
  <si>
    <t>3,50*0,15*6*3</t>
  </si>
  <si>
    <t>88</t>
  </si>
  <si>
    <t>632481213</t>
  </si>
  <si>
    <t>Separační vrstva z PE fólie</t>
  </si>
  <si>
    <t>992949628</t>
  </si>
  <si>
    <t>"střechy skladba P180</t>
  </si>
  <si>
    <t>(20,85*11,85-4,65*5,775 -4,35*0,9758) *3</t>
  </si>
  <si>
    <t>((5,475-0,30)*4,05-2,00*2,20) *3</t>
  </si>
  <si>
    <t>89</t>
  </si>
  <si>
    <t>644941111</t>
  </si>
  <si>
    <t>Osazování ventilačních mřížek velikosti do 150 x 200 mm</t>
  </si>
  <si>
    <t>kus</t>
  </si>
  <si>
    <t>819317869</t>
  </si>
  <si>
    <t>"odk. 15/T " 108</t>
  </si>
  <si>
    <t>90</t>
  </si>
  <si>
    <t>562456D1</t>
  </si>
  <si>
    <t>mřížka větrací kruhová plast se síťovinou 100mm +nadstavení tr.PVC d.100-450mm</t>
  </si>
  <si>
    <t>203533647</t>
  </si>
  <si>
    <t>Ostatní konstrukce a práce, bourání</t>
  </si>
  <si>
    <t>91</t>
  </si>
  <si>
    <t>941311111</t>
  </si>
  <si>
    <t>Montáž lešení řadového modulového lehkého zatížení do 200 kg/m2 š do 0,9 m v do 10 m</t>
  </si>
  <si>
    <t>-319602591</t>
  </si>
  <si>
    <t>((5,775+0,07*2+0,90*3+0,55*2)*2+4,65+0,07*2+0,90*2)*(30,00-25,45-1,80)</t>
  </si>
  <si>
    <t>"3x" 71,555*3</t>
  </si>
  <si>
    <t>92</t>
  </si>
  <si>
    <t>941311113</t>
  </si>
  <si>
    <t>Montáž lešení řadového modulového lehkého zatížení do 200 kg/m2 š do 0,9 m v do 40 m</t>
  </si>
  <si>
    <t>108088719</t>
  </si>
  <si>
    <t>"P4-východní pohled -od úrovně terénu</t>
  </si>
  <si>
    <t>(4,85+0,15+0,90)*(26,15+4,65-4,50)</t>
  </si>
  <si>
    <t>(12,45+0,15*2+0,90*2)*(4,50+0,10-1,80)</t>
  </si>
  <si>
    <t>"P1- jižní pohled -od úrovně terénu</t>
  </si>
  <si>
    <t>(21,30+21,15*2+0,15+0,20*2+0,10+0,90)*(26,15+0,10+4,65-1,80)</t>
  </si>
  <si>
    <t>"P3- severní pohled - od úrovně terénu</t>
  </si>
  <si>
    <t>(21,30+21,15*2+0,15+0,20*2+0,10)*(26,15+0,10+3,60-1,80)</t>
  </si>
  <si>
    <t>(1,425*2)*(26,15+0,10-8,40-1,80)*3</t>
  </si>
  <si>
    <t>-4,35*11,00</t>
  </si>
  <si>
    <t>"dopočet u nástaveb strojoven - 3x</t>
  </si>
  <si>
    <t>3,50*(30,00-26,25)*3</t>
  </si>
  <si>
    <t>93</t>
  </si>
  <si>
    <t>941311211</t>
  </si>
  <si>
    <t>Příplatek k lešení řadovému modulovému lehkému š 0,9 m v do 25 m za první a ZKD den použití</t>
  </si>
  <si>
    <t>-1355247572</t>
  </si>
  <si>
    <t>"předpoklad 40 dní</t>
  </si>
  <si>
    <t>214,665*40</t>
  </si>
  <si>
    <t>94</t>
  </si>
  <si>
    <t>941311213</t>
  </si>
  <si>
    <t>Příplatek k lešení řadovému modulovému lehkému š 0,9 m v do 40 m za první a ZKD den použití</t>
  </si>
  <si>
    <t>-564925493</t>
  </si>
  <si>
    <t>4022,741*40</t>
  </si>
  <si>
    <t>95</t>
  </si>
  <si>
    <t>941311811</t>
  </si>
  <si>
    <t>Demontáž lešení řadového modulového lehkého zatížení do 200 kg/m2 š do 0,9 m v do 10 m</t>
  </si>
  <si>
    <t>2010814446</t>
  </si>
  <si>
    <t>96</t>
  </si>
  <si>
    <t>944511111</t>
  </si>
  <si>
    <t>Montáž ochranné sítě z textilie z umělých vláken</t>
  </si>
  <si>
    <t>-2057379010</t>
  </si>
  <si>
    <t>97</t>
  </si>
  <si>
    <t>941311813</t>
  </si>
  <si>
    <t>Demontáž lešení řadového modulového lehkého zatížení do 200 kg/m2 š do 0,9 m v do 40 m</t>
  </si>
  <si>
    <t>-920415438</t>
  </si>
  <si>
    <t>98</t>
  </si>
  <si>
    <t>182346769</t>
  </si>
  <si>
    <t>99</t>
  </si>
  <si>
    <t>944511211</t>
  </si>
  <si>
    <t>Příplatek k ochranné síti za první a ZKD den použití</t>
  </si>
  <si>
    <t>1011195613</t>
  </si>
  <si>
    <t>100</t>
  </si>
  <si>
    <t>1525571411</t>
  </si>
  <si>
    <t>101</t>
  </si>
  <si>
    <t>944511811</t>
  </si>
  <si>
    <t>Demontáž ochranné sítě z textilie z umělých vláken</t>
  </si>
  <si>
    <t>-1232355685</t>
  </si>
  <si>
    <t>102</t>
  </si>
  <si>
    <t>2102458122</t>
  </si>
  <si>
    <t>103</t>
  </si>
  <si>
    <t>949101111</t>
  </si>
  <si>
    <t>Lešení pomocné pro objekty pozemních staveb s lešeňovou podlahou v do 1,9 m zatížení do 150 kg/m2</t>
  </si>
  <si>
    <t>1076169031</t>
  </si>
  <si>
    <t>"na lodžiích</t>
  </si>
  <si>
    <t>104</t>
  </si>
  <si>
    <t>-2049388551</t>
  </si>
  <si>
    <t>"Nástavby strojovny -odk. M50 (střecha) - 3x</t>
  </si>
  <si>
    <t>(3,00*1,20*2) *3</t>
  </si>
  <si>
    <t>105</t>
  </si>
  <si>
    <t>949101112</t>
  </si>
  <si>
    <t>Lešení pomocné pro objekty pozemních staveb s lešeňovou podlahou v do 3,5 m zatížení do 150 kg/m2</t>
  </si>
  <si>
    <t>-543395035</t>
  </si>
  <si>
    <t>"pohled P1 - obj. 14 až 18 - ( pro nátěr podhledu nad 1.PP)</t>
  </si>
  <si>
    <t>(21,30+21,15*2+0,20*2+0,10)*1,975</t>
  </si>
  <si>
    <t>106</t>
  </si>
  <si>
    <t>952901106</t>
  </si>
  <si>
    <t>Čištění budov omytí dvojitých nebo zdvojených oken nebo balkonových dveří plochy do 1,5m2</t>
  </si>
  <si>
    <t>-1213560224</t>
  </si>
  <si>
    <t>0,84*1,17*2*3</t>
  </si>
  <si>
    <t>107</t>
  </si>
  <si>
    <t>-1142442137</t>
  </si>
  <si>
    <t>0,90*0,90 *3</t>
  </si>
  <si>
    <t>108</t>
  </si>
  <si>
    <t>952901107</t>
  </si>
  <si>
    <t>Čištění budov omytí dvojitých nebo zdvojených oken nebo balkonových dveří plochy do 2,5m2</t>
  </si>
  <si>
    <t>-648622896</t>
  </si>
  <si>
    <t>1,44*1,57*6*3+1,14*1,57*6*3</t>
  </si>
  <si>
    <t>109</t>
  </si>
  <si>
    <t>952901108</t>
  </si>
  <si>
    <t>Čištění budov omytí dvojitých nebo zdvojených oken nebo balkonových dveří plochy přes 2,5m2</t>
  </si>
  <si>
    <t>-605439082</t>
  </si>
  <si>
    <t>2,04*1,57*12*3 +2,94*1,57*6*3</t>
  </si>
  <si>
    <t xml:space="preserve">2,34*1,57*36 +3,44*1,57*18 </t>
  </si>
  <si>
    <t>110</t>
  </si>
  <si>
    <t>952901121</t>
  </si>
  <si>
    <t>Čištění budov omytí dveří nebo vrat plochy do 1,5m2</t>
  </si>
  <si>
    <t>404556941</t>
  </si>
  <si>
    <t>0,85*1,70*3</t>
  </si>
  <si>
    <t>111</t>
  </si>
  <si>
    <t>953321113</t>
  </si>
  <si>
    <t>Vložky do svislých dilatačních spár z minerální plsti tl 50 mm</t>
  </si>
  <si>
    <t>1043432042</t>
  </si>
  <si>
    <t>"4x vrstva v jedné dilataci</t>
  </si>
  <si>
    <t>0,25*(26,15-8,00)*4 *2</t>
  </si>
  <si>
    <t>"2x vrstva</t>
  </si>
  <si>
    <t>0,25*(26,15-8,00)*2</t>
  </si>
  <si>
    <t>45,375</t>
  </si>
  <si>
    <t>112</t>
  </si>
  <si>
    <t>1064464787</t>
  </si>
  <si>
    <t>"detail D2 - Atika u dilatace</t>
  </si>
  <si>
    <t>12,45*0,25*3</t>
  </si>
  <si>
    <t>113</t>
  </si>
  <si>
    <t>953961112</t>
  </si>
  <si>
    <t>Kotvy chemickým tmelem M 10 hl 90 mm do betonu, ŽB nebo kamene s vyvrtáním otvoru</t>
  </si>
  <si>
    <t>12043308</t>
  </si>
  <si>
    <t>"úprava sběrných komor VZT - viz detail D-12+ D-13  (kotvení překližky!)</t>
  </si>
  <si>
    <t>(6)*3*3</t>
  </si>
  <si>
    <t>114</t>
  </si>
  <si>
    <t>31197003</t>
  </si>
  <si>
    <t>tyč závitová Pz 4,6 M10</t>
  </si>
  <si>
    <t>-534455062</t>
  </si>
  <si>
    <t>115</t>
  </si>
  <si>
    <t>31120005</t>
  </si>
  <si>
    <t>podložka DIN 125-A ZB D 10mm</t>
  </si>
  <si>
    <t>100 kus</t>
  </si>
  <si>
    <t>121835186</t>
  </si>
  <si>
    <t>116</t>
  </si>
  <si>
    <t>31111005</t>
  </si>
  <si>
    <t>matice přesná šestihranná Pz DIN 934-8 M10</t>
  </si>
  <si>
    <t>667160643</t>
  </si>
  <si>
    <t>117</t>
  </si>
  <si>
    <t>953961113</t>
  </si>
  <si>
    <t>Kotvy chemickým tmelem M 12 hl 110 mm do betonu, ŽB nebo kamene s vyvrtáním otvoru</t>
  </si>
  <si>
    <t>-1315832736</t>
  </si>
  <si>
    <t>"překlady 15/Z" 4*2*3</t>
  </si>
  <si>
    <t>118</t>
  </si>
  <si>
    <t>31197004</t>
  </si>
  <si>
    <t>tyč závitová Pz 4,6 M12</t>
  </si>
  <si>
    <t>-2044922753</t>
  </si>
  <si>
    <t>119</t>
  </si>
  <si>
    <t>31120006</t>
  </si>
  <si>
    <t>podložka DIN 125-A ZB D 12mm</t>
  </si>
  <si>
    <t>5535006</t>
  </si>
  <si>
    <t>120</t>
  </si>
  <si>
    <t>31111006</t>
  </si>
  <si>
    <t>matice přesná šestihranná Pz DIN 934-8 M12</t>
  </si>
  <si>
    <t>-127863599</t>
  </si>
  <si>
    <t>121</t>
  </si>
  <si>
    <t>953991211</t>
  </si>
  <si>
    <t>Dodání a osazení hmoždinek profilu 6 až 8 mm do zdiva z betonu</t>
  </si>
  <si>
    <t>203150639</t>
  </si>
  <si>
    <t>11,85*5 *6,6667</t>
  </si>
  <si>
    <t>"detail D1 - Atika</t>
  </si>
  <si>
    <t>(12,45+(21,30*2-3,75+1,275*2-0,30*2)* 3) *6,6667</t>
  </si>
  <si>
    <t>"detail D4 - Atika nádstavby strojovny</t>
  </si>
  <si>
    <t>(5,775*2+4,05-2,05)* 3 *6,6667</t>
  </si>
  <si>
    <t>(2,17+2,68)* 3 *13,3334</t>
  </si>
  <si>
    <t>"okap na strojovně - viz detail D-5 (3x)</t>
  </si>
  <si>
    <t>4,05*6,6667 *3</t>
  </si>
  <si>
    <t>122</t>
  </si>
  <si>
    <t>961055111</t>
  </si>
  <si>
    <t>Bourání základů ze ŽB</t>
  </si>
  <si>
    <t>1338262477</t>
  </si>
  <si>
    <t>"základky na střechách pod technolie cca - 3x</t>
  </si>
  <si>
    <t>0,90*3</t>
  </si>
  <si>
    <t>123</t>
  </si>
  <si>
    <t>965081421</t>
  </si>
  <si>
    <t>Bourání podlah z dlaždic betonových kladených na sucho na terče o výšce do 100 mm plochy do 1 m2</t>
  </si>
  <si>
    <t>1130018568</t>
  </si>
  <si>
    <t xml:space="preserve">"obj 14 - skladba SCH1 "  </t>
  </si>
  <si>
    <t>(21+7*2+11*2+10+11+8+9) *0,25</t>
  </si>
  <si>
    <t>"dtto - obj. 16+18 (SCH2)</t>
  </si>
  <si>
    <t>(95*2) *0,25</t>
  </si>
  <si>
    <t>"strojovny - SCH3</t>
  </si>
  <si>
    <t>(6*3) *0,25</t>
  </si>
  <si>
    <t>124</t>
  </si>
  <si>
    <t>967031142</t>
  </si>
  <si>
    <t>Přisekání rovných ostění v cihelném zdivu na MC</t>
  </si>
  <si>
    <t>-1938563258</t>
  </si>
  <si>
    <t>"3.NP - odk. Oc  - po hrubém vybourání</t>
  </si>
  <si>
    <t>(0,85*2+2,60)*2*3 *0,10</t>
  </si>
  <si>
    <t>(0,85*2+1,20)*2*3 *0,10</t>
  </si>
  <si>
    <t xml:space="preserve">"4. - 8.NP" </t>
  </si>
  <si>
    <t>(0,85*2+2,60)*6*5 *0,10</t>
  </si>
  <si>
    <t>"strojovna výtahu - odk. O po hrubém vybourání</t>
  </si>
  <si>
    <t>0,90*4*0,15*3</t>
  </si>
  <si>
    <t>"střechy - odk. D</t>
  </si>
  <si>
    <t>(1,00+2*2,02)*0,15*3</t>
  </si>
  <si>
    <t>125</t>
  </si>
  <si>
    <t>968062374</t>
  </si>
  <si>
    <t>Vybourání dřevěných rámů oken zdvojených včetně křídel pl do 1 m2</t>
  </si>
  <si>
    <t>230656505</t>
  </si>
  <si>
    <t>"strojovna výtahu - odk. O</t>
  </si>
  <si>
    <t>0,90*0,90*3</t>
  </si>
  <si>
    <t>126</t>
  </si>
  <si>
    <t>968072356</t>
  </si>
  <si>
    <t>Vybourání kovových rámů oken zdvojených včetně křídel pl do 4 m2</t>
  </si>
  <si>
    <t>1414757788</t>
  </si>
  <si>
    <t>"3.NP - odk. Oc (na schod. mezipodestách)</t>
  </si>
  <si>
    <t>0,85*2,60*2*3 + 0,85*1,20*2*3</t>
  </si>
  <si>
    <t xml:space="preserve">"4. - 8.NP dtto" </t>
  </si>
  <si>
    <t>0,85*2,60*6*5</t>
  </si>
  <si>
    <t>127</t>
  </si>
  <si>
    <t>968072455</t>
  </si>
  <si>
    <t>Vybourání kovových dveřních zárubní pl do 2 m2</t>
  </si>
  <si>
    <t>182153038</t>
  </si>
  <si>
    <t>0,90*1,97*3</t>
  </si>
  <si>
    <t>128</t>
  </si>
  <si>
    <t>969041112</t>
  </si>
  <si>
    <t>Vybourání vnitřního plastového potrubí do DN 100</t>
  </si>
  <si>
    <t>1143848717</t>
  </si>
  <si>
    <t>"odvětrání potrubím - viz detail D-11</t>
  </si>
  <si>
    <t>(1,00*3)*3</t>
  </si>
  <si>
    <t>129</t>
  </si>
  <si>
    <t>969041113</t>
  </si>
  <si>
    <t>Vybourání vnitřního plastového potrubí do DN 200</t>
  </si>
  <si>
    <t>-877946947</t>
  </si>
  <si>
    <t>"potrubí vtoku - viz detail D-09</t>
  </si>
  <si>
    <t>1,50*3</t>
  </si>
  <si>
    <t>130</t>
  </si>
  <si>
    <t>971042351</t>
  </si>
  <si>
    <t>Vybourání otvorů v betonových příčkách a zdech pl do 0,09 m2 tl do 450 mm</t>
  </si>
  <si>
    <t>-1436238111</t>
  </si>
  <si>
    <t>"kolem odvětrání potrubím - viz detail D-11</t>
  </si>
  <si>
    <t>3*3</t>
  </si>
  <si>
    <t>131</t>
  </si>
  <si>
    <t>971052511</t>
  </si>
  <si>
    <t>Vybourání nebo prorážení otvorů v ŽB příčkách a zdech pl do 1 m2 tl do 50 mm</t>
  </si>
  <si>
    <t>-1892122966</t>
  </si>
  <si>
    <t>"ventilační komory na střeše"</t>
  </si>
  <si>
    <t>((0,87+0,77)*2*0,17) *3*3</t>
  </si>
  <si>
    <t>132</t>
  </si>
  <si>
    <t>977151114</t>
  </si>
  <si>
    <t>Jádrové vrty diamantovými korunkami do D 60 mm do stavebních materiálů</t>
  </si>
  <si>
    <t>2001836503</t>
  </si>
  <si>
    <t>"u prostupu pro kabely - viz detail D-7</t>
  </si>
  <si>
    <t>0,32 *3</t>
  </si>
  <si>
    <t>133</t>
  </si>
  <si>
    <t>978012191</t>
  </si>
  <si>
    <t>Otlučení (osekání) vnitřní vápenné nebo vápenocementové omítky stropů rákosových v rozsahu do 100 %</t>
  </si>
  <si>
    <t>1158190472</t>
  </si>
  <si>
    <t>0,60*1,20*3</t>
  </si>
  <si>
    <t>134</t>
  </si>
  <si>
    <t>978036191</t>
  </si>
  <si>
    <t>Otlučení (osekání) cementových omítek vnějších ploch v rozsahu do 100 %</t>
  </si>
  <si>
    <t>-1077475655</t>
  </si>
  <si>
    <t>"ostění otvorů</t>
  </si>
  <si>
    <t>(2,40+2*1,60)*36</t>
  </si>
  <si>
    <t>135</t>
  </si>
  <si>
    <t>978071611</t>
  </si>
  <si>
    <t>Otlučení omítky a odstranění izolace z desek hmotnosti do 120 kg/m3 tl přes 50 mm pl do 1 m2</t>
  </si>
  <si>
    <t>-418083235</t>
  </si>
  <si>
    <t>"u odvětrání potrubím - viz detail D-13</t>
  </si>
  <si>
    <t>(0,37*0,40)*3*3</t>
  </si>
  <si>
    <t>"u střešního vtoku - viz detail D-09</t>
  </si>
  <si>
    <t>0,70*0,70*3</t>
  </si>
  <si>
    <t>136</t>
  </si>
  <si>
    <t>985112122</t>
  </si>
  <si>
    <t>Odsekání degradovaného betonu líce kleneb a podhledů tl do 30 mm</t>
  </si>
  <si>
    <t>1306334039</t>
  </si>
  <si>
    <t>"podhledy a čela u lodžií - skladba SS z 5%</t>
  </si>
  <si>
    <t>2,55*1,20*0,05  *36</t>
  </si>
  <si>
    <t>2,55*0,17*0,05*36</t>
  </si>
  <si>
    <t>3,75*1,20*0,05  *36</t>
  </si>
  <si>
    <t>3,75*0,17*0,05*36</t>
  </si>
  <si>
    <t>137</t>
  </si>
  <si>
    <t>985112131</t>
  </si>
  <si>
    <t>Odsekání degradovaného betonu rubu kleneb a podlah tl do 10 mm</t>
  </si>
  <si>
    <t>-995224806</t>
  </si>
  <si>
    <t>"na lodžiích - skladba HS cca z 1/3 plochy</t>
  </si>
  <si>
    <t>2,55*1,20*36 /3</t>
  </si>
  <si>
    <t>3,75*1,20*36 /3</t>
  </si>
  <si>
    <t>138</t>
  </si>
  <si>
    <t>985112193</t>
  </si>
  <si>
    <t>Příplatek k odsekání degradovaného betonu za plochu do 10 m2 jednotlivě</t>
  </si>
  <si>
    <t>-736454302</t>
  </si>
  <si>
    <t>15,536+90,72</t>
  </si>
  <si>
    <t>139</t>
  </si>
  <si>
    <t>985131111</t>
  </si>
  <si>
    <t>Očištění ploch stěn, rubu kleneb a podlah tlakovou vodou</t>
  </si>
  <si>
    <t>501022554</t>
  </si>
  <si>
    <t>"na lodžiích - skladba HS</t>
  </si>
  <si>
    <t>140</t>
  </si>
  <si>
    <t>985132311</t>
  </si>
  <si>
    <t>Ruční dočištění ploch líce kleneb a podhledů ocelových kartáči</t>
  </si>
  <si>
    <t>-97390538</t>
  </si>
  <si>
    <t>2,55*(1,20+0,17)*0,05  *36</t>
  </si>
  <si>
    <t>3,75*(1,20+0,17)*0,05  *36</t>
  </si>
  <si>
    <t>141</t>
  </si>
  <si>
    <t>985139112</t>
  </si>
  <si>
    <t>Příplatek k očištění ploch za plochu do 10 m2 jednotlivě</t>
  </si>
  <si>
    <t>2052664786</t>
  </si>
  <si>
    <t>272,16+15,536</t>
  </si>
  <si>
    <t>142</t>
  </si>
  <si>
    <t>985311212</t>
  </si>
  <si>
    <t>Reprofilace líce kleneb a podhledů cementovými sanačními maltami tl 20 mm</t>
  </si>
  <si>
    <t>-535619784</t>
  </si>
  <si>
    <t>"podhledy u lodžií - skladba SS z 5%</t>
  </si>
  <si>
    <t>143</t>
  </si>
  <si>
    <t>985311311</t>
  </si>
  <si>
    <t>Reprofilace rubu kleneb a podlah cementovými sanačními maltami tl 10 mm</t>
  </si>
  <si>
    <t>-1535563659</t>
  </si>
  <si>
    <t>144</t>
  </si>
  <si>
    <t>985311912</t>
  </si>
  <si>
    <t>Příplatek při reprofilaci sanačními maltami za plochu do 10 m2 jednotlivě</t>
  </si>
  <si>
    <t>-281286089</t>
  </si>
  <si>
    <t>145</t>
  </si>
  <si>
    <t>985312134</t>
  </si>
  <si>
    <t>Stěrka k vyrovnání betonových ploch rubu kleneb a podlah tl 5 mm</t>
  </si>
  <si>
    <t>2123775939</t>
  </si>
  <si>
    <t xml:space="preserve">"na lodžiích - skladba HS </t>
  </si>
  <si>
    <t>146</t>
  </si>
  <si>
    <t>985312192</t>
  </si>
  <si>
    <t>Příplatek ke stěrce pro vyrovnání betonových ploch za plochu do 10 m2 jednotlivě</t>
  </si>
  <si>
    <t>-695925219</t>
  </si>
  <si>
    <t>147</t>
  </si>
  <si>
    <t>985321111</t>
  </si>
  <si>
    <t>Ochranný nátěr výztuže na cementové bázi stěn, líce kleneb a podhledů 1 vrstva tl 1 mm</t>
  </si>
  <si>
    <t>1211650860</t>
  </si>
  <si>
    <t>148</t>
  </si>
  <si>
    <t>985321912</t>
  </si>
  <si>
    <t>Příplatek k cenám ochranného nátěru výztuže za plochu do 10 m2 jednotlivě</t>
  </si>
  <si>
    <t>-960787153</t>
  </si>
  <si>
    <t>149</t>
  </si>
  <si>
    <t>985323111</t>
  </si>
  <si>
    <t>Spojovací můstek reprofilovaného betonu na cementové bázi tl 1 mm</t>
  </si>
  <si>
    <t>1724159670</t>
  </si>
  <si>
    <t>150</t>
  </si>
  <si>
    <t>985323912</t>
  </si>
  <si>
    <t>Příplatek k cenám spojovacího můstku za plochu do 10 m2 jednotlivě</t>
  </si>
  <si>
    <t>89678993</t>
  </si>
  <si>
    <t>151</t>
  </si>
  <si>
    <t>985441313</t>
  </si>
  <si>
    <t>Přídavná šroubovitá nerezová výztuž 1 táhlo D 8 mm v drážce v ŽB kci</t>
  </si>
  <si>
    <t>-427680627</t>
  </si>
  <si>
    <t>"statika - v.č. STAT-02</t>
  </si>
  <si>
    <t xml:space="preserve">"pohled P4 - odk. J až M3" </t>
  </si>
  <si>
    <t>0,12*(2+4*2+3*2+1+13*4+1*2+2)</t>
  </si>
  <si>
    <t>152</t>
  </si>
  <si>
    <t>985442213</t>
  </si>
  <si>
    <t>Přídavná šroubovitá nerezová výztuž 1 kotva D 8 mm v jádrovém vrtu</t>
  </si>
  <si>
    <t>583191425</t>
  </si>
  <si>
    <t>0,35*(2+4*2+3*2+1+13*4+1*2+2)</t>
  </si>
  <si>
    <t>997</t>
  </si>
  <si>
    <t>Přesun sutě</t>
  </si>
  <si>
    <t>153</t>
  </si>
  <si>
    <t>997013160</t>
  </si>
  <si>
    <t>Vnitrostaveništní doprava suti a vybouraných hmot pro budovy v do 36 m s omezením mechanizace</t>
  </si>
  <si>
    <t>-1070671454</t>
  </si>
  <si>
    <t>154</t>
  </si>
  <si>
    <t>997013501</t>
  </si>
  <si>
    <t>Odvoz suti a vybouraných hmot na skládku nebo meziskládku do 1 km se složením</t>
  </si>
  <si>
    <t>-1237273235</t>
  </si>
  <si>
    <t>155</t>
  </si>
  <si>
    <t>997013509</t>
  </si>
  <si>
    <t>Příplatek k odvozu suti a vybouraných hmot na skládku ZKD 1 km přes 1 km</t>
  </si>
  <si>
    <t>1941027177</t>
  </si>
  <si>
    <t>58,737*9 'Přepočtené koeficientem množství</t>
  </si>
  <si>
    <t>998</t>
  </si>
  <si>
    <t>Přesun hmot</t>
  </si>
  <si>
    <t>156</t>
  </si>
  <si>
    <t>998017004</t>
  </si>
  <si>
    <t>Přesun hmot s omezením mechanizace pro budovy v do 36 m</t>
  </si>
  <si>
    <t>1436378781</t>
  </si>
  <si>
    <t>PSV</t>
  </si>
  <si>
    <t>Práce a dodávky PSV</t>
  </si>
  <si>
    <t>711</t>
  </si>
  <si>
    <t>Izolace proti vodě, vlhkosti a plynům</t>
  </si>
  <si>
    <t>157</t>
  </si>
  <si>
    <t>711193121</t>
  </si>
  <si>
    <t>Izolace proti vlhkosti na vodorovné ploše těsnicí hmotou minerální na bázi cementu a disperze dvousložková</t>
  </si>
  <si>
    <t>1104743456</t>
  </si>
  <si>
    <t>(2,33*1,125+0,84*0,305)*36</t>
  </si>
  <si>
    <t>(3,53*1,125+0,84*0,305)*36</t>
  </si>
  <si>
    <t>158</t>
  </si>
  <si>
    <t>711193131</t>
  </si>
  <si>
    <t>Izolace proti vlhkosti na svislé ploše těsnicí kaší minerální minerální na bázi cementu a disperze dvousložková</t>
  </si>
  <si>
    <t>855342453</t>
  </si>
  <si>
    <t>((2,33+2*1,125)*0,20 -0,84*(0,20-0,123))*36</t>
  </si>
  <si>
    <t>((3,53+2*1,125)*0,20 -0,84*(0,20-0,123))*36</t>
  </si>
  <si>
    <t>159</t>
  </si>
  <si>
    <t>711199101</t>
  </si>
  <si>
    <t>Provedení těsnícího pásu do spoje dilatační nebo styčné spáry podlaha - stěna</t>
  </si>
  <si>
    <t>1938593422</t>
  </si>
  <si>
    <t>((2,33+1,125)*2+0,84)*36</t>
  </si>
  <si>
    <t>((3,53+1,125)*2+0,84)*36</t>
  </si>
  <si>
    <t>160</t>
  </si>
  <si>
    <t>59054221</t>
  </si>
  <si>
    <t>páska pružná těsnící hydroizolační š 250mm</t>
  </si>
  <si>
    <t>1529074708</t>
  </si>
  <si>
    <t>644,4*1,1 'Přepočtené koeficientem množství</t>
  </si>
  <si>
    <t>161</t>
  </si>
  <si>
    <t>711199102</t>
  </si>
  <si>
    <t>Provedení těsnícího koutu pro vnější nebo vnitřní roh spáry podlaha - stěna</t>
  </si>
  <si>
    <t>-2077121136</t>
  </si>
  <si>
    <t>4*36</t>
  </si>
  <si>
    <t>162</t>
  </si>
  <si>
    <t>59054004</t>
  </si>
  <si>
    <t>páska pružná těsnící hydroizolační-roh</t>
  </si>
  <si>
    <t>1230300805</t>
  </si>
  <si>
    <t>163</t>
  </si>
  <si>
    <t>998711103</t>
  </si>
  <si>
    <t>Přesun hmot tonážní pro izolace proti vodě, vlhkosti a plynům v objektech výšky do 36 m</t>
  </si>
  <si>
    <t>1306449968</t>
  </si>
  <si>
    <t>712</t>
  </si>
  <si>
    <t>Živičné krytiny</t>
  </si>
  <si>
    <t>164</t>
  </si>
  <si>
    <t>712300921</t>
  </si>
  <si>
    <t>Příplatek k opravě povlakové krytiny do 10° za správkový kus NAIP přitavením</t>
  </si>
  <si>
    <t>774146944</t>
  </si>
  <si>
    <t>"ventilační komora - detail D-12 (2x)</t>
  </si>
  <si>
    <t>(3*2)*3</t>
  </si>
  <si>
    <t>1*3</t>
  </si>
  <si>
    <t>165</t>
  </si>
  <si>
    <t>712331111</t>
  </si>
  <si>
    <t>Provedení povlakové krytiny střech do 10° podkladní vrstvy pásy na sucho samolepící</t>
  </si>
  <si>
    <t>197027076</t>
  </si>
  <si>
    <t>"ventilační komora - detail D-12</t>
  </si>
  <si>
    <t>1,30*1,30*3*3</t>
  </si>
  <si>
    <t>166</t>
  </si>
  <si>
    <t>62866281</t>
  </si>
  <si>
    <t>pás asfaltový samolepicí modifikovaný SBS tl 3mm s vložkou ze skleněné tkaniny se spalitelnou fólií nebo jemnozrnným minerálním posypem nebo textilií na horním povrchu</t>
  </si>
  <si>
    <t>1694335215</t>
  </si>
  <si>
    <t>15,21*1,15 'Přepočtené koeficientem množství</t>
  </si>
  <si>
    <t>167</t>
  </si>
  <si>
    <t>712341559</t>
  </si>
  <si>
    <t>Provedení povlakové krytiny střech do 10° pásy NAIP přitavením v plné ploše</t>
  </si>
  <si>
    <t>2095130807</t>
  </si>
  <si>
    <t>1,00*1,00*3*3</t>
  </si>
  <si>
    <t>1,00*1,00*3</t>
  </si>
  <si>
    <t>168</t>
  </si>
  <si>
    <t>62856011</t>
  </si>
  <si>
    <t>pás asfaltový natavitelný modifikovaný SBS tl 4,0mm s vložkou z hliníkové fólie, hliníkové fólie s textilií a spalitelnou PE fólií nebo jemnozrnný minerálním posypem na horním povrchu</t>
  </si>
  <si>
    <t>-58042543</t>
  </si>
  <si>
    <t>27,21*1,15 'Přepočtené koeficientem množství</t>
  </si>
  <si>
    <t>169</t>
  </si>
  <si>
    <t>712379001A</t>
  </si>
  <si>
    <t>Povlakové krytiny z mPVC fólie  tl.. 1,6 mm ( včet.všech dodávek - fólie, výztužných profilů, plechů a kotev )</t>
  </si>
  <si>
    <t>-868415187</t>
  </si>
  <si>
    <t>"střechy skladba P180 a nástaveb P80</t>
  </si>
  <si>
    <t>"obj.14</t>
  </si>
  <si>
    <t>(8,10+4,65+8,10+0,30*2+0,16+0,025)*(12,45+0,16*2)-3,50*1,365</t>
  </si>
  <si>
    <t>"vytažení na zdi</t>
  </si>
  <si>
    <t>((8,10*2+4,65-0,08*2+11,85-0,08*2+0,885)*2-4,51) *0,398</t>
  </si>
  <si>
    <t>(1,195+0,725)*2*0,08*3</t>
  </si>
  <si>
    <t>(0,14*2+5,775*2-1,00+4,65+0,07*2)*0,24  +1,00*0,116</t>
  </si>
  <si>
    <t>(5,42*2+3,94+2,00*2)*0,25</t>
  </si>
  <si>
    <t>"obj. 16+18</t>
  </si>
  <si>
    <t>((8,10+4,65+8,10+0,30*2+0,025*2)*(12,45+0,16*2)-3,50*1,365) *2</t>
  </si>
  <si>
    <t>(24,684+0,922+3,865+4,695)*2</t>
  </si>
  <si>
    <t>170</t>
  </si>
  <si>
    <t>712391171</t>
  </si>
  <si>
    <t>Provedení povlakové krytiny střech do 10° podkladní textilní vrstvy</t>
  </si>
  <si>
    <t>-940749088</t>
  </si>
  <si>
    <t>171</t>
  </si>
  <si>
    <t>69311035</t>
  </si>
  <si>
    <t>geotextilie tkaná separační, filtrační, výztužná PP pevnost v tahu 30kN/m</t>
  </si>
  <si>
    <t>-1528704698</t>
  </si>
  <si>
    <t>913,554*1,15 'Přepočtené koeficientem množství</t>
  </si>
  <si>
    <t>172</t>
  </si>
  <si>
    <t>712941963</t>
  </si>
  <si>
    <t>Provedení údržby průniků povlakové krytiny vpustí, ventilací a komínů pásy přitavením NAIP</t>
  </si>
  <si>
    <t>1829629898</t>
  </si>
  <si>
    <t>1 *3</t>
  </si>
  <si>
    <t>173</t>
  </si>
  <si>
    <t>998712104</t>
  </si>
  <si>
    <t>Přesun hmot tonážní tonážní pro krytiny povlakové v objektech v do 36 m</t>
  </si>
  <si>
    <t>535676345</t>
  </si>
  <si>
    <t>713</t>
  </si>
  <si>
    <t>Izolace tepelné</t>
  </si>
  <si>
    <t>174</t>
  </si>
  <si>
    <t>713100941</t>
  </si>
  <si>
    <t>Příplatek k opravě izolací tepelných vyspravení střech za správkový kus</t>
  </si>
  <si>
    <t>-1159787371</t>
  </si>
  <si>
    <t>175</t>
  </si>
  <si>
    <t>713131141</t>
  </si>
  <si>
    <t>Montáž izolace tepelné stěn a základů lepením celoplošně rohoží, pásů, dílců, desek</t>
  </si>
  <si>
    <t>1400572717</t>
  </si>
  <si>
    <t>"pod nové vnější parapety - detail D-19</t>
  </si>
  <si>
    <t>1,20*0,17*36</t>
  </si>
  <si>
    <t>(2,10*36+3,00*18+1,50*18+1,20*18)*0,17</t>
  </si>
  <si>
    <t>2,10*0,17*36</t>
  </si>
  <si>
    <t>(2,40*36)*0,17</t>
  </si>
  <si>
    <t>176</t>
  </si>
  <si>
    <t>28376470</t>
  </si>
  <si>
    <t>deska z polystyrénu XPS, hrana rovná a strukturovaný povrch 200kPa tl 20mm</t>
  </si>
  <si>
    <t>-2112195290</t>
  </si>
  <si>
    <t>65,178*1,05 'Přepočtené koeficientem množství</t>
  </si>
  <si>
    <t>177</t>
  </si>
  <si>
    <t>-129478846</t>
  </si>
  <si>
    <t>"úprava sběrných komor VZT - viz detail D-13</t>
  </si>
  <si>
    <t>((1,195+0,565)*2*0,35)*3*3</t>
  </si>
  <si>
    <t>178</t>
  </si>
  <si>
    <t>28372308</t>
  </si>
  <si>
    <t>deska EPS 100 do plochých střech a podlah λ=0,037 tl 80mm</t>
  </si>
  <si>
    <t>-1122455386</t>
  </si>
  <si>
    <t>11,088*1,05 'Přepočtené koeficientem množství</t>
  </si>
  <si>
    <t>179</t>
  </si>
  <si>
    <t>713131145</t>
  </si>
  <si>
    <t>Montáž izolace tepelné stěn a základů lepením bodově rohoží, pásů, dílců, desek</t>
  </si>
  <si>
    <t>1346053243</t>
  </si>
  <si>
    <t>1,00*0,18 *3</t>
  </si>
  <si>
    <t>180</t>
  </si>
  <si>
    <t>28372305</t>
  </si>
  <si>
    <t>deska EPS 100 do plochých střech a podlah λ=0,037 tl 50mm</t>
  </si>
  <si>
    <t>-1510382891</t>
  </si>
  <si>
    <t>0,54*1,05 'Přepočtené koeficientem množství</t>
  </si>
  <si>
    <t>181</t>
  </si>
  <si>
    <t>713140823R</t>
  </si>
  <si>
    <t>Odstranění tepelné izolace střech nadstřešní volně kladené z polystyrenu 100mm+plastbeton tl.10mm nasáklého vodou tl do 100 mm</t>
  </si>
  <si>
    <t>-738719588</t>
  </si>
  <si>
    <t xml:space="preserve">"obj.14 - skladba SCH2" </t>
  </si>
  <si>
    <t>8,10*11,85*2+4,65*5,10</t>
  </si>
  <si>
    <t xml:space="preserve">"dtto obj.16" </t>
  </si>
  <si>
    <t>215,685</t>
  </si>
  <si>
    <t>182</t>
  </si>
  <si>
    <t>713141131</t>
  </si>
  <si>
    <t>Montáž izolace tepelné střech plochých lepené za studena plně 1 vrstva rohoží, pásů, dílců, desek</t>
  </si>
  <si>
    <t>-1362688983</t>
  </si>
  <si>
    <t>"u střešního vtoku - viz detail D-09 (3x vrstva)</t>
  </si>
  <si>
    <t>(0,70*0,70*3) *3</t>
  </si>
  <si>
    <t>4,05*0,30 *3</t>
  </si>
  <si>
    <t>183</t>
  </si>
  <si>
    <t>28372204</t>
  </si>
  <si>
    <t>deska EPS 100 kašírovaná asfaltovým pásem V60 S35 tl 100mm</t>
  </si>
  <si>
    <t>-298916067</t>
  </si>
  <si>
    <t>1,332*1,50</t>
  </si>
  <si>
    <t>184</t>
  </si>
  <si>
    <t>28376385</t>
  </si>
  <si>
    <t>deska z polystyrénu XPS, hrana rovná, polo či pero drážka a hladký povrch λ=0,034</t>
  </si>
  <si>
    <t>524364202</t>
  </si>
  <si>
    <t>(0,70*0,70*(0,10+0,24)*1,25) *3</t>
  </si>
  <si>
    <t>(4,05*0,30*0,08)*1,02 *3</t>
  </si>
  <si>
    <t>185</t>
  </si>
  <si>
    <t>713141136</t>
  </si>
  <si>
    <t>Montáž izolace tepelné střech plochých lepené za studena nízkoexpanzní (PUR) pěnou 1 vrstva desek</t>
  </si>
  <si>
    <t>1221558702</t>
  </si>
  <si>
    <t>"úprava sběrných komor VZT - viz detail D-12+ D-13 - lepením !!</t>
  </si>
  <si>
    <t>(1,035*0,565)*3*3</t>
  </si>
  <si>
    <t>"detail D1 - Atika (tl. 80mm)</t>
  </si>
  <si>
    <t>(11,85+(20,85*2-4,35+0,975*2)*3)*0,443</t>
  </si>
  <si>
    <t>"detail D2 - Atika u dilatace (tl. 80mm)</t>
  </si>
  <si>
    <t xml:space="preserve">11,85*0,443 *5 </t>
  </si>
  <si>
    <t>"detail D4 - Atika nádstavby strojovny (tl.40mm)</t>
  </si>
  <si>
    <t xml:space="preserve">(5,475*2+4,05+2,00*2)*0,30* 3 </t>
  </si>
  <si>
    <t>"detail D3 - nádstavby strojovny (tl.40mm)</t>
  </si>
  <si>
    <t xml:space="preserve">(4,65+5,775*2+0,15*2 -1,00)*0,30 *3 </t>
  </si>
  <si>
    <t>186</t>
  </si>
  <si>
    <t>682511169</t>
  </si>
  <si>
    <t xml:space="preserve">(1,035*0,565)*3*1,02 *3 </t>
  </si>
  <si>
    <t xml:space="preserve">(11,85+(20,85*2-4,35+0,975*2)*3)*0,443*1,02 </t>
  </si>
  <si>
    <t xml:space="preserve">(11,85*0,443*1,02) *5 </t>
  </si>
  <si>
    <t>187</t>
  </si>
  <si>
    <t>28372303</t>
  </si>
  <si>
    <t>deska EPS 100 do plochých střech a podlah λ=0,037 tl 40mm</t>
  </si>
  <si>
    <t>-357504528</t>
  </si>
  <si>
    <t xml:space="preserve">(5,475*2+4,05+2,00*2)*0,30*1,02* 3 </t>
  </si>
  <si>
    <t xml:space="preserve">(4,65+5,775*2+0,15*2 -1,00)*0,30*1,02 *3 </t>
  </si>
  <si>
    <t>188</t>
  </si>
  <si>
    <t>-2044512072</t>
  </si>
  <si>
    <t>(20,85*11,85-4,65*5,775 -4,35*0,975) *3</t>
  </si>
  <si>
    <t>"2-há vrstva"   647,933</t>
  </si>
  <si>
    <t>189</t>
  </si>
  <si>
    <t>1505004552</t>
  </si>
  <si>
    <t>647,933*1,02</t>
  </si>
  <si>
    <t>((5,475-0,30)*4,05-2,00*2,20) *3 *1,02</t>
  </si>
  <si>
    <t>190</t>
  </si>
  <si>
    <t>28372309</t>
  </si>
  <si>
    <t>deska EPS 100 do plochých střech a podlah λ=0,037 tl 100mm</t>
  </si>
  <si>
    <t>-187942898</t>
  </si>
  <si>
    <t>191</t>
  </si>
  <si>
    <t>713141212</t>
  </si>
  <si>
    <t>Montáž izolace tepelné střech plochých lepené nízkoexpanzní (PUR) pěnou atikový klín</t>
  </si>
  <si>
    <t>-469569375</t>
  </si>
  <si>
    <t>(0,87*4)*3*3</t>
  </si>
  <si>
    <t>192</t>
  </si>
  <si>
    <t>2835205D1</t>
  </si>
  <si>
    <t>klín atikový přechodný z polystyrénu plochých střech tl 50x50mm EPS 100S</t>
  </si>
  <si>
    <t>-1602384320</t>
  </si>
  <si>
    <t>193</t>
  </si>
  <si>
    <t>713141356</t>
  </si>
  <si>
    <t>Montáž spádové izolace na zhlaví atiky šířky do 500 mm lepené za studena nízkoexpanzní (PUR) pěnou</t>
  </si>
  <si>
    <t>2133784585</t>
  </si>
  <si>
    <t>11,85*5</t>
  </si>
  <si>
    <t>12,45+(21,30*2-3,75+1,275*2-0,30*2)* 3</t>
  </si>
  <si>
    <t>(5,775*2+4,05-2,05)* 3</t>
  </si>
  <si>
    <t>194</t>
  </si>
  <si>
    <t>713141376</t>
  </si>
  <si>
    <t>Montáž spádové izolace na zhlaví atiky šířky do 1000 mm lepené za studena nízkoexpanzní (PUR) pěnou</t>
  </si>
  <si>
    <t>1462662437</t>
  </si>
  <si>
    <t>(2,05+2,20)* 3</t>
  </si>
  <si>
    <t>195</t>
  </si>
  <si>
    <t>28376141</t>
  </si>
  <si>
    <t>klín izolační z pěnového polystyrenu EPS 100 spádový</t>
  </si>
  <si>
    <t>1715590987</t>
  </si>
  <si>
    <t>11,85*5 *0,30*(0,08+0,065)/2 *1,05</t>
  </si>
  <si>
    <t>(12,45+(21,30*2-3,75+1,275*2-0,30*2)* 3) *0,30*(0,08+0,065)/2 *1,05</t>
  </si>
  <si>
    <t>(5,775*2+4,05-2,05)* 3 *0,30*(0,08+0,065)/2 *1,05</t>
  </si>
  <si>
    <t>(2,05*1,00+2,20*2,00)* 3 *(0,08+0,065)/2 *1,05</t>
  </si>
  <si>
    <t>196</t>
  </si>
  <si>
    <t>713141854R</t>
  </si>
  <si>
    <t>Odstranění tepelné izolace atikových desek z polystyrenu XPS 55mm+plastbeton tl.10mm upevněných zaklapnutím na P+D</t>
  </si>
  <si>
    <t>1162762786</t>
  </si>
  <si>
    <t xml:space="preserve">"obj.14 - detail D1" </t>
  </si>
  <si>
    <t>(11,85+8,10*2+4,65+11,85-5,10)*2*(0,45+0,11)</t>
  </si>
  <si>
    <t>"dtto detail D3</t>
  </si>
  <si>
    <t>((5,775+4,65)*2-3,75) *(0,15+0,11)</t>
  </si>
  <si>
    <t>48,63</t>
  </si>
  <si>
    <t>197</t>
  </si>
  <si>
    <t>713411121</t>
  </si>
  <si>
    <t>Montáž izolace tepelné potrubí pásy nebo rohožemi s Al fólií staženými drátem 1x</t>
  </si>
  <si>
    <t>-628434481</t>
  </si>
  <si>
    <t>"u potrubí vtoku - viz detail D-09</t>
  </si>
  <si>
    <t>3,14*0,162*(1,10-0,30) *3</t>
  </si>
  <si>
    <t>198</t>
  </si>
  <si>
    <t>713411125</t>
  </si>
  <si>
    <t>Montáž izolace tepelné ohybů pásy nebo rohožemi s Al fólií staženými drátem 1x</t>
  </si>
  <si>
    <t>-1014938726</t>
  </si>
  <si>
    <t>3,14*0,162*0,30 *3</t>
  </si>
  <si>
    <t>199</t>
  </si>
  <si>
    <t>631516D1</t>
  </si>
  <si>
    <t>rohož izolační z minerální vlny lamelová s Al fólií 55kg/m3 tl 30mm</t>
  </si>
  <si>
    <t>-914226819</t>
  </si>
  <si>
    <t>200</t>
  </si>
  <si>
    <t>713492815</t>
  </si>
  <si>
    <t>Montáž tepelné izolace potrubí a ohybů vyplnění montážní pěnou</t>
  </si>
  <si>
    <t>1589577846</t>
  </si>
  <si>
    <t>(0,25*0,25*0,15+0,30*0,30*0,11)*3*3</t>
  </si>
  <si>
    <t>(0,23*0,23*(0,155+0,21+0,10))*3</t>
  </si>
  <si>
    <t>(3,14*0,03*0,03*0,32) *3</t>
  </si>
  <si>
    <t>201</t>
  </si>
  <si>
    <t>23170001</t>
  </si>
  <si>
    <t>pěna montážní PUR nízkoexpanzní</t>
  </si>
  <si>
    <t>litr</t>
  </si>
  <si>
    <t>399921839</t>
  </si>
  <si>
    <t>202</t>
  </si>
  <si>
    <t>998713104</t>
  </si>
  <si>
    <t>Přesun hmot tonážní pro izolace tepelné v objektech v do 36 m</t>
  </si>
  <si>
    <t>-1570190413</t>
  </si>
  <si>
    <t>721</t>
  </si>
  <si>
    <t>Zdravotechnika - vnitřní kanalizace</t>
  </si>
  <si>
    <t>203</t>
  </si>
  <si>
    <t>721171915</t>
  </si>
  <si>
    <t>Potrubí z PP propojení potrubí DN 110</t>
  </si>
  <si>
    <t>-1592352206</t>
  </si>
  <si>
    <t>"odk. 12/T"  (3*3)*3</t>
  </si>
  <si>
    <t>204</t>
  </si>
  <si>
    <t>721171916</t>
  </si>
  <si>
    <t>Potrubí z PP propojení potrubí DN 125</t>
  </si>
  <si>
    <t>1447786403</t>
  </si>
  <si>
    <t>205</t>
  </si>
  <si>
    <t>721173736</t>
  </si>
  <si>
    <t>Potrubí kanalizační z PE dešťové DN 100</t>
  </si>
  <si>
    <t>1077016651</t>
  </si>
  <si>
    <t>"odk.10/T"   1,50*3</t>
  </si>
  <si>
    <t>206</t>
  </si>
  <si>
    <t>721173746</t>
  </si>
  <si>
    <t>Potrubí kanalizační z PE větrací DN 100</t>
  </si>
  <si>
    <t>-43426580</t>
  </si>
  <si>
    <t>"odk. 12/T"  3,00*3*3</t>
  </si>
  <si>
    <t>207</t>
  </si>
  <si>
    <t>721194109</t>
  </si>
  <si>
    <t>Vyvedení a upevnění odpadních výpustek DN 100</t>
  </si>
  <si>
    <t>-633787704</t>
  </si>
  <si>
    <t>"odk. 10/T"  3*3</t>
  </si>
  <si>
    <t>208</t>
  </si>
  <si>
    <t>721210825R</t>
  </si>
  <si>
    <t>Demontáž vpustí střešních DN 150, vč.potrubí minimálně 1m pod střešní kci a nutné vybourání stavebních kcí kolem potrubí</t>
  </si>
  <si>
    <t>-2126892599</t>
  </si>
  <si>
    <t>"střechy - odk. Vp " 3</t>
  </si>
  <si>
    <t>209</t>
  </si>
  <si>
    <t>721233112</t>
  </si>
  <si>
    <t>Svislá střešní vpusť -vtok (typu TOPWET TW 110 BIT S), včetně integrované manžety z hydroizolační folie z mekčeného PVC + nástavec dl.500 a ochranný koš</t>
  </si>
  <si>
    <t>328626366</t>
  </si>
  <si>
    <t>"střešního vtoku - viz detail D-09 - odk. 10/T" 3</t>
  </si>
  <si>
    <t>210</t>
  </si>
  <si>
    <t>721273153</t>
  </si>
  <si>
    <t>Hlavice ventilační polypropylen PP DN 110</t>
  </si>
  <si>
    <t>-20538290</t>
  </si>
  <si>
    <t>"odk. 12/T"  3*3</t>
  </si>
  <si>
    <t>211</t>
  </si>
  <si>
    <t>721290111</t>
  </si>
  <si>
    <t>Zkouška těsnosti potrubí kanalizace vodou do DN 125</t>
  </si>
  <si>
    <t>-1632049938</t>
  </si>
  <si>
    <t>27,00+4,50</t>
  </si>
  <si>
    <t>212</t>
  </si>
  <si>
    <t>721300912</t>
  </si>
  <si>
    <t>Pročištění odpadů svislých v jednom podlaží do DN 200</t>
  </si>
  <si>
    <t>668827300</t>
  </si>
  <si>
    <t>"u střešního vtoku - viz detail D-09" 3</t>
  </si>
  <si>
    <t>213</t>
  </si>
  <si>
    <t>998721104</t>
  </si>
  <si>
    <t>Přesun hmot tonážní pro vnitřní kanalizace v objektech v do 36 m</t>
  </si>
  <si>
    <t>-495311529</t>
  </si>
  <si>
    <t>741</t>
  </si>
  <si>
    <t>Elektroinstalace - silnoproud</t>
  </si>
  <si>
    <t>214</t>
  </si>
  <si>
    <t>741110301</t>
  </si>
  <si>
    <t>Montáž trubka ochranná do krabic plastová tuhá D do 40 mm uložená pevně</t>
  </si>
  <si>
    <t>1811023039</t>
  </si>
  <si>
    <t>"odk. 13/T" 25,00 *3</t>
  </si>
  <si>
    <t>215</t>
  </si>
  <si>
    <t>34571361</t>
  </si>
  <si>
    <t>trubka elektroinstalační HDPE tuhá dvouplášťová korugovaná D 41/50mm</t>
  </si>
  <si>
    <t>-2026475856</t>
  </si>
  <si>
    <t>75*1,05 'Přepočtené koeficientem množství</t>
  </si>
  <si>
    <t>216</t>
  </si>
  <si>
    <t>74111R01</t>
  </si>
  <si>
    <t>Nadstřešní prostup pro kabely DN 50 PVC, vč. osazení a všech tvarovek</t>
  </si>
  <si>
    <t>445121942</t>
  </si>
  <si>
    <t>"odk. 13/T" 3</t>
  </si>
  <si>
    <t>"dtto - odk. 22/T"  1</t>
  </si>
  <si>
    <t>217</t>
  </si>
  <si>
    <t>998741104</t>
  </si>
  <si>
    <t>Přesun hmot tonážní pro silnoproud v objektech v do 36 m</t>
  </si>
  <si>
    <t>-481531483</t>
  </si>
  <si>
    <t>762</t>
  </si>
  <si>
    <t>Konstrukce tesařské</t>
  </si>
  <si>
    <t>218</t>
  </si>
  <si>
    <t>762101921</t>
  </si>
  <si>
    <t>Vyřezání otvoru ve stěně s bedněním z prken tl do 32 mm plochy jednotlivě do 1 m2</t>
  </si>
  <si>
    <t>753941718</t>
  </si>
  <si>
    <t>219</t>
  </si>
  <si>
    <t>762361311R</t>
  </si>
  <si>
    <t>Konstrukční a vyrovnávací vrstva pod klempířské prvky (atiky) z desek překlížkových tl. 15 mm</t>
  </si>
  <si>
    <t>-1109077834</t>
  </si>
  <si>
    <t>11,85*5 *0,39</t>
  </si>
  <si>
    <t>(12,45+(21,30*2-3,75+1,275*2-0,30*2)* 3) *0,55</t>
  </si>
  <si>
    <t>(5,775*2+4,05-2,05)* 3 *0,44</t>
  </si>
  <si>
    <t>(2,17*1,14+2,68*2,14)* 3</t>
  </si>
  <si>
    <t>220</t>
  </si>
  <si>
    <t>762395000</t>
  </si>
  <si>
    <t>Spojovací prostředky krovů, bednění, laťování, nadstřešních konstrukcí</t>
  </si>
  <si>
    <t>-305045182</t>
  </si>
  <si>
    <t>139,789*0,015</t>
  </si>
  <si>
    <t>221</t>
  </si>
  <si>
    <t>762812962</t>
  </si>
  <si>
    <t>Zabednění části záklopu stropu z desek tvrdých plochy jednotlivě do 1 m2</t>
  </si>
  <si>
    <t>1048293084</t>
  </si>
  <si>
    <t>"dtto výše</t>
  </si>
  <si>
    <t>(1,195*0,725)*3*3</t>
  </si>
  <si>
    <t>222</t>
  </si>
  <si>
    <t>762812963</t>
  </si>
  <si>
    <t>Zabednění části záklopu stropu z desek tvrdých plochy jednotlivě do 4 m2</t>
  </si>
  <si>
    <t>1321234537</t>
  </si>
  <si>
    <t>4,05*0,375*3</t>
  </si>
  <si>
    <t>"2-há vrstva</t>
  </si>
  <si>
    <t>223</t>
  </si>
  <si>
    <t>60621148</t>
  </si>
  <si>
    <t>překližka vodovzdorná hladká/hladká bříza tl 18mm</t>
  </si>
  <si>
    <t>-328174634</t>
  </si>
  <si>
    <t>"úprava sběrných komor VZT - viz detail D-12+ D-13</t>
  </si>
  <si>
    <t xml:space="preserve">(1,035*0,565)*3*1,08 *3 </t>
  </si>
  <si>
    <t>4,05*0,375*1,08 *3</t>
  </si>
  <si>
    <t>224</t>
  </si>
  <si>
    <t>60621146</t>
  </si>
  <si>
    <t>překližka vodovzdorná hladká/hladká bříza tl 12mm</t>
  </si>
  <si>
    <t>1626195834</t>
  </si>
  <si>
    <t>" výše</t>
  </si>
  <si>
    <t>(1,195*0,725)*3 *1,08 *3</t>
  </si>
  <si>
    <t>225</t>
  </si>
  <si>
    <t>76281R001</t>
  </si>
  <si>
    <t>Vyřezání drážek v překližce pro osazení okapových háku u nástaveb strojovny na střechách</t>
  </si>
  <si>
    <t>sada</t>
  </si>
  <si>
    <t>2078192080</t>
  </si>
  <si>
    <t>"okap na strojovně - viz detail D-5 (3x)" 3</t>
  </si>
  <si>
    <t>226</t>
  </si>
  <si>
    <t>998762104</t>
  </si>
  <si>
    <t>Přesun hmot tonážní pro kce tesařské v objektech v do 36 m</t>
  </si>
  <si>
    <t>2086469663</t>
  </si>
  <si>
    <t>763</t>
  </si>
  <si>
    <t>Konstrukce suché výstavby</t>
  </si>
  <si>
    <t>227</t>
  </si>
  <si>
    <t>763131712</t>
  </si>
  <si>
    <t>SDK podhled napojení na jiný druh podhledu</t>
  </si>
  <si>
    <t>-1501273764</t>
  </si>
  <si>
    <t>(1,20*2+0,60)*3</t>
  </si>
  <si>
    <t>228</t>
  </si>
  <si>
    <t>763131714</t>
  </si>
  <si>
    <t>SDK podhled základní penetrační nátěr</t>
  </si>
  <si>
    <t>-194280996</t>
  </si>
  <si>
    <t>229</t>
  </si>
  <si>
    <t>763132972</t>
  </si>
  <si>
    <t>Vyspravení SDK podhledu, podkroví plochy do 1 m2 deska 1xDF 12,5</t>
  </si>
  <si>
    <t>-924175220</t>
  </si>
  <si>
    <t>(0,30*2)*1,20*3</t>
  </si>
  <si>
    <t>230</t>
  </si>
  <si>
    <t>998763304</t>
  </si>
  <si>
    <t>Přesun hmot tonážní pro sádrokartonové konstrukce v objektech v do 36 m</t>
  </si>
  <si>
    <t>1823946308</t>
  </si>
  <si>
    <t>764</t>
  </si>
  <si>
    <t>Konstrukce klempířské</t>
  </si>
  <si>
    <t>231</t>
  </si>
  <si>
    <t>764001811</t>
  </si>
  <si>
    <t>Demontáž dilatační lišty do suti</t>
  </si>
  <si>
    <t>-1440532069</t>
  </si>
  <si>
    <t>"3. až 8.NP</t>
  </si>
  <si>
    <t>(26,15-8,00)*4 *2</t>
  </si>
  <si>
    <t>232</t>
  </si>
  <si>
    <t>764001821</t>
  </si>
  <si>
    <t>Demontáž krytiny ze svitků nebo tabulí do suti</t>
  </si>
  <si>
    <t>-1881815400</t>
  </si>
  <si>
    <t>"části střechy strojoven na +29,90</t>
  </si>
  <si>
    <t>(2,05*1,00 +2,00*2,20)*3</t>
  </si>
  <si>
    <t>233</t>
  </si>
  <si>
    <t>764001843</t>
  </si>
  <si>
    <t>Demontáž krytiny ze šablon k dalšímu použití</t>
  </si>
  <si>
    <t>-768168345</t>
  </si>
  <si>
    <t>1,00*3</t>
  </si>
  <si>
    <t>234</t>
  </si>
  <si>
    <t>764002841</t>
  </si>
  <si>
    <t>Demontáž oplechování horních ploch zdí a nadezdívek do suti</t>
  </si>
  <si>
    <t>1634749903</t>
  </si>
  <si>
    <t>"detail D1 + D2 - na úrovni +26,15</t>
  </si>
  <si>
    <t>(21,30+11,85+1,275)*2 -3,75</t>
  </si>
  <si>
    <t>(21,15+11,85+1,275)*2 -3,75</t>
  </si>
  <si>
    <t>"dtto D4 na +29,90</t>
  </si>
  <si>
    <t>(5,775*2+4,05-2,05)*3</t>
  </si>
  <si>
    <t>235</t>
  </si>
  <si>
    <t>764002851</t>
  </si>
  <si>
    <t>Demontáž oplechování parapetů do suti</t>
  </si>
  <si>
    <t>796128969</t>
  </si>
  <si>
    <t>0,95*3</t>
  </si>
  <si>
    <t>"jižní fasáda od 3.NP</t>
  </si>
  <si>
    <t>2,15*36+3,05*18+1,55*18+1,25*18</t>
  </si>
  <si>
    <t>"na lodžiích u dveří a oken - jižní fasáda od 3.NP</t>
  </si>
  <si>
    <t>0,95*12*3 +1,25*36</t>
  </si>
  <si>
    <t>"dtto severní strana</t>
  </si>
  <si>
    <t>2,45*36</t>
  </si>
  <si>
    <t>0,95*36 +2,15*36</t>
  </si>
  <si>
    <t>236</t>
  </si>
  <si>
    <t>764002871</t>
  </si>
  <si>
    <t>Demontáž lemování zdí do suti</t>
  </si>
  <si>
    <t>-155548526</t>
  </si>
  <si>
    <t>"kolem strojovny výtahu - detail D3</t>
  </si>
  <si>
    <t>((5,775+4,65)*2-3,75) *3</t>
  </si>
  <si>
    <t>237</t>
  </si>
  <si>
    <t>764003801</t>
  </si>
  <si>
    <t>Demontáž lemování trub, konzol, držáků, ventilačních nástavců a jiných kusových prvků do suti</t>
  </si>
  <si>
    <t>-1571377603</t>
  </si>
  <si>
    <t>"obj. 14+16+18</t>
  </si>
  <si>
    <t>(3+6)*3</t>
  </si>
  <si>
    <t>238</t>
  </si>
  <si>
    <t>764004801</t>
  </si>
  <si>
    <t>Demontáž podokapního žlabu do suti</t>
  </si>
  <si>
    <t>191022283</t>
  </si>
  <si>
    <t>"střechy strojovny</t>
  </si>
  <si>
    <t>4,60*3</t>
  </si>
  <si>
    <t>239</t>
  </si>
  <si>
    <t>764004861</t>
  </si>
  <si>
    <t>Demontáž svodu do suti</t>
  </si>
  <si>
    <t>1222545150</t>
  </si>
  <si>
    <t>3,50*3</t>
  </si>
  <si>
    <t>240</t>
  </si>
  <si>
    <t>764011623</t>
  </si>
  <si>
    <t>Dilatační připojovací lišta z Pz s povrchovou úpravou včetně tmelení rš 150 mm</t>
  </si>
  <si>
    <t>-64510253</t>
  </si>
  <si>
    <t>"odk. 5/KL"  40,00</t>
  </si>
  <si>
    <t>241</t>
  </si>
  <si>
    <t>764101135</t>
  </si>
  <si>
    <t>Montáž krytiny střechy rovné drážkováním z tabulí sklonu přes 60°</t>
  </si>
  <si>
    <t>-1937791489</t>
  </si>
  <si>
    <t>"u potrubí vtoku - viz detail D-09 zpětně</t>
  </si>
  <si>
    <t>242</t>
  </si>
  <si>
    <t>76421266R1</t>
  </si>
  <si>
    <t>Oplechování rovné okapové hrany z Pz s povrchovou úpravou - lodžiových desek, vč.plast.spojek a ukončení</t>
  </si>
  <si>
    <t>-669443798</t>
  </si>
  <si>
    <t>"odk. 6/KL"  3,53*36</t>
  </si>
  <si>
    <t>"odk. 7/KL"  2,33*36</t>
  </si>
  <si>
    <t>243</t>
  </si>
  <si>
    <t>764216644</t>
  </si>
  <si>
    <t>Oplechování rovných parapetů celoplošně lepené z Pz s povrchovou úpravou rš 270 mm</t>
  </si>
  <si>
    <t>-1445996354</t>
  </si>
  <si>
    <t>"odk. 4/KL"  3,50*18</t>
  </si>
  <si>
    <t>244</t>
  </si>
  <si>
    <t>764216646</t>
  </si>
  <si>
    <t>Oplechování rovných parapetů celoplošně lepené z Pz s povrchovou úpravou rš 420 mm</t>
  </si>
  <si>
    <t>-27686315</t>
  </si>
  <si>
    <t>"odk. 13/KL"  1,25*54</t>
  </si>
  <si>
    <t>"odk. 14/KL"  1,55*18</t>
  </si>
  <si>
    <t>"odk. 15/KL"  2,15*72</t>
  </si>
  <si>
    <t>"odk. 16/KL"  2,45*36</t>
  </si>
  <si>
    <t>"odk. 17/KL"  3,22*18</t>
  </si>
  <si>
    <t>"odk. 18/KL"  1,12*3</t>
  </si>
  <si>
    <t>245</t>
  </si>
  <si>
    <t>764306142</t>
  </si>
  <si>
    <t>Montáž ventilační turbíny na skládané nebo plechové krytině průměru do 350 mm</t>
  </si>
  <si>
    <t>2084002891</t>
  </si>
  <si>
    <t>"odk. 12/KL"  9</t>
  </si>
  <si>
    <t>246</t>
  </si>
  <si>
    <t>55381010</t>
  </si>
  <si>
    <t>turbína ventilační Al kompletní hlavice stavitelný krk se základnou přes D 350mm</t>
  </si>
  <si>
    <t>610449122</t>
  </si>
  <si>
    <t>247</t>
  </si>
  <si>
    <t>764511601</t>
  </si>
  <si>
    <t>Žlab podokapní půlkruhový z Pz s povrchovou úpravou rš 250 mm</t>
  </si>
  <si>
    <t>-1161532427</t>
  </si>
  <si>
    <t>"odk. 8/KL"  4,10*3</t>
  </si>
  <si>
    <t>248</t>
  </si>
  <si>
    <t>764511641</t>
  </si>
  <si>
    <t>Kotlík oválný (trychtýřový) pro podokapní žlaby z Pz s povrchovou úpravou do 250/90 mm</t>
  </si>
  <si>
    <t>1985774790</t>
  </si>
  <si>
    <t>"odk. 9/KL"  3</t>
  </si>
  <si>
    <t>249</t>
  </si>
  <si>
    <t>764518621</t>
  </si>
  <si>
    <t>Svody kruhové včetně objímek, kolen, odskoků z Pz s povrchovou úpravou průměru do 90 mm</t>
  </si>
  <si>
    <t>2128748626</t>
  </si>
  <si>
    <t>"odk. 9/KL"  3,00*3</t>
  </si>
  <si>
    <t>250</t>
  </si>
  <si>
    <t>998764104</t>
  </si>
  <si>
    <t>Přesun hmot tonážní pro konstrukce klempířské v objektech v do 36 m</t>
  </si>
  <si>
    <t>-184394088</t>
  </si>
  <si>
    <t>766</t>
  </si>
  <si>
    <t>Konstrukce truhlářské</t>
  </si>
  <si>
    <t>251</t>
  </si>
  <si>
    <t>766629215</t>
  </si>
  <si>
    <t>Příplatek k montáži oken rovné ostění připojovací spára do 45 mm</t>
  </si>
  <si>
    <t>-1130042393</t>
  </si>
  <si>
    <t>(3,44+1,57)*2*6*3</t>
  </si>
  <si>
    <t>252</t>
  </si>
  <si>
    <t>766629415</t>
  </si>
  <si>
    <t>Příplatek k montáži oken rovné ostění fólie připojovací spára do 65 mm</t>
  </si>
  <si>
    <t>-224361228</t>
  </si>
  <si>
    <t>"otvory vně - detail D-19</t>
  </si>
  <si>
    <t>(0,84+1,20+2,17)*2*36</t>
  </si>
  <si>
    <t>(2,04+1,57)*2*36 +(2,94+1,57)*2*18 +(1,44+1,57)*2*18+(1,14+1,57)*2*18</t>
  </si>
  <si>
    <t>"dtto P3- severní pohled -odk. M140 od úrovně +8,00</t>
  </si>
  <si>
    <t>(0,84+2,10+2,17)*2*36</t>
  </si>
  <si>
    <t>(2,34+1,57)*2*36 +(3,44+1,57)*2*18+(0,84+1,17)*2*2*3</t>
  </si>
  <si>
    <t>253</t>
  </si>
  <si>
    <t>766629416</t>
  </si>
  <si>
    <t>Příplatek k montáži oken rovné ostění fólie připojovací spára do 70 mm</t>
  </si>
  <si>
    <t>-845226144</t>
  </si>
  <si>
    <t>"uvnitř "1,00*3</t>
  </si>
  <si>
    <t>254</t>
  </si>
  <si>
    <t>766629417</t>
  </si>
  <si>
    <t>Příplatek k montáži oken rovné ostění fólie připojovací spára do 150 mm</t>
  </si>
  <si>
    <t>-969706</t>
  </si>
  <si>
    <t>"vně "1,00*3</t>
  </si>
  <si>
    <t>255</t>
  </si>
  <si>
    <t>76662R004</t>
  </si>
  <si>
    <t>Okno plastové 1kř. vel. 900/900 mm OS bílé prosklené, vč.vnitřního parapetu, montáže a kování</t>
  </si>
  <si>
    <t>-386347797</t>
  </si>
  <si>
    <t>"kompletní provedení dle PD, vč. všech dodávek a souvísejících prací !</t>
  </si>
  <si>
    <t>"odk. 7/T"  3</t>
  </si>
  <si>
    <t>256</t>
  </si>
  <si>
    <t>76662R005</t>
  </si>
  <si>
    <t>Okno plastové 3kř. vel. 3500/1600 mm OS+FIX bílé prosklené, vč.vnitřního parapetu, montáže a kování</t>
  </si>
  <si>
    <t>-2085143065</t>
  </si>
  <si>
    <t>"odk. 8/T"  18</t>
  </si>
  <si>
    <t>257</t>
  </si>
  <si>
    <t>76662R006</t>
  </si>
  <si>
    <t>Okno plastové 1kř. vel. 900/1200 mm OS bílé prosklené, vč.vnitřního parapetu, montáže a kování</t>
  </si>
  <si>
    <t>-911874061</t>
  </si>
  <si>
    <t>"odk. 9/T"  6</t>
  </si>
  <si>
    <t>258</t>
  </si>
  <si>
    <t>766662811</t>
  </si>
  <si>
    <t>Demontáž dveřních prahů u dveří jednokřídlových</t>
  </si>
  <si>
    <t>1453790401</t>
  </si>
  <si>
    <t>"střechy" 4</t>
  </si>
  <si>
    <t>259</t>
  </si>
  <si>
    <t>76666R001</t>
  </si>
  <si>
    <t>Dveře plastové 1kř. vel. 1000/1950 mm bílé plné, vč.rámu, montáže a kování</t>
  </si>
  <si>
    <t>-634030945</t>
  </si>
  <si>
    <t>"odk. 5/T"  3</t>
  </si>
  <si>
    <t>260</t>
  </si>
  <si>
    <t>998766104</t>
  </si>
  <si>
    <t>Přesun hmot tonážní pro konstrukce truhlářské v objektech v do 36 m</t>
  </si>
  <si>
    <t>931278484</t>
  </si>
  <si>
    <t>767</t>
  </si>
  <si>
    <t>Konstrukce zámečnické</t>
  </si>
  <si>
    <t>261</t>
  </si>
  <si>
    <t>767134831</t>
  </si>
  <si>
    <t>Demontáž obložení stěn lamelami</t>
  </si>
  <si>
    <t>769310498</t>
  </si>
  <si>
    <t xml:space="preserve">"strojovny výtahu - vedle VZT průduchů </t>
  </si>
  <si>
    <t>0,85*(29,90-26,40)*2 *3</t>
  </si>
  <si>
    <t>262</t>
  </si>
  <si>
    <t>767135831</t>
  </si>
  <si>
    <t>Demontáž roštu pro oplechování příček z lamel</t>
  </si>
  <si>
    <t>1411965749</t>
  </si>
  <si>
    <t>263</t>
  </si>
  <si>
    <t>767810811</t>
  </si>
  <si>
    <t>Demontáž mřížek větracích ocelových čtyřhranných nebo kruhových</t>
  </si>
  <si>
    <t>-793783593</t>
  </si>
  <si>
    <t>"větrací mřížky na fasádě</t>
  </si>
  <si>
    <t>"3.NP"  6</t>
  </si>
  <si>
    <t>"4. - 8.NP"  9*5</t>
  </si>
  <si>
    <t>264</t>
  </si>
  <si>
    <t>767832802</t>
  </si>
  <si>
    <t>Demontáž venkovních požárních žebříků bez ochranného koše</t>
  </si>
  <si>
    <t>-2117376847</t>
  </si>
  <si>
    <t>"střechy - odk. Ž</t>
  </si>
  <si>
    <t>4,50*3</t>
  </si>
  <si>
    <t>265</t>
  </si>
  <si>
    <t>767832R03</t>
  </si>
  <si>
    <t>Montáž venkovních požárních žebříků do betonu bez suchovodu, vč. dodávky, kotvení a povrchové úpravy</t>
  </si>
  <si>
    <t>-1615925706</t>
  </si>
  <si>
    <t>"odk. 16/Z"  3</t>
  </si>
  <si>
    <t>266</t>
  </si>
  <si>
    <t>767995111</t>
  </si>
  <si>
    <t>Montáž atypických zámečnických konstrukcí hmotnosti do 5 kg</t>
  </si>
  <si>
    <t>kg</t>
  </si>
  <si>
    <t>-1854337250</t>
  </si>
  <si>
    <t xml:space="preserve">"kotevní desky u překladů 15/Z tl. 4mm" </t>
  </si>
  <si>
    <t>0,175*0,175*31,40*2*3</t>
  </si>
  <si>
    <t>267</t>
  </si>
  <si>
    <t>5539DO11</t>
  </si>
  <si>
    <t xml:space="preserve">Ocelová atypická dobná konstrukce - dodávka, vč. 2x základního nátěru </t>
  </si>
  <si>
    <t>-1964186903</t>
  </si>
  <si>
    <t>5,77*1,10</t>
  </si>
  <si>
    <t>268</t>
  </si>
  <si>
    <t>767996801</t>
  </si>
  <si>
    <t>Demontáž atypických zámečnických konstrukcí rozebráním hmotnosti jednotlivých dílů do 50 kg</t>
  </si>
  <si>
    <t>1268019049</t>
  </si>
  <si>
    <t>"střechy - VZT nádstavby - odk. K cca</t>
  </si>
  <si>
    <t>30,00*6*3 +35,00*3</t>
  </si>
  <si>
    <t>269</t>
  </si>
  <si>
    <t>998767104</t>
  </si>
  <si>
    <t>Přesun hmot tonážní pro zámečnické konstrukce v objektech v do 36 m</t>
  </si>
  <si>
    <t>-1589922109</t>
  </si>
  <si>
    <t>771</t>
  </si>
  <si>
    <t>Podlahy z dlaždic</t>
  </si>
  <si>
    <t>270</t>
  </si>
  <si>
    <t>771121011</t>
  </si>
  <si>
    <t>Nátěr penetrační na podlahu</t>
  </si>
  <si>
    <t>421583119</t>
  </si>
  <si>
    <t>271</t>
  </si>
  <si>
    <t>771161022</t>
  </si>
  <si>
    <t>Montáž profilu pro schodové hrany nebo ukončení dlažby</t>
  </si>
  <si>
    <t>-2122526630</t>
  </si>
  <si>
    <t>0,84*36</t>
  </si>
  <si>
    <t>272</t>
  </si>
  <si>
    <t>59054141</t>
  </si>
  <si>
    <t>profil schodový protiskluzový ušlechtilá ocel V2A R10 V6 3x1000mm</t>
  </si>
  <si>
    <t>1728847106</t>
  </si>
  <si>
    <t>60,48*1,1 'Přepočtené koeficientem množství</t>
  </si>
  <si>
    <t>273</t>
  </si>
  <si>
    <t>77127_RA1</t>
  </si>
  <si>
    <t>Obklad schodišťových stupňů včetně soklíku do tmele Monoflex, vč.dodávek komplet</t>
  </si>
  <si>
    <t>248703931</t>
  </si>
  <si>
    <t>1,50 *3</t>
  </si>
  <si>
    <t>274</t>
  </si>
  <si>
    <t>771274123</t>
  </si>
  <si>
    <t>Montáž obkladů stupnic z dlaždic protiskluzných keramických flexibilní lepidlo š do 300 mm</t>
  </si>
  <si>
    <t>-551581756</t>
  </si>
  <si>
    <t>275</t>
  </si>
  <si>
    <t>771274231</t>
  </si>
  <si>
    <t>Montáž obkladů podstupnic z dlaždic hladkých keramických flexibilní lepidlo v do 150 mm</t>
  </si>
  <si>
    <t>1961117583</t>
  </si>
  <si>
    <t>276</t>
  </si>
  <si>
    <t>771474112</t>
  </si>
  <si>
    <t>Montáž soklů z dlaždic keramických rovných flexibilní lepidlo v do 90 mm</t>
  </si>
  <si>
    <t>-1420746135</t>
  </si>
  <si>
    <t>(2,33+2*1,125-0,84+0,305*2)*36</t>
  </si>
  <si>
    <t>(3,53+2*1,125-0,84+0,305*2)*36</t>
  </si>
  <si>
    <t>277</t>
  </si>
  <si>
    <t>59761275</t>
  </si>
  <si>
    <t>sokl-dlažba keramická slinutá hladká do interiéru i exteriéru 330x80mm</t>
  </si>
  <si>
    <t>-1413101898</t>
  </si>
  <si>
    <t>356,40/0,33*1,10</t>
  </si>
  <si>
    <t>278</t>
  </si>
  <si>
    <t>771574375</t>
  </si>
  <si>
    <t>Montáž podlah keramických pro mechanické zatížení protiskluzných lepených flexi rychletuhnoucím lepidlem do 12 ks/m2</t>
  </si>
  <si>
    <t>1872393240</t>
  </si>
  <si>
    <t>279</t>
  </si>
  <si>
    <t>59761409</t>
  </si>
  <si>
    <t>dlažba keramická slinutá protiskluzná do interiéru i exteriéru pro vysoké mechanické namáhání přes 9 do 12ks/m2</t>
  </si>
  <si>
    <t>-420607470</t>
  </si>
  <si>
    <t>237,33*1,10</t>
  </si>
  <si>
    <t>60,48*0,30*1,10 + 60,48*0,12*1,2</t>
  </si>
  <si>
    <t>280</t>
  </si>
  <si>
    <t>771577111</t>
  </si>
  <si>
    <t>Příplatek k montáži podlah keramických lepených flexibilním lepidlem za plochu do 5 m2</t>
  </si>
  <si>
    <t>-1339471767</t>
  </si>
  <si>
    <t>281</t>
  </si>
  <si>
    <t>771577114</t>
  </si>
  <si>
    <t>Příplatek k montáži podlah keramických lepených flexibilním lepidlem za spárování tmelem dvousložkovým</t>
  </si>
  <si>
    <t>1489242395</t>
  </si>
  <si>
    <t>237,33+60,48*(0,305+0,12)</t>
  </si>
  <si>
    <t>282</t>
  </si>
  <si>
    <t>771591115</t>
  </si>
  <si>
    <t>Podlahy spárování silikonem</t>
  </si>
  <si>
    <t>-2143962486</t>
  </si>
  <si>
    <t>(2,33+2*1,125+0,305*2+0,08*4)*36</t>
  </si>
  <si>
    <t>(3,53+2*1,125+0,305*2+0,08*4)*36</t>
  </si>
  <si>
    <t>283</t>
  </si>
  <si>
    <t>771591122</t>
  </si>
  <si>
    <t>Podlahy separační provazec do pružných spar průměru 6 mm</t>
  </si>
  <si>
    <t>-1519431023</t>
  </si>
  <si>
    <t>(2,33+2*1,125+0,305*2)*36</t>
  </si>
  <si>
    <t>(3,53+2*1,125+0,305*2)*36</t>
  </si>
  <si>
    <t>284</t>
  </si>
  <si>
    <t>998771104</t>
  </si>
  <si>
    <t>Přesun hmot tonážní pro podlahy z dlaždic v objektech v do 36 m</t>
  </si>
  <si>
    <t>1353899531</t>
  </si>
  <si>
    <t>783</t>
  </si>
  <si>
    <t>Dokončovací práce - nátěry</t>
  </si>
  <si>
    <t>285</t>
  </si>
  <si>
    <t>783314201</t>
  </si>
  <si>
    <t>Základní antikorozní jednonásobný syntetický standardní nátěr zámečnických konstrukcí</t>
  </si>
  <si>
    <t>-1548174866</t>
  </si>
  <si>
    <t>"překlady 15/Z" 4,05*0,438*2 *3</t>
  </si>
  <si>
    <t>286</t>
  </si>
  <si>
    <t>783314203</t>
  </si>
  <si>
    <t>Základní antikorozní jednonásobný syntetický samozákladující nátěr zámečnických konstrukcí</t>
  </si>
  <si>
    <t>1905250289</t>
  </si>
  <si>
    <t>287</t>
  </si>
  <si>
    <t>783801233</t>
  </si>
  <si>
    <t>Očištění 2x nátěrem biocidním přípravkem a okartáčováním omítek členitosti 1 a 2</t>
  </si>
  <si>
    <t>351441727</t>
  </si>
  <si>
    <t>"dtto - pruh pod okny v.1400mm</t>
  </si>
  <si>
    <t>(21,30+21,15*2+0,15+0,20*2+0,10)*1,40</t>
  </si>
  <si>
    <t>288</t>
  </si>
  <si>
    <t>783801503</t>
  </si>
  <si>
    <t>Omytí omítek tlakovou vodou před provedením nátěru</t>
  </si>
  <si>
    <t>2053260451</t>
  </si>
  <si>
    <t>"pohled P1 - obj. 14 až 18 - nad 1.PP (podhled a stěna)</t>
  </si>
  <si>
    <t>(21,30+21,15*2+0,20*2+0,10)*(1,975+8,55)</t>
  </si>
  <si>
    <t>"otvory"</t>
  </si>
  <si>
    <t>(-1,80*2,10*3-2,70*2,10-0,90*2,10)*3</t>
  </si>
  <si>
    <t>(-1,80*2,10*4-0,90*2,10*2)*3</t>
  </si>
  <si>
    <t xml:space="preserve">"ostění </t>
  </si>
  <si>
    <t>((1,80+2*2,10)*3+2,70+2*2,10+0,90+2*2,10)*3 *0,16</t>
  </si>
  <si>
    <t>((1,80+2*2,10)*4+(0,90+2*2,10)*2)*3*0,16 + 18,20*3</t>
  </si>
  <si>
    <t>289</t>
  </si>
  <si>
    <t>783827425</t>
  </si>
  <si>
    <t>Krycí dvojnásobný silikonový nátěr omítek stupně členitosti 1 a 2</t>
  </si>
  <si>
    <t>-649009067</t>
  </si>
  <si>
    <t>"2.NP - pruh pod okny v.1400mm</t>
  </si>
  <si>
    <t>290</t>
  </si>
  <si>
    <t>783827429</t>
  </si>
  <si>
    <t>Příplatek k cenám dvojnásobného nátěru omítek stupně členitosti 1 a 2 za biocidní přísadu</t>
  </si>
  <si>
    <t>1064103422</t>
  </si>
  <si>
    <t>0603 - Bytový dům č.p.3373 - stavební část - Uznatelné náklady</t>
  </si>
  <si>
    <t xml:space="preserve">    1 - Zemní práce</t>
  </si>
  <si>
    <t xml:space="preserve">    787 - Dokončovací práce - zasklívání</t>
  </si>
  <si>
    <t>Zemní práce</t>
  </si>
  <si>
    <t>132212111</t>
  </si>
  <si>
    <t>Hloubení rýh š do 800 mm v soudržných horninách třídy těžitelnosti I, skupiny 3 ručně</t>
  </si>
  <si>
    <t>-785425549</t>
  </si>
  <si>
    <t>"P2 - západní pohled</t>
  </si>
  <si>
    <t xml:space="preserve">"pro zapuštění tepel.izolace pod terén mezi opěrn.zdmi po -0,45 </t>
  </si>
  <si>
    <t>10,40*0,80*0,40/2</t>
  </si>
  <si>
    <t>"dtto P1 - obj. 22 - 1.PP (kaskádovitě)</t>
  </si>
  <si>
    <t>(7,875+0,475+0,30+0,80)*0,80 *0,40</t>
  </si>
  <si>
    <t>174211101</t>
  </si>
  <si>
    <t>Zásyp jam, šachet rýh nebo kolem objektů sypaninou bez zhutnění ručně</t>
  </si>
  <si>
    <t>-509832716</t>
  </si>
  <si>
    <t>181311103</t>
  </si>
  <si>
    <t>Rozprostření ornice tl vrstvy do 200 mm v rovině nebo ve svahu do 1:5 ručně</t>
  </si>
  <si>
    <t>-1849439244</t>
  </si>
  <si>
    <t xml:space="preserve">"po zapuštění tepel.izolace pod terén mezi opěrn.zdmi po -0,45 </t>
  </si>
  <si>
    <t>10,40*0,80</t>
  </si>
  <si>
    <t xml:space="preserve">(7,875+0,475+0,30+0,80)*0,80 </t>
  </si>
  <si>
    <t>-282031677</t>
  </si>
  <si>
    <t>(1,50*0,39*0,20+1,00*0,15*0,065) *4</t>
  </si>
  <si>
    <t>310321111</t>
  </si>
  <si>
    <t>Zabetonování otvorů do pl 1 m2 ve zdivu nadzákladovém včetně bednění a výztuže</t>
  </si>
  <si>
    <t>-1119669679</t>
  </si>
  <si>
    <t xml:space="preserve">"u chrliče - viz detail D-8" </t>
  </si>
  <si>
    <t>3,14*0,075*0,075 *0,35 *2</t>
  </si>
  <si>
    <t>-1217401005</t>
  </si>
  <si>
    <t>((0,275*2+3,50-0,90*2)*1,20) *4</t>
  </si>
  <si>
    <t>((0,275*2+3,50)*2,60 -3,50*1,60)*5 *4</t>
  </si>
  <si>
    <t>((0,275*2+3,50)*(1,00+1,60+1,85) -3,50*1,60)*4</t>
  </si>
  <si>
    <t>"2.NP - pohled P1</t>
  </si>
  <si>
    <t>"po vybour.oken v parapetních pásech vč. meziokenních vložek</t>
  </si>
  <si>
    <t xml:space="preserve">20,40*0,90*2 +31,425*0,90 </t>
  </si>
  <si>
    <t>-1,80*0,15*(4*3+2) -0,90*0,15*7</t>
  </si>
  <si>
    <t>"odpočet ploch překladů</t>
  </si>
  <si>
    <t>-2,50*0,25*14 - 1,25*0,25*7</t>
  </si>
  <si>
    <t>"1.NP - pohled P1</t>
  </si>
  <si>
    <t>(1,725+0,90*2+1,80*3*2+3,35+1,525-0,15+1,575*3)*3,20</t>
  </si>
  <si>
    <t>-1,80*2,10*4 -0,90*2,10</t>
  </si>
  <si>
    <t>-2,50*0,25*4 -1,25*0,25*1</t>
  </si>
  <si>
    <t>"Obj. 24a - 2.NP</t>
  </si>
  <si>
    <t xml:space="preserve">"vlevo mimo zdivo 300mm"  </t>
  </si>
  <si>
    <t>(19,325+25,90-0,30*2-6,05+1,80+19,325-8,30)*3,20</t>
  </si>
  <si>
    <t>-2,00*2,45*8 -0,90*2,10 -1,65*2,10</t>
  </si>
  <si>
    <t xml:space="preserve">"vpravo mimo zdivo 300mm"  </t>
  </si>
  <si>
    <t>(19,325+25,90-0,30*2-5,90+1,80+19,325-6,675)*3,20</t>
  </si>
  <si>
    <t>-2,00*2,45*8 -0,90*2,10 -1,65*2,80</t>
  </si>
  <si>
    <t>-2,50*0,25*8 -2,00*0,25*2 -1,25*0,25*2</t>
  </si>
  <si>
    <t>311272231</t>
  </si>
  <si>
    <t>Zdivo z pórobetonových tvárnic hladkých přes P2 do P4 přes 450 do 600 kg/m3 na tenkovrstvou maltu tl 300 mm</t>
  </si>
  <si>
    <t>-972226451</t>
  </si>
  <si>
    <t>"P3 - zazdívka oken v 2.NP</t>
  </si>
  <si>
    <t>7,325*0,90</t>
  </si>
  <si>
    <t>-1,25*0,25*2</t>
  </si>
  <si>
    <t>"vlevo" (0,875+0,90*2+0,30+0,40+0,25+0,40+1,60+0,90*2+0,875)*3,20</t>
  </si>
  <si>
    <t>"vpravo" (0,875+0,90*2+0,30+0,40+0,40+0,40+0,70+0,90*2)*3,20</t>
  </si>
  <si>
    <t>317142422</t>
  </si>
  <si>
    <t>Překlad nenosný pórobetonový š 100 mm v do 250 mm na tenkovrstvou maltu dl do 1250 mm</t>
  </si>
  <si>
    <t>419238778</t>
  </si>
  <si>
    <t>"odk. Př1" 2*10</t>
  </si>
  <si>
    <t>317142426</t>
  </si>
  <si>
    <t>Překlad nenosný pórobetonový š 100 mm v do 250 mm na tenkovrstvou maltu dl do 2000 mm</t>
  </si>
  <si>
    <t>1397758952</t>
  </si>
  <si>
    <t>"Obj. 24a - 2.NP" 2*2</t>
  </si>
  <si>
    <t>317142428</t>
  </si>
  <si>
    <t>Překlad nenosný pórobetonový š 100 mm v do 250 mm na tenkovrstvou maltu dl do 2500 mm</t>
  </si>
  <si>
    <t>-1553575641</t>
  </si>
  <si>
    <t>"mimo neuznátelnou část 1.NP</t>
  </si>
  <si>
    <t>"odk. Př2" 2*(42-8)</t>
  </si>
  <si>
    <t>317143451</t>
  </si>
  <si>
    <t>Překlad nosný z pórobetonu ve zdech tl 300 mm dl do 1300 mm</t>
  </si>
  <si>
    <t>-987807212</t>
  </si>
  <si>
    <t>"P3 - u zazdívka oken v 2.NP</t>
  </si>
  <si>
    <t>"odk. Př3" 2</t>
  </si>
  <si>
    <t>-57986948</t>
  </si>
  <si>
    <t>"překlady 15/Z" 4,05*2*11,10 *4 /1000</t>
  </si>
  <si>
    <t>70415796</t>
  </si>
  <si>
    <t>"překlady 15/Z" 4,05*2*11,10 *4 /1000*1,08</t>
  </si>
  <si>
    <t>342272215</t>
  </si>
  <si>
    <t>Příčka z pórobetonových hladkých tvárnic na tenkovrstvou maltu tl 75 mm</t>
  </si>
  <si>
    <t>2052186883</t>
  </si>
  <si>
    <t>"lodžie nad střechou 24a - detail D-20</t>
  </si>
  <si>
    <t>"zábradlí" 3,75*1,00 *6</t>
  </si>
  <si>
    <t>-1850007257</t>
  </si>
  <si>
    <t>(0,275*2)*6 *4</t>
  </si>
  <si>
    <t>(0,275*2+3,50)*4</t>
  </si>
  <si>
    <t>20,40*2 +31,425</t>
  </si>
  <si>
    <t>19,325+25,90-0,30*2-6,05+1,80+19,325</t>
  </si>
  <si>
    <t>19,325+25,90-0,30*2-5,90+1,80+19,325</t>
  </si>
  <si>
    <t>342291121</t>
  </si>
  <si>
    <t>Ukotvení příček k cihelným konstrukcím plochými kotvami</t>
  </si>
  <si>
    <t>-2142083429</t>
  </si>
  <si>
    <t>"1.NP" 3,20</t>
  </si>
  <si>
    <t>-862858312</t>
  </si>
  <si>
    <t>1,20*2*3 +2*2,60*5 *4</t>
  </si>
  <si>
    <t>(1,00+1,60+1,85)*2*4</t>
  </si>
  <si>
    <t>2*0,90</t>
  </si>
  <si>
    <t>0,90*2*3</t>
  </si>
  <si>
    <t>"Obj. 24a - 2.NP" 3,20*4</t>
  </si>
  <si>
    <t>"1.NP" 3,20*</t>
  </si>
  <si>
    <t>"zábradlí" 1,00*2 *6</t>
  </si>
  <si>
    <t>608561250</t>
  </si>
  <si>
    <t>"překlady 15/Z" 4,05*0,12*2*4</t>
  </si>
  <si>
    <t>-1162239591</t>
  </si>
  <si>
    <t>(3,50+1,60*2)*0,15*6*4</t>
  </si>
  <si>
    <t>(0,90+2*1,20)*0,15*2 *4</t>
  </si>
  <si>
    <t>(1,80+2*0,15)*0,15*(4*3+2) +(0,90+2*0,15)*0,15*7</t>
  </si>
  <si>
    <t>"1.NP - pohled P1 (obj. 20+22)</t>
  </si>
  <si>
    <t>(1,80+2*2,10)*0,15*4 +(0,90+2*2,10)*0,15</t>
  </si>
  <si>
    <t>(19,325+25,90-0,30*2-6,05+1,80+19,325-8,30+0,10*4+0,30)*3,20</t>
  </si>
  <si>
    <t>(19,325+25,90-0,30*2-5,90+1,80+19,325-6,675+0,10*5)*3,20</t>
  </si>
  <si>
    <t>(2,00+2*2,45)*0,15*16 +(0,90*2+2*2,10*2+1,65*2+2,10*2+2,80*2)*0,15</t>
  </si>
  <si>
    <t>40915973</t>
  </si>
  <si>
    <t>1225329309</t>
  </si>
  <si>
    <t>-768328351</t>
  </si>
  <si>
    <t xml:space="preserve">(1,80+2*(2,10-0,15))*(0,15+0,05)*(4*3+2) </t>
  </si>
  <si>
    <t>(0,90+2*(2,10-0,15))*(0,15+0,05)*7</t>
  </si>
  <si>
    <t>"dtto 1.PP u oken</t>
  </si>
  <si>
    <t>(1,20+0,90)*2*(0,54+0,05)*2</t>
  </si>
  <si>
    <t>"P3 - okna v 2.NP (obj.26)</t>
  </si>
  <si>
    <t>(0,90+2*2,10)*(0,25+0,05)*2</t>
  </si>
  <si>
    <t>-1263856574</t>
  </si>
  <si>
    <t>(3,44+1,57*2)*6*4</t>
  </si>
  <si>
    <t>"1.PP"  (1,20+0,70*2) +(1,20+0,90*2)*2</t>
  </si>
  <si>
    <t xml:space="preserve">"1.NP" </t>
  </si>
  <si>
    <t>(1,80+2,10*2)*4 +(0,90+2,10*2)*1</t>
  </si>
  <si>
    <t>1,55+2,05*2</t>
  </si>
  <si>
    <t>"2.NP"</t>
  </si>
  <si>
    <t>(2,45+2*2,40)*16 +1,65+2*2,80+1,65+2*2,10</t>
  </si>
  <si>
    <t>(0,90+2,10*2)*(2+2+7) +(1,80+2,10*2)*14</t>
  </si>
  <si>
    <t>799383242</t>
  </si>
  <si>
    <t>470,47*1,05 'Přepočtené koeficientem množství</t>
  </si>
  <si>
    <t>-394931388</t>
  </si>
  <si>
    <t>"cca" 100,00*4</t>
  </si>
  <si>
    <t>1318207543</t>
  </si>
  <si>
    <t>0,90*1,20*8</t>
  </si>
  <si>
    <t>(3,50*1,60)*6 *4</t>
  </si>
  <si>
    <t>1,80*2,10*(4*3+2) +0,90*2,10*7</t>
  </si>
  <si>
    <t>1,80*2,10*4 +0,90*2,10</t>
  </si>
  <si>
    <t>2,00*2,45*16 +0,90*2,10*2 +1,65*2,10+1,65*2,80</t>
  </si>
  <si>
    <t>0,90*2,10*2</t>
  </si>
  <si>
    <t>"1.PP oken obj.20</t>
  </si>
  <si>
    <t>(1,20*0,90)*2</t>
  </si>
  <si>
    <t>-105054509</t>
  </si>
  <si>
    <t>"Nástavby strojovny -odk. M50 (střecha) 4x</t>
  </si>
  <si>
    <t>((0,90*3)*(0,15+0,10) + 0,90*0,10) *4</t>
  </si>
  <si>
    <t xml:space="preserve">(1,00+2*2,02)*0,15 *7 </t>
  </si>
  <si>
    <t>429517622</t>
  </si>
  <si>
    <t>(0,90*0,90 + 0,85*1,70) *4 +0,85*1,97+0,80*1,97+0,90*1,70</t>
  </si>
  <si>
    <t>-1941165432</t>
  </si>
  <si>
    <t>2,55*1,20*48</t>
  </si>
  <si>
    <t>3,75*1,20*48</t>
  </si>
  <si>
    <t>"podhled v průchodu obj. 22/24 - 1.NP - odk. M200"</t>
  </si>
  <si>
    <t>(7,875*2+0,95)*(1,20+4,275+3,00+2,40+2,30)+2,50</t>
  </si>
  <si>
    <t>"podhled nad 1.NP vně - pohled P1</t>
  </si>
  <si>
    <t>(21,15*2+0,15+0,20+7,875+0,475+4,45)*1,20+2,25*0,45*3</t>
  </si>
  <si>
    <t>"1.PP - podhled M200 obj.20"</t>
  </si>
  <si>
    <t>8,275*2,105</t>
  </si>
  <si>
    <t>1133894380</t>
  </si>
  <si>
    <t>"podhled - Obj. 20+22</t>
  </si>
  <si>
    <t>4,65*0,90*2</t>
  </si>
  <si>
    <t>435129017</t>
  </si>
  <si>
    <t>672,40*0,50</t>
  </si>
  <si>
    <t>-758492673</t>
  </si>
  <si>
    <t>8,37*0,50</t>
  </si>
  <si>
    <t>-1355681676</t>
  </si>
  <si>
    <t>336,20*18</t>
  </si>
  <si>
    <t>-1691049477</t>
  </si>
  <si>
    <t>4,185*18</t>
  </si>
  <si>
    <t>1398051352</t>
  </si>
  <si>
    <t>2,33*1,125*48</t>
  </si>
  <si>
    <t>3,53*1,125*48</t>
  </si>
  <si>
    <t>-1232955407</t>
  </si>
  <si>
    <t>316,44*1,05 'Přepočtené koeficientem množství</t>
  </si>
  <si>
    <t>621221011</t>
  </si>
  <si>
    <t>Montáž kontaktního zateplení vnějších podhledů lepením a mechanickým kotvením desek z minerální vlny s podélnou orientací tl do 80 mm</t>
  </si>
  <si>
    <t>663524051</t>
  </si>
  <si>
    <t>-1412849121</t>
  </si>
  <si>
    <t>8,37*1,05 'Přepočtené koeficientem množství</t>
  </si>
  <si>
    <t>621221041</t>
  </si>
  <si>
    <t>Montáž kontaktního zateplení vnějších podhledů lepením a mechanickým kotvením desek z minerální vlny s podélnou orientací tl přes 160 mm</t>
  </si>
  <si>
    <t>-737628186</t>
  </si>
  <si>
    <t>63151540</t>
  </si>
  <si>
    <t>deska tepelně izolační minerální kontaktních fasád podélné vlákno λ=0,036 tl 200mm</t>
  </si>
  <si>
    <t>33694807</t>
  </si>
  <si>
    <t>309,52*1,05 'Přepočtené koeficientem množství</t>
  </si>
  <si>
    <t>2000562167</t>
  </si>
  <si>
    <t>"podhledy u lodžií - 8.NP</t>
  </si>
  <si>
    <t>2,33*1,125*8*1</t>
  </si>
  <si>
    <t>3,53*1,125*8*4</t>
  </si>
  <si>
    <t>-588602435</t>
  </si>
  <si>
    <t>505013844</t>
  </si>
  <si>
    <t>316,44+309,52</t>
  </si>
  <si>
    <t>780324871</t>
  </si>
  <si>
    <t>-791454660</t>
  </si>
  <si>
    <t>(7,875*2+0,95-0,15*2)*(1,20+4,275+3,00+2,40+2,30)+2,50</t>
  </si>
  <si>
    <t>1046597102</t>
  </si>
  <si>
    <t>622131111</t>
  </si>
  <si>
    <t>Polymercementový spojovací můstek vnějších stěn nanášený ručně</t>
  </si>
  <si>
    <t>-3011253</t>
  </si>
  <si>
    <t>"pohled P1 - 1.NP uznatelná část 3x (na ker.obklad)</t>
  </si>
  <si>
    <t>((4,05+0,30-2,25+0,45*2)*3,20+1,15*2,10-0,90*0,90-0,85*0,55-0,65*0,70)*3</t>
  </si>
  <si>
    <t>"uvnitř v průchodu (P3 -obj.22/24) část 2.NP</t>
  </si>
  <si>
    <t>17,00*(6,40-3,20)</t>
  </si>
  <si>
    <t>-735261232</t>
  </si>
  <si>
    <t xml:space="preserve">"P2-západní pohled -odk. M140 </t>
  </si>
  <si>
    <t>12,45*(26,15-8,00)</t>
  </si>
  <si>
    <t>"níže až po úroveň -0,45 (mimo 1.NP !!)</t>
  </si>
  <si>
    <t>12,05*(1,35+0,75) +12,45*(0,75+2,10+0,35+0,40)</t>
  </si>
  <si>
    <t>(21,30+21,15*3+0,20*3+0,10)*(26,15-8,00)</t>
  </si>
  <si>
    <t>(2*2,65)*1,125*48 +2,55*1,20*48</t>
  </si>
  <si>
    <t>-(0,90*2,20+1,20*1,60)*48</t>
  </si>
  <si>
    <t>-2,10*1,60*12*4 -3,00*1,60*6*4 -1,50*1,60*6*4-1,20*1,60*6*4</t>
  </si>
  <si>
    <t>(0,90+1,20+2*2,20)*0,15*48</t>
  </si>
  <si>
    <t>((2,10+2*1,60)*48+(3,00+2*1,60)*24+(1,50+2*1,60)*24+(1,20+2*1,60)*24)*0,15</t>
  </si>
  <si>
    <t xml:space="preserve">"dtto 2.NP </t>
  </si>
  <si>
    <t>(21,30+21,15*3+0,20*3+0,10)*(8,00-3,20+0,15)</t>
  </si>
  <si>
    <t>-1,80*2,10*14 -0,90*2,10*7</t>
  </si>
  <si>
    <t>"pohled P1 - 1.NP uznatelná část na vyzdívky</t>
  </si>
  <si>
    <t>(19,15-0,15+1,775)*3,20-1,80*2,10*4-0,90*2,10</t>
  </si>
  <si>
    <t>"1.NP průchod vlevo i v pravo</t>
  </si>
  <si>
    <t>(14,31-1,135+11,93)*3,20 -1,55*2,05*2</t>
  </si>
  <si>
    <t>"pohled P3 - 1.NP uznatelná část (obj. 20+22)</t>
  </si>
  <si>
    <t>(9,75+0,30+0,60+0,4+6,05+0,15+1,63+0,45+0,60+6,50+0,45*2)*3,20-0,80*1,97</t>
  </si>
  <si>
    <t>(21,30+1,425*2+21,15*3+1,425*2*3+0,20*3+0,10)*(26,15-8,00)</t>
  </si>
  <si>
    <t>"odpočet části u obj. 24a"  -69,00*0,40</t>
  </si>
  <si>
    <t>(2*2,65)*1,125*48</t>
  </si>
  <si>
    <t>-(0,90*2,20+2,10*1,60)*48</t>
  </si>
  <si>
    <t>-2,40*1,60*12*4 - 3,50*1,60*6*4 -0,90*1,20*2*4</t>
  </si>
  <si>
    <t>(0,90+2,10+2*2,20)*0,15*48</t>
  </si>
  <si>
    <t>((2,40+2*1,60)*48)*0,15</t>
  </si>
  <si>
    <t>3,75*1,00*2*6</t>
  </si>
  <si>
    <t>"2.NP obj.20 (P3)"   1,10*3,20</t>
  </si>
  <si>
    <t>"P3 -obj.26 - u zazdívek oken v 2.NP</t>
  </si>
  <si>
    <t>8,175*(8,00-3,20) -0,90*2,10*2</t>
  </si>
  <si>
    <t>"dtto - 1.PP"</t>
  </si>
  <si>
    <t>(0,40+1,00+1,20+0,65+1,80+1,825+1,10+0,60)*3,30</t>
  </si>
  <si>
    <t>-1,20*0,70-1,80*2,03 -1,10*2,03</t>
  </si>
  <si>
    <t>(1,20+0,70*2)*0,15 +(1,80+1,10+2,03*2*2)*0,25</t>
  </si>
  <si>
    <t>"1.PP - stěna M140 obj.22</t>
  </si>
  <si>
    <t>(7,875+0,30+0,475)*0,40 +6,00*3,70/2 +2,10*3,70-0,80*1,97</t>
  </si>
  <si>
    <t>"1.PP - stěna M80 obj.20</t>
  </si>
  <si>
    <t>(4,90+3,875)*3,30</t>
  </si>
  <si>
    <t xml:space="preserve">"2.NP obj.24a " </t>
  </si>
  <si>
    <t>(19,325+9,35+19,35+9,35)*(8,50-3,20) +19,325*3,60*2</t>
  </si>
  <si>
    <t>(25,90+0,15*2-9,35+0,30*2)*3,20 *2</t>
  </si>
  <si>
    <t>-2,00*2,45*16 -0,90*2,10*2 -1,65*2,10-1,65*2,80</t>
  </si>
  <si>
    <t>694078891</t>
  </si>
  <si>
    <t>"Nástavby strojovny -odk. M50 (střecha) - Obj.26</t>
  </si>
  <si>
    <t>"dtto obj.24" 97,694</t>
  </si>
  <si>
    <t>"Nástavby strojovny -odk. M50 (střecha) - Obj.22</t>
  </si>
  <si>
    <t>((5,775+4,65)*2-3,75)*(29,90-26,07) -4,05*(29,90-28,55+0,30)</t>
  </si>
  <si>
    <t>(4,65+4,50*2)*(29,10-26,07) +4,65*2,85 +0,90*0,70*2</t>
  </si>
  <si>
    <t>-0,90*1,97 -0,90*0,90 - 3,50*0,25 -0,80*1,97</t>
  </si>
  <si>
    <t>(1,00+2*2,02)*0,20*2 + 0,90*3*0,15</t>
  </si>
  <si>
    <t>"Nástavby strojovny -odk. M50 (střecha) - Obj.20</t>
  </si>
  <si>
    <t>151,783 +1,80*(29,90-26,07)*2 -1,50*(29,90-28,55)</t>
  </si>
  <si>
    <t>(3,50*2+1,50)*(29,90-28,55) -0,90*1,97</t>
  </si>
  <si>
    <t>"detail D10 - Atika 24a u dilatace</t>
  </si>
  <si>
    <t>(50,60+8,70*2+0,40*2)*0,30</t>
  </si>
  <si>
    <t>"vnitřní atika střechy -odk. M50 - Obj.24a</t>
  </si>
  <si>
    <t>(50,60+0,30*2+8,70*2+27,10)*2*(((1,08+0,83)/2))</t>
  </si>
  <si>
    <t>-28830781</t>
  </si>
  <si>
    <t>"P2-západní pohled -odk. M140 od úrovně +8,00</t>
  </si>
  <si>
    <t xml:space="preserve">-20,40*0,90*2 -31,425*0,90 </t>
  </si>
  <si>
    <t>(20,40+0,90*2)*0,15*2 +(31,425+0,90*2)*0,15</t>
  </si>
  <si>
    <t>-2,40*1,60*12*4 - 3,75*(1,20+2,60*5+4,45)*4</t>
  </si>
  <si>
    <t>8,175*(8,00-3,20) -7,325*0,90 -0,90*2,10*2</t>
  </si>
  <si>
    <t>"pohled P1 - 1.NP uznatelná část 3x</t>
  </si>
  <si>
    <t>(19,325*4+9,50*2)*(8,50-3,60-3,20) +4,20*3,20*2</t>
  </si>
  <si>
    <t>4154,543*0,50</t>
  </si>
  <si>
    <t>860511908</t>
  </si>
  <si>
    <t>"Nástavby strojovny -odk. M50 (střecha) - obj.  26+24</t>
  </si>
  <si>
    <t>90,694*2</t>
  </si>
  <si>
    <t>"Nástavby strojovny -odk. M50 (střecha) - obj.22</t>
  </si>
  <si>
    <t>-0,90*1,97 -0,90*0,90 -0,80*1,97</t>
  </si>
  <si>
    <t>"Nástavby strojovny -odk. M50 (střecha) - obj.20</t>
  </si>
  <si>
    <t>144,783</t>
  </si>
  <si>
    <t>1,80*(29,90-26,07)*2 -1,50*(29,90-28,55)</t>
  </si>
  <si>
    <t xml:space="preserve">675,206*0,50 </t>
  </si>
  <si>
    <t>1182122588</t>
  </si>
  <si>
    <t>2077,272*18</t>
  </si>
  <si>
    <t>-2072950002</t>
  </si>
  <si>
    <t>"fasády</t>
  </si>
  <si>
    <t>337,603*18</t>
  </si>
  <si>
    <t>"Atiky - dopočet 7x (ve spádu)</t>
  </si>
  <si>
    <t>20,64*7</t>
  </si>
  <si>
    <t>622142001</t>
  </si>
  <si>
    <t>Potažení vnějších stěn sklovláknitým pletivem vtlačeným do tenkovrstvé hmoty</t>
  </si>
  <si>
    <t>501744181</t>
  </si>
  <si>
    <t>3,75*1,00*6</t>
  </si>
  <si>
    <t>842302485</t>
  </si>
  <si>
    <t>"níže " 8,00*3</t>
  </si>
  <si>
    <t>(26,15+0,10-8,30)*3</t>
  </si>
  <si>
    <t>6,40-3,00</t>
  </si>
  <si>
    <t>"1.PP - obj 20/22" 3,70</t>
  </si>
  <si>
    <t>-1439103897</t>
  </si>
  <si>
    <t>139,7*1,05 'Přepočtené koeficientem množství</t>
  </si>
  <si>
    <t>-475193739</t>
  </si>
  <si>
    <t>"P2-západní pohled -odk. M140 (mimo 1.NP !!)</t>
  </si>
  <si>
    <t>26,15+0,10+4,60 - 3,60</t>
  </si>
  <si>
    <t>26,15+0,10+0,45+0,20*3 -3,60</t>
  </si>
  <si>
    <t>(2,65-0,06)*2*48</t>
  </si>
  <si>
    <t>2*2,17*48</t>
  </si>
  <si>
    <t>1,57*2*12*4 +1,57*2*6*4 +1,57*2*6*4+1,57*2*6*4</t>
  </si>
  <si>
    <t>"dtto 2.NP</t>
  </si>
  <si>
    <t>(1,74+2*2,07)*14 +(0,84+2*2,07)*7</t>
  </si>
  <si>
    <t>"dtto 1.NP + průchod + vnitřní P3 obj.20+22</t>
  </si>
  <si>
    <t>(1,15+2,10+0,90*4)*3</t>
  </si>
  <si>
    <t>(3,20-0,20)*(5+3+6)+3,20*(1+11)</t>
  </si>
  <si>
    <t>(2*2,07)*5+(0,65+0,70)*2*3+(0,85+0,55)*2*3+1,50*2+2,05*2*2</t>
  </si>
  <si>
    <t>0,90+2*2,03</t>
  </si>
  <si>
    <t>(26,15+0,10-8,00)*2*4</t>
  </si>
  <si>
    <t>1,57*2*12*4+ 1,57*2*48 +1,17*2*8</t>
  </si>
  <si>
    <t>8,00-3,20 +(0,84+2*2,07)*2</t>
  </si>
  <si>
    <t>"dtto - 1.PP" 3,30</t>
  </si>
  <si>
    <t>(1,20+0,70*2) +1,80+1,10+2,03*2*2</t>
  </si>
  <si>
    <t>"1.PP - stěna M140 obj.22" 3,70 + 0,90*2*2,02</t>
  </si>
  <si>
    <t>4*(8,50-3,20) + 3,20*4</t>
  </si>
  <si>
    <t>(1,94+2*2,42)*16 +(0,84+2*2,07)*2 +1,59+2*2,07+1,59+2*2,77</t>
  </si>
  <si>
    <t>2054739577</t>
  </si>
  <si>
    <t>2283,636*1,05 'Přepočtené koeficientem množství</t>
  </si>
  <si>
    <t>1953715036</t>
  </si>
  <si>
    <t>"dopočet dalších 3 objektů" 32,60*3</t>
  </si>
  <si>
    <t>"navíc u obj. 20 a 22</t>
  </si>
  <si>
    <t>4*(30,00-26,07)*2  +1*(30,00-28,63)</t>
  </si>
  <si>
    <t>(0,94+2*2,00)*3</t>
  </si>
  <si>
    <t>2*((1,08+0,83)/2)</t>
  </si>
  <si>
    <t>1245894112</t>
  </si>
  <si>
    <t>179,94*1,05 'Přepočtené koeficientem množství</t>
  </si>
  <si>
    <t>1286810450</t>
  </si>
  <si>
    <t>(0,84+1,20+2*2,17)*48</t>
  </si>
  <si>
    <t>(2,04+2*1,57)*48 +(2,94+2*1,57)*24 +(1,44+2*1,57)*24+(1,14+2*1,57)*24</t>
  </si>
  <si>
    <t>(1,74+2*2,07)*4+0,84+2,07*2+(0,65+0,70)*2*3+(0,85+0,55)*2*3+1,50*2+2,05*2*2</t>
  </si>
  <si>
    <t>(0,84+2,10+2*2,17)*48</t>
  </si>
  <si>
    <t>(2,34+2*1,57)*48 +(3,44+1,57*2)*24+(0,84+1,17*2)*2*4</t>
  </si>
  <si>
    <t>(0,84+2*2,07)*2</t>
  </si>
  <si>
    <t>"1.PP - stěna M140 obj.22" 0,90+2*2,02</t>
  </si>
  <si>
    <t>"dtto obj.20"  (1,20+2*0,90)*2</t>
  </si>
  <si>
    <t>-1371224309</t>
  </si>
  <si>
    <t>2073,99*1,05 'Přepočtené koeficientem množství</t>
  </si>
  <si>
    <t>728618613</t>
  </si>
  <si>
    <t>(0,94+2*2,00 + 0,84+2*0,87  +3,44+0,22*2) *4</t>
  </si>
  <si>
    <t>-395346360</t>
  </si>
  <si>
    <t>60,42*1,05 'Přepočtené koeficientem množství</t>
  </si>
  <si>
    <t>1609765007</t>
  </si>
  <si>
    <t>(1,125-0,14)*0,15*48</t>
  </si>
  <si>
    <t>"1.NP sokl po úroveň +0,40 (uznatelná část)</t>
  </si>
  <si>
    <t>(0,45*2+1,15)*0,40*3</t>
  </si>
  <si>
    <t>"dtto - 1.PP - odk. M40 u podlahy (obj.26)"</t>
  </si>
  <si>
    <t>(0,40+1,00+1,20+0,65+1,80+1,825+1,10+0,60+0,15)*0,60</t>
  </si>
  <si>
    <t>-(1,74+1,04)*0,60</t>
  </si>
  <si>
    <t>-241207810</t>
  </si>
  <si>
    <t>20,211*1,05 'Přepočtené koeficientem množství</t>
  </si>
  <si>
    <t>622211011</t>
  </si>
  <si>
    <t>Montáž kontaktního zateplení vnějších stěn lepením a mechanickým kotvením polystyrénových desek tl do 80 mm</t>
  </si>
  <si>
    <t>1888446845</t>
  </si>
  <si>
    <t>"přípočet u lodžií XPS- vzadu u parapetu</t>
  </si>
  <si>
    <t>2,10*0,15*6</t>
  </si>
  <si>
    <t>"dtto - zateplení parapetu 6x lodžie (KOOLTHERM)</t>
  </si>
  <si>
    <t>2,10*(0,77-0,15)*6</t>
  </si>
  <si>
    <t>3,75*0,25*6</t>
  </si>
  <si>
    <t>28376441</t>
  </si>
  <si>
    <t>deska z polystyrénu XPS, hrana rovná a strukturovaný povrch 300kPa tl 60mm</t>
  </si>
  <si>
    <t>-528578187</t>
  </si>
  <si>
    <t>1,89*1,05</t>
  </si>
  <si>
    <t>28376440</t>
  </si>
  <si>
    <t>deska z polystyrénu XPS, hrana rovná a strukturovaný povrch 300kPa tl 50mm</t>
  </si>
  <si>
    <t>2070476630</t>
  </si>
  <si>
    <t>3,75*0,25*6 *1,05</t>
  </si>
  <si>
    <t>28376804</t>
  </si>
  <si>
    <t>deska fenolická tepelně izolační fasádní λ=0,020 tl 60mm</t>
  </si>
  <si>
    <t>-298697405</t>
  </si>
  <si>
    <t>"3.NP - zateplení parapetu 6x lodžie (KOOLTHERM)</t>
  </si>
  <si>
    <t>7,812*1,05</t>
  </si>
  <si>
    <t>622211021</t>
  </si>
  <si>
    <t>Montáž kontaktního zateplení vnějších stěn lepením a mechanickým kotvením polystyrénových desek tl do 120 mm</t>
  </si>
  <si>
    <t>-1474015325</t>
  </si>
  <si>
    <t>"detail D14 - u dilatace nad atikou (mimo lodžie)</t>
  </si>
  <si>
    <t>((50,60+8,70*2+0,40*2)-3,75*6)*0,40</t>
  </si>
  <si>
    <t>28376444</t>
  </si>
  <si>
    <t>deska z polystyrénu XPS, hrana rovná a strukturovaný povrch 300kPa tl 120mm</t>
  </si>
  <si>
    <t>-509627198</t>
  </si>
  <si>
    <t>18,52*1,05 'Přepočtené koeficientem množství</t>
  </si>
  <si>
    <t>1846456490</t>
  </si>
  <si>
    <t>"P2-západní pohled -odk. M140 sokl</t>
  </si>
  <si>
    <t>10,40*0,60</t>
  </si>
  <si>
    <t>(2,55*0,15+0,90*0,075)*48</t>
  </si>
  <si>
    <t>(4,05+0,30-2,19)*0,40*3</t>
  </si>
  <si>
    <t>(19,15+0,15+1,775)*0,40</t>
  </si>
  <si>
    <t>(14,31-1,135+11,93-1,49*2)*0,40</t>
  </si>
  <si>
    <t>(3,75*0,15+0,90*0,075)*(48-6)</t>
  </si>
  <si>
    <t>(3,75-0,86-2,10)*0,15*6</t>
  </si>
  <si>
    <t>"1.PP - stěna M140 obj.22 - kaskádovitě"</t>
  </si>
  <si>
    <t>(7,875+0,30+0,475-6,00)*0,40 +6,00*0,60 +(2,10-0,84)*0,60</t>
  </si>
  <si>
    <t>1505316077</t>
  </si>
  <si>
    <t>94,483*1,05 'Přepočtené koeficientem množství</t>
  </si>
  <si>
    <t>-696272941</t>
  </si>
  <si>
    <t xml:space="preserve">(1,125-0,14)*(2,65-0,15)*48 </t>
  </si>
  <si>
    <t>"dtto P3 - 1.PP M40 (obj.26)"</t>
  </si>
  <si>
    <t>(0,40+1,00+1,20+0,65+1,80+1,825+1,10+0,60+0,15)*(3,30-0,60)</t>
  </si>
  <si>
    <t>-1,14*0,67- 1,74*(2,00-0,60) -1,04*(2,00-0,60)</t>
  </si>
  <si>
    <t>"pohled P1 - 1.NP uznatelná část 3x (na ker.obklad nad sokl +0,40)</t>
  </si>
  <si>
    <t>((0,45*2+1,15)*(3,20-0,40)+1,15*(2,10-0,40)-0,90*0,90)*3</t>
  </si>
  <si>
    <t>-740820259</t>
  </si>
  <si>
    <t>275,957*1,05 'Přepočtené koeficientem množství</t>
  </si>
  <si>
    <t>1659130943</t>
  </si>
  <si>
    <t>"zábradlí " 3,53*(1,00-0,20) *6</t>
  </si>
  <si>
    <t>63151525</t>
  </si>
  <si>
    <t>deska tepelně izolační minerální kontaktních fasád podélné vlákno λ=0,036 tl 70mm</t>
  </si>
  <si>
    <t>2093050403</t>
  </si>
  <si>
    <t>16,944*1,05</t>
  </si>
  <si>
    <t>63151526</t>
  </si>
  <si>
    <t>deska tepelně izolační minerální kontaktních fasád podélné vlákno λ=0,036 tl 80mm</t>
  </si>
  <si>
    <t>833161099</t>
  </si>
  <si>
    <t>85,88*1,05</t>
  </si>
  <si>
    <t>28,958*1,05</t>
  </si>
  <si>
    <t>110099838</t>
  </si>
  <si>
    <t>"Obj.24" 80,221</t>
  </si>
  <si>
    <t>((5,775+0,07*2+4,65)*2-3,75)*(30,00-26,07)  -3,95*(30,00-28,63+0,30)</t>
  </si>
  <si>
    <t>(4,65+0,07*2+4,50*2)*(29,20-26,07) +(4,65+0,07*2)*2,85 +0,90*0,70*2</t>
  </si>
  <si>
    <t xml:space="preserve">-0,94*2,00*2 - 0,84*0,87 </t>
  </si>
  <si>
    <t>135,23</t>
  </si>
  <si>
    <t>1,80*(30,00-26,07)*2 -1,50*(30,00-28,63)</t>
  </si>
  <si>
    <t>(3,50*2+1,50)*(30,00-28,63) -0,90*1,70</t>
  </si>
  <si>
    <t>(50,60+0,30*2+8,70*2+27,10)*2*(((1,08+0,83)/2)+0,053-0,30)</t>
  </si>
  <si>
    <t>-1184290269</t>
  </si>
  <si>
    <t>588,621*1,05 'Přepočtené koeficientem množství</t>
  </si>
  <si>
    <t>-48844395</t>
  </si>
  <si>
    <t>2,55*0,17*48</t>
  </si>
  <si>
    <t>3,75*0,17*(48-6)</t>
  </si>
  <si>
    <t>1043752770</t>
  </si>
  <si>
    <t>47,583*1,05 'Přepočtené koeficientem množství</t>
  </si>
  <si>
    <t>-1617776109</t>
  </si>
  <si>
    <t>(12,45+0,15*2)*(26,15-8,00)</t>
  </si>
  <si>
    <t>"níže až po úroveň +0,15</t>
  </si>
  <si>
    <t>(12,05+0,15*2)*(1,35+0,75) +(12,45+0,15*2)*(0,75+2,10+0,35+0,40)</t>
  </si>
  <si>
    <t>(21,30+21,15*3+0,20*3+0,10)*(26,15+0,10-8,00)+383,75</t>
  </si>
  <si>
    <t>-2,55*0,17*48</t>
  </si>
  <si>
    <t>(1,125-0,14)*2,65*48 +2,33*0,04*48+ (0,16+0,06)*2,65*48</t>
  </si>
  <si>
    <t>-(0,84*2,17+1,20*1,57)*48</t>
  </si>
  <si>
    <t>-2,04*1,57*12*4 -2,94*1,57*6*4 -1,44*1,57*6*4-1,14*1,57*6*4</t>
  </si>
  <si>
    <t>-1,74*2,07*14 -0,84*2,07*7</t>
  </si>
  <si>
    <t>"pohled P1 - 1.NP uznatelná část 3x (nad sokl +0,40)</t>
  </si>
  <si>
    <t>((4,05+0,30-2,19)*(3,20-0,40) -0,85*0,55-0,65*0,70)*3</t>
  </si>
  <si>
    <t>"pohled P1 - 1.NP uznatelná část na vyzdívky nad sokl</t>
  </si>
  <si>
    <t>(19,15+0,15+1,775)*(3,20-0,40)-1,74*2,07*4-0,84*2,07</t>
  </si>
  <si>
    <t>(14,31-1,135+11,93)*(3,20-0,40) -1,49*(2,02-0,40)*2</t>
  </si>
  <si>
    <t>(21,30+1,425*2+21,15*3+1,425*2*3+0,20*3+0,10)*(26,15+0,10-8,00)</t>
  </si>
  <si>
    <t>383,76</t>
  </si>
  <si>
    <t>"odpočet zateplení parapetu 6x lodžie</t>
  </si>
  <si>
    <t>-2,10*(0,77-0,15)*6</t>
  </si>
  <si>
    <t>-3,75*0,17*(48-6)</t>
  </si>
  <si>
    <t>(1,125-0,14)*2,65*48 +3,53*0,04*48+ (0,16+0,06)*2,65*48</t>
  </si>
  <si>
    <t>-(0,84*2,17+2,10*1,57)*48</t>
  </si>
  <si>
    <t>-2,34*1,57*48 -3,44*1,57*24 -0,84*1,17*2*4</t>
  </si>
  <si>
    <t>(8,175+0,15)*(8,00-3,20) -0,84*2,07*2</t>
  </si>
  <si>
    <t>(7,875+0,30+0,475+0,15)*0,40 +(6,00+0,15)*3,70/2 +2,10*3,70-0,80*1,97</t>
  </si>
  <si>
    <t>"odpočet XPS" -5,416</t>
  </si>
  <si>
    <t>(19,325+9,35+19,35+9,35+0,15*4)*(8,60-3,20) +19,325*3,60*2</t>
  </si>
  <si>
    <t>-1,94*2,42*16 -0,84*2,07*2 -1,59*2,07-1,59*2,77</t>
  </si>
  <si>
    <t>-174745273</t>
  </si>
  <si>
    <t>4605,076*1,05 'Přepočtené koeficientem množství</t>
  </si>
  <si>
    <t>-487820768</t>
  </si>
  <si>
    <t>"4x" 15,195*4</t>
  </si>
  <si>
    <t>-76223722</t>
  </si>
  <si>
    <t>60,78*1,05 'Přepočtené koeficientem množství</t>
  </si>
  <si>
    <t>622221201</t>
  </si>
  <si>
    <t>Montáž druhé vrstvy kontaktního zateplení z desek z minerální vlny celkové tloušťky do 200 mm</t>
  </si>
  <si>
    <t>631146950</t>
  </si>
  <si>
    <t>"vyrovnání podkladu - jižní pohled P1</t>
  </si>
  <si>
    <t>"v horní části 2.NP</t>
  </si>
  <si>
    <t>74,30*1,35 + 2,55*0,40*7+1,00</t>
  </si>
  <si>
    <t>-1213595027</t>
  </si>
  <si>
    <t>108,445*1,05 'Přepočtené koeficientem množství</t>
  </si>
  <si>
    <t>622212051</t>
  </si>
  <si>
    <t>Montáž kontaktního zateplení vnějšího ostění, nadpraží nebo parapetu hl. špalety do 400 mm lepením desek z polystyrenu tl do 40 mm</t>
  </si>
  <si>
    <t>-395732270</t>
  </si>
  <si>
    <t>"pohled P3 - 1.PP M40 (obj.26)"</t>
  </si>
  <si>
    <t>0,60*2*2</t>
  </si>
  <si>
    <t>-943465478</t>
  </si>
  <si>
    <t>2,40*0,25*1,10</t>
  </si>
  <si>
    <t>-1929617605</t>
  </si>
  <si>
    <t>(0,90+1,20+2*2,17)*48</t>
  </si>
  <si>
    <t>(2,10+2*1,57)*48+(3,00+2*1,57)*24+(1,50+2*1,57)*24+(1,20+2*1,57)*24</t>
  </si>
  <si>
    <t>(0,90+2,10+2*2,17)*48</t>
  </si>
  <si>
    <t xml:space="preserve">(2,40+2*1,57)*48 </t>
  </si>
  <si>
    <t>1,20+2*0,67</t>
  </si>
  <si>
    <t>-713525221</t>
  </si>
  <si>
    <t>"Nástavby strojovny (střecha) - 4x</t>
  </si>
  <si>
    <t>((1,00+2*1,99) + 0,90+0,87*2)*4</t>
  </si>
  <si>
    <t>(1,00+2*1,99)*3</t>
  </si>
  <si>
    <t>5491503</t>
  </si>
  <si>
    <t>45,42*0,17 *1,10</t>
  </si>
  <si>
    <t>622222051</t>
  </si>
  <si>
    <t>Montáž kontaktního zateplení vnějšího ostění, nadpraží nebo parapetu hl. špalety do 400 mm lepením desek z minerální vlny tl do 40 mm</t>
  </si>
  <si>
    <t>1268340329</t>
  </si>
  <si>
    <t>1,10+1,80+(2,00-0,60)*2*2</t>
  </si>
  <si>
    <t>-1918486863</t>
  </si>
  <si>
    <t>"mimo lodžie nad střechou 24a</t>
  </si>
  <si>
    <t>(1541,76-0,75*6)*0,17 *1,10</t>
  </si>
  <si>
    <t>(1,10+1,80+(2,00-0,60)*2*2)*0,25*1,10</t>
  </si>
  <si>
    <t>(1,20+2*0,67)*0,17 *1,10</t>
  </si>
  <si>
    <t>28376802</t>
  </si>
  <si>
    <t>deska fenolická tepelně izolační fasádní λ=0,021 tl 40mm</t>
  </si>
  <si>
    <t>258257006</t>
  </si>
  <si>
    <t>"lodžie nad střechou 24a</t>
  </si>
  <si>
    <t>0,75*0,17*6 *1,10</t>
  </si>
  <si>
    <t>105061962</t>
  </si>
  <si>
    <t>(1,125-0,14)*0,15*11</t>
  </si>
  <si>
    <t xml:space="preserve">(1,125-0,14)*(2,65-0,15)*11 </t>
  </si>
  <si>
    <t>(1,125-0,14)*0,15*16</t>
  </si>
  <si>
    <t xml:space="preserve">(1,125-0,14)*(2,65-0,15)*16 </t>
  </si>
  <si>
    <t xml:space="preserve">(1,125-0,14)*(2,65-1,00)*8 </t>
  </si>
  <si>
    <t>-1872318347</t>
  </si>
  <si>
    <t>453,11+60,78</t>
  </si>
  <si>
    <t>869912763</t>
  </si>
  <si>
    <t>2,55*0,17*11</t>
  </si>
  <si>
    <t>3,75*0,17*16</t>
  </si>
  <si>
    <t>716518224</t>
  </si>
  <si>
    <t>(12,45+0,15*2)*(26,15-21,95)</t>
  </si>
  <si>
    <t>(21,30+21,15*2+0,20*2)*(26,15+0,10-22,50)</t>
  </si>
  <si>
    <t>(21,15+0,20+0,10)*(26,15+0,10-17,85)</t>
  </si>
  <si>
    <t>-2,55*0,17*11</t>
  </si>
  <si>
    <t>(1,125-0,14)*2,65*8 +(0,16+0,06)*2,65*8</t>
  </si>
  <si>
    <t>(1,125-0,14)*(2,65-1,05)*3 +2,33*0,04*3+ (0,16+0,06)*(2,65-1,05)*3</t>
  </si>
  <si>
    <t>-(0,84*2,17+1,20*1,57)*8</t>
  </si>
  <si>
    <t>-(0,84*(2,17-0,90)+1,20*(1,57-0,30))*3</t>
  </si>
  <si>
    <t>-2,04*1,57*12 -2,94*1,57*6 -1,44*1,57*6-1,14*1,57*6</t>
  </si>
  <si>
    <t>(21,30+1,425*2+21,15*3+1,425*2*3+0,20*3+0,10)*(26,15+0,10-18,90)</t>
  </si>
  <si>
    <t>-3,75*0,17*16</t>
  </si>
  <si>
    <t>(1,125-0,14)*2,65*16 +(0,16+0,06)*2,65*16</t>
  </si>
  <si>
    <t>(1,125-0,14)*(2,65-2,10)*8 +3,53*0,04*24+ (0,16+0,06)*(2,65-2,10)*8</t>
  </si>
  <si>
    <t>-(0,84*2,17+2,10*1,57)*16</t>
  </si>
  <si>
    <t>-(0,82*(2,17-1,95)+2,10*(1,57-1,35))*8</t>
  </si>
  <si>
    <t>-1991756256</t>
  </si>
  <si>
    <t>20,211+15,327+18,52+94,483</t>
  </si>
  <si>
    <t>466087661</t>
  </si>
  <si>
    <t>275,957+131,782+47,583+4605,076</t>
  </si>
  <si>
    <t>1247009419</t>
  </si>
  <si>
    <t>588,621+60,78</t>
  </si>
  <si>
    <t>622251201</t>
  </si>
  <si>
    <t>Příplatek k cenám kontaktního zateplení za použití disperzní (organické) armovací hmoty stěrkování</t>
  </si>
  <si>
    <t>-869785947</t>
  </si>
  <si>
    <t>"P2-západní pohled -odk. M140 sokl (pancéřová úprava)</t>
  </si>
  <si>
    <t>"pohled P3 - 1.PP - odk. M40  (obj.26)"</t>
  </si>
  <si>
    <t>(0,40+1,00+1,20+0,65+1,80+1,825+1,10+0,60+0,15)*3,30</t>
  </si>
  <si>
    <t>-1,14*0,67 -1,74*2,00-1,04*2,00</t>
  </si>
  <si>
    <t>(1,14+0,67*2)*0,30 +(1,74+1,04+2,00*2*2)*0,40</t>
  </si>
  <si>
    <t xml:space="preserve">"pohled P1 - 1.NP uznatelná část 3x </t>
  </si>
  <si>
    <t>((4,05+0,30-2,19+0,55*2)*3,00 -0,85*0,55-0,65*0,70)*3</t>
  </si>
  <si>
    <t>(0,85+0,55)*2*0,15*3 +(0,65+0,70)*2*0,15*3</t>
  </si>
  <si>
    <t>(1,145*2,10-0,90*0,90)*3 +(1,145+2,10+0,90*4)*0,05*3</t>
  </si>
  <si>
    <t xml:space="preserve">"pohled P1 - 1.NP uznatelná část na vyzdívky </t>
  </si>
  <si>
    <t>(19,15+0,15+1,775+0,15)*3,00-1,74*2,07*4-0,84*2,07</t>
  </si>
  <si>
    <t>(1,74*4+2,07*2*4+0,84+2*2,07)*0,15</t>
  </si>
  <si>
    <t>(14,31-1,135+11,93)*3,00 -1,49*2,02*2 +(1,49+2*2,02)*0,15*2</t>
  </si>
  <si>
    <t>(7,875+0,30+0,475+0,15)*0,40 +(6,00+0,15)*3,70/2 +(2,10+0,15)*3,70-0,80*1,97</t>
  </si>
  <si>
    <t>-1962117075</t>
  </si>
  <si>
    <t>"zábradlí " 3,53 *6</t>
  </si>
  <si>
    <t>19,325*2 -1,135</t>
  </si>
  <si>
    <t>(50,60+8,70*2+0,40*2)-3,75*6</t>
  </si>
  <si>
    <t>59051664</t>
  </si>
  <si>
    <t>profil zakládací Al tl 0,7mm pro ETICS pro izolant tl 70mm</t>
  </si>
  <si>
    <t>-2072883557</t>
  </si>
  <si>
    <t>21,18*1,05</t>
  </si>
  <si>
    <t>59051651</t>
  </si>
  <si>
    <t>profil zakládací Al tl 0,7mm pro ETICS pro izolant tl 140mm</t>
  </si>
  <si>
    <t>2006760097</t>
  </si>
  <si>
    <t>83,815*1,05</t>
  </si>
  <si>
    <t>229111029</t>
  </si>
  <si>
    <t>"dopočet dalších 3 objektů 3x" 36,56*3</t>
  </si>
  <si>
    <t>(4,50*2+0,07*2*2+4,65+0,07*2-1,00)*2</t>
  </si>
  <si>
    <t>3,50*2+1,50 +1,80*2</t>
  </si>
  <si>
    <t>(50,60+0,30*2+8,70*2+27,10)*2</t>
  </si>
  <si>
    <t>1468014486</t>
  </si>
  <si>
    <t>375,88*1,05 'Přepočtené koeficientem množství</t>
  </si>
  <si>
    <t>-719801695</t>
  </si>
  <si>
    <t>21,30+21,15*2+0,20*3+0,10</t>
  </si>
  <si>
    <t>(0,84+1,20)*48</t>
  </si>
  <si>
    <t>2,04*12*4 +2,94*6*4 +1,44*6*4+1,14*6*4</t>
  </si>
  <si>
    <t>2,33*48</t>
  </si>
  <si>
    <t xml:space="preserve">"pohled P1- 1.NP </t>
  </si>
  <si>
    <t>1,74*4+0,84</t>
  </si>
  <si>
    <t>"P2"   12,45+0,15*2</t>
  </si>
  <si>
    <t>8,40</t>
  </si>
  <si>
    <t>(0,84+2,10)*48</t>
  </si>
  <si>
    <t>2,34*48 +3,44*24 +0,84*2*4</t>
  </si>
  <si>
    <t>3,53*(48-6)</t>
  </si>
  <si>
    <t>7,875*2+0,95-0,15*2+0,30*2 +17,00</t>
  </si>
  <si>
    <t>(21,15*2+0,15+0,20+7,875+0,475+4,45)+1,20</t>
  </si>
  <si>
    <t>8,275+2,105</t>
  </si>
  <si>
    <t>-1133301083</t>
  </si>
  <si>
    <t>1125,42*1,05 'Přepočtené koeficientem množství</t>
  </si>
  <si>
    <t>-1685397754</t>
  </si>
  <si>
    <t>(0,94+0,84)*4</t>
  </si>
  <si>
    <t>0,90*2*2 + 0,94*3</t>
  </si>
  <si>
    <t>-225479857</t>
  </si>
  <si>
    <t>13,54*1,05 'Přepočtené koeficientem množství</t>
  </si>
  <si>
    <t>189527215</t>
  </si>
  <si>
    <t>91715237</t>
  </si>
  <si>
    <t>"P2-západní pohled -odk. M140</t>
  </si>
  <si>
    <t>"pod úrovni +0,15 cca</t>
  </si>
  <si>
    <t>(9,675+1,425)*0,40</t>
  </si>
  <si>
    <t>(0,40+1,00+1,20+0,65+1,80+1,825+1,10+0,60+0,15+0,05)*(3,30-0,05)</t>
  </si>
  <si>
    <t>-1,14*0,67- 1,74*2,00 -1,04*2,00</t>
  </si>
  <si>
    <t>(1,14+2*0,67)*0,20 +(1,74+1,04+2,00*2*2)*0,30</t>
  </si>
  <si>
    <t>"pohled P1 - 1.NP uznatelná část na vyzdívky (sokl do +0,40)</t>
  </si>
  <si>
    <t>(19,15+0,15)*0,40</t>
  </si>
  <si>
    <t>(1,775+0,15)*3,00</t>
  </si>
  <si>
    <t>"1.PP - obj.20 (ostění oken 2x)</t>
  </si>
  <si>
    <t>(1,20+0,90)*2*0,16*2</t>
  </si>
  <si>
    <t>"dtto vstup 1.PP obj.20</t>
  </si>
  <si>
    <t>4,30*3,05-1,10*2,70-1,15*0,60-0,90*0,90 -1,00*2,70</t>
  </si>
  <si>
    <t>(1,10+2,70*2+1,15+1,00+2,70*2)*0,16</t>
  </si>
  <si>
    <t>Tenkovrstvá vnější omítka s organickým pojivem hydrofilní zrnitá omítka tl. 2,0 mm se samočistíím efektem, včetně penetrace vnějších stěn</t>
  </si>
  <si>
    <t>1492071650</t>
  </si>
  <si>
    <t>"níže až po úroveň +0,15 (mimo sokl a mimo 1.NP !!)</t>
  </si>
  <si>
    <t>(12,25+0,15*2)*(1,35+0,75) +12,75*(0,75+2,10+0,35+0,40)</t>
  </si>
  <si>
    <t>(21,30+21,15*3+0,15+0,20*3+0,10)*(26,15+0,10-8,00)+383,75</t>
  </si>
  <si>
    <t>1,125*(2,65-0,06)*2*48</t>
  </si>
  <si>
    <t>-0,90*0,114*48</t>
  </si>
  <si>
    <t>(0,84+1,20+2*2,17)*0,29*48</t>
  </si>
  <si>
    <t>((2,04+2*1,57)*48 +(2,94+2*1,57)*24 +(1,44+2*1,57)*24+(1,14+2*1,57)*24)*0,29</t>
  </si>
  <si>
    <t>(21,30+21,15*3+0,15+0,20*3+0,10)*(8,00-3,20+0,15)</t>
  </si>
  <si>
    <t>(1,74+2*2,07)*0,16*14 +(0,84+2*2,07)*0,16*7</t>
  </si>
  <si>
    <t>(19,15+0,15)*(3,20-0,40)-1,74*2,07*4-0,84*2,07</t>
  </si>
  <si>
    <t>(1,74*4+2,07*2*4+0,84+2*2,07)*0,16</t>
  </si>
  <si>
    <t>(21,30+1,425*2+21,15*3+1,425*2*3+0,15+0,20*3+0,10)*(26,15+0,10-8,00)</t>
  </si>
  <si>
    <t>-0,90*0,114*(48-6)</t>
  </si>
  <si>
    <t>(0,84+2,10+2*2,17)*0,29*48 + 0,75*0,08*6</t>
  </si>
  <si>
    <t>(2,34+2*1,57)*48 *0,29 +(3,44+2*1,57)*24*0,16+(0,84+2*1,17)*2*0,16*4</t>
  </si>
  <si>
    <t>3,53*1,00*2*6</t>
  </si>
  <si>
    <t>8,10*1,60</t>
  </si>
  <si>
    <t>(8,175+0,15)*(8,00-3,20) -0,84*2,07*2 +(0,84+2*2,07)*0,16*2</t>
  </si>
  <si>
    <t>(9,75+0,30+0,60+0,4+6,05+0,15+1,63+0,45+0,60+6,50+0,45*2)*3,00-0,80*1,97</t>
  </si>
  <si>
    <t>17,00*(6,40-3,00)</t>
  </si>
  <si>
    <t>(19,325+9,35+19,35+9,35+0,15*4*2)*(8,60-3,20) +19,325*3,60*2</t>
  </si>
  <si>
    <t>((1,94+2*2,42)*16+(0,84+2*2,07)*2+1,59+2*2,07+1,59+2*2,77)*0,16</t>
  </si>
  <si>
    <t>-318468886</t>
  </si>
  <si>
    <t>"obj. 24" 99,082</t>
  </si>
  <si>
    <t>((5,775+0,07*2+4,65+0,07*2)*2-3,50)*(30,00-26,07)  -3,95*(30,00-28,63+0,30)</t>
  </si>
  <si>
    <t>(4,65+0,07*2+4,50*2+0,07*2*2)*(29,20-26,07) +(4,65+0,07*2)*2,85+0,90*0,70*2</t>
  </si>
  <si>
    <t>(1,00+2*1,99)*0,27*2 + (0,90+0,87*2)*0,22</t>
  </si>
  <si>
    <t>156,313</t>
  </si>
  <si>
    <t>(3,50*2+1,50)*(30,00-28,63) -0,90*1,70 +(1,00+2*1,99)*0,27</t>
  </si>
  <si>
    <t>-905189453</t>
  </si>
  <si>
    <t>3,53*48</t>
  </si>
  <si>
    <t>485983292</t>
  </si>
  <si>
    <t>-1465355699</t>
  </si>
  <si>
    <t>1989139312</t>
  </si>
  <si>
    <t>(0,84*2,17+1,20*1,57)*48</t>
  </si>
  <si>
    <t>2,04*1,57*12*4 +2,94*1,57*6*4 +1,44*1,57*6*4+1,14*1,57*6*4</t>
  </si>
  <si>
    <t>1,74*2,07*14 +0,84*2,07*7</t>
  </si>
  <si>
    <t>(2,25-0,04*2)*3,00*3 +0,65*0,70*3+0,85*0,55*3</t>
  </si>
  <si>
    <t>1,74*2,07*4+0,84*2,07 +1,44*2,02*2 +0,80*1,97</t>
  </si>
  <si>
    <t>(0,84*2,17+2,10*1,57)*48</t>
  </si>
  <si>
    <t>2,34*1,57*48 +3,44*1,57*24 +0,84*1,17*2*4</t>
  </si>
  <si>
    <t>0,84*2,07*2</t>
  </si>
  <si>
    <t>1,14*0,67+ 1,74*2,00 +1,04*2,00</t>
  </si>
  <si>
    <t>"1.PP -  obj.22" 0,80*1,97</t>
  </si>
  <si>
    <t>1,94*2,42*16 +0,84*2,07*2 +1,59*2,07+1,59*2,77</t>
  </si>
  <si>
    <t>1591679147</t>
  </si>
  <si>
    <t>"Nástavby strojovny -(střecha) - 4x</t>
  </si>
  <si>
    <t>(0,85*1,70 + 0,84*0,87)*4</t>
  </si>
  <si>
    <t>0,80*1,97 +0,85*1,70 +0,90*1,70</t>
  </si>
  <si>
    <t>460476485</t>
  </si>
  <si>
    <t>"níže až po úroveň -0,45 (mimo 1.NP !)</t>
  </si>
  <si>
    <t>"dtto 2.NP + podhled</t>
  </si>
  <si>
    <t>(21,15*2+0,20+7,875+0,475+0,30+0,85+0,15+0,65+0,15+2,25)*1,20+2,50</t>
  </si>
  <si>
    <t>"1.PP - podhled M200 obj.20</t>
  </si>
  <si>
    <t>-87728228</t>
  </si>
  <si>
    <t>"Nástavby strojovny -odk. M50 (střecha) - Obj.24 " 90,694</t>
  </si>
  <si>
    <t>"dtto obj.22</t>
  </si>
  <si>
    <t>(4,65+4,50*2)*(29,10-26,07) +4,65*2,85 + 0,90*0,70*2</t>
  </si>
  <si>
    <t>977489841</t>
  </si>
  <si>
    <t>"střechy skladba P180 - tl. 60mm - Obj. 24+26</t>
  </si>
  <si>
    <t>((20,85-0,08*2)*(11,85-0,08*2))*0,06 *2</t>
  </si>
  <si>
    <t>-((4,65+0,055*2)*(5,775+0,055) -(4,35+0,08*2)*(0,975-0,08))*0,06 *2</t>
  </si>
  <si>
    <t>"střechy skladba P180 - tl. 60mm - Obj. 22</t>
  </si>
  <si>
    <t xml:space="preserve">((20,85-0,08*2)*(11,85-0,08*2))*0,06 </t>
  </si>
  <si>
    <t xml:space="preserve">-((4,65+0,055*2)*(5,775+0,055) -(4,35+0,08*2)*(0,975-0,08))*0,06 </t>
  </si>
  <si>
    <t>-(4,65+0,055*2)*(4,20+0,055)*0,06</t>
  </si>
  <si>
    <t>"střechy skladba P180 - tl. 60mm - Obj. 20</t>
  </si>
  <si>
    <t>11,874   -(3,80+0,055*2)*1,80*0,06</t>
  </si>
  <si>
    <t>"Obj. 24+26 - střechy nástaveb-  skladba P80 - 2x (mimo okap D5 !)</t>
  </si>
  <si>
    <t>((5,475-0,30-0,055)*(4,05-0,055*2) -2,00*2,20)*0,05 *2</t>
  </si>
  <si>
    <t>"Obj. 22</t>
  </si>
  <si>
    <t xml:space="preserve">((10,575-0,055*2)*(4,05-0,055*2) -2,00*2,20)*0,05 </t>
  </si>
  <si>
    <t>"Obj. 20</t>
  </si>
  <si>
    <t>1,842 +(3,50-0,30-0,055)*(1,50-0,055*2)*0,05</t>
  </si>
  <si>
    <t>1901492762</t>
  </si>
  <si>
    <t>393926781</t>
  </si>
  <si>
    <t>-1330968276</t>
  </si>
  <si>
    <t>(26,178+11,874+11,452)/0,06</t>
  </si>
  <si>
    <t xml:space="preserve">"střechy nástaveb-  skladba P80 </t>
  </si>
  <si>
    <t>5,48/0,05</t>
  </si>
  <si>
    <t>934,667*1,15*4,335/1000</t>
  </si>
  <si>
    <t>632451425</t>
  </si>
  <si>
    <t>Potěr pískocementový tl do 20 mm tř. C 20 běžný</t>
  </si>
  <si>
    <t>885142276</t>
  </si>
  <si>
    <t>"obj.24A - skladba S4 (mimo světlíky)</t>
  </si>
  <si>
    <t>(50,60+8,70*2)*27,10 -9,00*(8,733+0,40-0,30)*2</t>
  </si>
  <si>
    <t>-18,40*1,60*6</t>
  </si>
  <si>
    <t>1847442638</t>
  </si>
  <si>
    <t>"schodiště 3.NP výše" 3,50*0,15*6*4</t>
  </si>
  <si>
    <t>"1.PP"  1,20*0,30*3</t>
  </si>
  <si>
    <t>"1.NP uznatelná</t>
  </si>
  <si>
    <t>(1,80*4+0,90)*0,15</t>
  </si>
  <si>
    <t>"2.NP uznatelná</t>
  </si>
  <si>
    <t>(0,90*(2+2+7)+1,80*14)*0,15</t>
  </si>
  <si>
    <t>425696338</t>
  </si>
  <si>
    <t>"střechy skladba P180 -  Obj. 24+26</t>
  </si>
  <si>
    <t>(20,85*11,85-4,65*5,775 -4,35*0,9758) *2</t>
  </si>
  <si>
    <t>"střechy skladba P180 -  Obj. 22</t>
  </si>
  <si>
    <t>20,85*11,85 -4,65*5,775 - 4,35*0,9758</t>
  </si>
  <si>
    <t>-4,65*4,20</t>
  </si>
  <si>
    <t>"střechy skladba P180 - Obj. 20</t>
  </si>
  <si>
    <t>215,974-19,53 - 3,80*1,80</t>
  </si>
  <si>
    <t>"střechy nástaveb-  skladba P80 - 2x -  Obj. 24+26</t>
  </si>
  <si>
    <t>((5,475-0,30)*4,05-2,00*2,20) *2</t>
  </si>
  <si>
    <t>"OBJ.22</t>
  </si>
  <si>
    <t>10,575*4,05-2,00*2,20</t>
  </si>
  <si>
    <t>"OBJ.20</t>
  </si>
  <si>
    <t>10,575*4,05-2,00*2,20 +3,50*1,50</t>
  </si>
  <si>
    <t>1397102619</t>
  </si>
  <si>
    <t>"odk. 15/T " 144</t>
  </si>
  <si>
    <t>496558448</t>
  </si>
  <si>
    <t>-1064621908</t>
  </si>
  <si>
    <t>"Nástavby strojovny -odk. M50 (střecha) - OBJ. 24+26</t>
  </si>
  <si>
    <t>((5,775+0,07*2+0,90*3+0,55*2)*2+4,65+0,07*2+0,90*2)*(30,00-25,45-1,80)*2</t>
  </si>
  <si>
    <t>"Obj.22</t>
  </si>
  <si>
    <t>(5,775+0,07*2+0,90*3+0,55*2)*2*(30,00-25,45-1,80)</t>
  </si>
  <si>
    <t>(12,45-1,275-5,775-0,07-0,90)*2*(29,20-25,45-1,80)</t>
  </si>
  <si>
    <t>4,65*(2,80-1,80)</t>
  </si>
  <si>
    <t>"Obj.20</t>
  </si>
  <si>
    <t>53,433+17,277+4,65  +1,80*(30,00-25,45-1,80)*2</t>
  </si>
  <si>
    <t>890265578</t>
  </si>
  <si>
    <t>"P2-západní pohled -od úrovně terénu</t>
  </si>
  <si>
    <t>(12,45+0,15*2+0,90*2)*(26,15+0,10+0,45-1,80)</t>
  </si>
  <si>
    <t>(1,425+0,15+0,90)*(4,70-0,45)</t>
  </si>
  <si>
    <t>(21,30+21,15*3+0,15+0,20*3+0,10+0,90)*(26,15+0,10-1,80)</t>
  </si>
  <si>
    <t>(21,15+0,10+0,20)*4,65 +3,70*4,65/2</t>
  </si>
  <si>
    <t>"dopočet u nástaveb strojoven - 2x</t>
  </si>
  <si>
    <t>3,50*(29,2-26,25)*2</t>
  </si>
  <si>
    <t>(21,30+21,15*3+0,15+0,20*3+0,10)*(26,15+0,10+0,15-1,80)</t>
  </si>
  <si>
    <t>-69,00*(7,45+0,15) +(8,275+0,90)*(4,70-0,15)</t>
  </si>
  <si>
    <t>(1,425*2)*(26,15+0,10-8,40-1,80)*4</t>
  </si>
  <si>
    <t>"dopočet u nástaveb strojoven - 4x</t>
  </si>
  <si>
    <t>3,50*(30,00-26,25)*4</t>
  </si>
  <si>
    <t>"obj. 24a</t>
  </si>
  <si>
    <t>(19,325+0,15+0,90)*(8,60+4,70-1,80) +(9,35+0,90)*(8,60-1,80)*2</t>
  </si>
  <si>
    <t>(19,35+0,15+0,90)*(8,60+0,10-1,80)</t>
  </si>
  <si>
    <t>(25,90-9,35+0,90)*(3,20-1,80)*2</t>
  </si>
  <si>
    <t>19,325*(6,80-1,80)*2</t>
  </si>
  <si>
    <t>"odpočet neuznatelné plochy (1.NP)</t>
  </si>
  <si>
    <t>-396,378</t>
  </si>
  <si>
    <t>-1775425521</t>
  </si>
  <si>
    <t>303,73*40</t>
  </si>
  <si>
    <t>-145784712</t>
  </si>
  <si>
    <t>4787,665*40</t>
  </si>
  <si>
    <t>-803398598</t>
  </si>
  <si>
    <t>-1753232625</t>
  </si>
  <si>
    <t>-207965194</t>
  </si>
  <si>
    <t>-1321915795</t>
  </si>
  <si>
    <t>1112087170</t>
  </si>
  <si>
    <t>1678818729</t>
  </si>
  <si>
    <t>-150460499</t>
  </si>
  <si>
    <t>1538112667</t>
  </si>
  <si>
    <t>946112111</t>
  </si>
  <si>
    <t>Montáž pojízdných věží trubkových/dílcových š do 1,6 m dl do 3,2 m v do 1,5 m</t>
  </si>
  <si>
    <t>185329153</t>
  </si>
  <si>
    <t>"v průchodu 1.NP - pro zateplení" 1</t>
  </si>
  <si>
    <t>946112115</t>
  </si>
  <si>
    <t>Montáž pojízdných věží trubkových/dílcových š do 1,6 m dl do 3,2 m v do 5,5 m</t>
  </si>
  <si>
    <t>-414012660</t>
  </si>
  <si>
    <t>946112211</t>
  </si>
  <si>
    <t>Příplatek k pojízdným věžím š do 1,6 m dl do 3,2 m v do 1,5 m za první a ZKD den použití</t>
  </si>
  <si>
    <t>1640610524</t>
  </si>
  <si>
    <t>946112215</t>
  </si>
  <si>
    <t>Příplatek k pojízdným věžím š do 1,6 m dl do 3,2 m v do 5,5 m za první a ZKD den použití</t>
  </si>
  <si>
    <t>-161392351</t>
  </si>
  <si>
    <t>946112811</t>
  </si>
  <si>
    <t>Demontáž pojízdných věží trubkových/dílcových š do 1,6 m dl do 3,2 m v do 1,5 m</t>
  </si>
  <si>
    <t>553211593</t>
  </si>
  <si>
    <t>946112815</t>
  </si>
  <si>
    <t>Demontáž pojízdných věží trubkových/dílcových š do 1,6 m dl do 3,2 m v do 5,5 m</t>
  </si>
  <si>
    <t>-47930683</t>
  </si>
  <si>
    <t>1409983351</t>
  </si>
  <si>
    <t>"P4- jižní pohled -odk. M140 od úrovně +8,00</t>
  </si>
  <si>
    <t xml:space="preserve">"dtto - 1.PP obj.26"      </t>
  </si>
  <si>
    <t>(8,575+0,15+0,60)*1,20</t>
  </si>
  <si>
    <t>(21,15*2+0,15+0,20+7,875+0,475+4,45)*1,20+2,50</t>
  </si>
  <si>
    <t>4,35*1,20*3</t>
  </si>
  <si>
    <t>(9,75+0,30+0,60+0,4+6,05+0,15+1,63+0,45+0,60+6,50+0,45*2)*1,20</t>
  </si>
  <si>
    <t>"1.PP -  obj.20"    8,275*2,105 + (4,90+3,875)*1,20</t>
  </si>
  <si>
    <t>"2.NP obj.20 (P3)"   1,10*1,20</t>
  </si>
  <si>
    <t>-1496741132</t>
  </si>
  <si>
    <t>"Nástavby strojovny -odk. M50 (střecha) - 4x</t>
  </si>
  <si>
    <t>(3,00*1,20*2) *4 + 3,00*1,20*3</t>
  </si>
  <si>
    <t>-1424688965</t>
  </si>
  <si>
    <t>"pohled P1 - obj. 20 - ( pro nátěr podhledu nad 1.PP)</t>
  </si>
  <si>
    <t>(1,025+0,90*2+1,80*2+2,70+1,60+0,10)*1,975</t>
  </si>
  <si>
    <t>624976617</t>
  </si>
  <si>
    <t>0,84*1,17*2*4</t>
  </si>
  <si>
    <t>"dtto 1.PP obj.26"      1,14*0,67</t>
  </si>
  <si>
    <t>-1905291245</t>
  </si>
  <si>
    <t>0,90*0,90 *4</t>
  </si>
  <si>
    <t>-152224497</t>
  </si>
  <si>
    <t>1,44*1,57*6*4+1,14*1,57*6*4</t>
  </si>
  <si>
    <t>"dtto 2.NP + 1.NP</t>
  </si>
  <si>
    <t>0,84*2,07*(7+1)</t>
  </si>
  <si>
    <t>"níže"</t>
  </si>
  <si>
    <t>0,84*2,07*2 +150,00</t>
  </si>
  <si>
    <t>-424197695</t>
  </si>
  <si>
    <t>2,04*1,57*12*4 +2,94*1,57*6*4</t>
  </si>
  <si>
    <t>1,74*2,07*14</t>
  </si>
  <si>
    <t>"1.NP"  1,74*2,07*4</t>
  </si>
  <si>
    <t xml:space="preserve">2,34*1,57*48 +3,44*1,57*24 </t>
  </si>
  <si>
    <t xml:space="preserve">1,94*2,42*16 </t>
  </si>
  <si>
    <t>-1447223185</t>
  </si>
  <si>
    <t>"1.NP (P1)  - uznatelná část</t>
  </si>
  <si>
    <t>0,65*0,70*3+0,85*0,55*3</t>
  </si>
  <si>
    <t>-379532755</t>
  </si>
  <si>
    <t xml:space="preserve">"Nástavby strojovny -odk. M50 (střecha) </t>
  </si>
  <si>
    <t>0,85*1,70*5 +0,90*1,97 +0,80*1,97</t>
  </si>
  <si>
    <t>952901122</t>
  </si>
  <si>
    <t>Čištění budov omytí dveří nebo vrat plochy do 3,0m2</t>
  </si>
  <si>
    <t>1713652820</t>
  </si>
  <si>
    <t>"pohled P3 - 1.PP obj.26"      1,04*2,00</t>
  </si>
  <si>
    <t>"vntřní P3 obj.20+22</t>
  </si>
  <si>
    <t>0,80*1,97</t>
  </si>
  <si>
    <t>952901123</t>
  </si>
  <si>
    <t>Čištění budov omytí dveří nebo vrat plochy do 5,0m2</t>
  </si>
  <si>
    <t>1704273073</t>
  </si>
  <si>
    <t>"pohled P3 - 1.PP obj.26"      1,74*2,00</t>
  </si>
  <si>
    <t xml:space="preserve">"1.NP (P1)+ průchod </t>
  </si>
  <si>
    <t>2,19*3,00*2   + 1,49*2,03*2</t>
  </si>
  <si>
    <t>1,59*2,07+1,59*2,77</t>
  </si>
  <si>
    <t>952902501</t>
  </si>
  <si>
    <t>Čištění střešních nebo nadstřešních konstrukcí plochých střech budov</t>
  </si>
  <si>
    <t>-1818213684</t>
  </si>
  <si>
    <t>"střecha - obj-24a -skladba SCH4 (3.NP)</t>
  </si>
  <si>
    <t>"po odstranění vrstev pod novou skladbu S4 !</t>
  </si>
  <si>
    <t>(50,60+8,70*2+0,40*2)*(18,267+0,40*2) +50,60*8,733</t>
  </si>
  <si>
    <t>-1,00*1,00*84</t>
  </si>
  <si>
    <t>953321112</t>
  </si>
  <si>
    <t>Vložky do svislých dilatačních spár z minerální plsti tl 40 mm</t>
  </si>
  <si>
    <t>-1571271208</t>
  </si>
  <si>
    <t>"2x" 69,00*0,20*2</t>
  </si>
  <si>
    <t>-461804553</t>
  </si>
  <si>
    <t>0,25*(26,15-8,00)*4 *3</t>
  </si>
  <si>
    <t>"dtto níže</t>
  </si>
  <si>
    <t>(0,25*8,00)*4 *3</t>
  </si>
  <si>
    <t>(0,25*8,00)*2</t>
  </si>
  <si>
    <t>63,525</t>
  </si>
  <si>
    <t>-190913633</t>
  </si>
  <si>
    <t>953961111</t>
  </si>
  <si>
    <t>Kotvy chemickým tmelem M 8 hl 80 mm do betonu, ŽB nebo kamene s vyvrtáním otvoru</t>
  </si>
  <si>
    <t>-558533497</t>
  </si>
  <si>
    <t>"kotvení 21/Z"  (5+4)*6</t>
  </si>
  <si>
    <t>2044996113</t>
  </si>
  <si>
    <t>(6)*3*4</t>
  </si>
  <si>
    <t>393125537</t>
  </si>
  <si>
    <t>1803749758</t>
  </si>
  <si>
    <t>505091807</t>
  </si>
  <si>
    <t>-816074118</t>
  </si>
  <si>
    <t>"překlady 15/Z" 4*2*4</t>
  </si>
  <si>
    <t>920254944</t>
  </si>
  <si>
    <t>1886548072</t>
  </si>
  <si>
    <t>-2007912493</t>
  </si>
  <si>
    <t>953965111</t>
  </si>
  <si>
    <t>Kotevní šroub pro chemické kotvy M 8 dl 110 mm</t>
  </si>
  <si>
    <t>-1549553147</t>
  </si>
  <si>
    <t>"kotvení 21/Z"  5*6</t>
  </si>
  <si>
    <t>953965112</t>
  </si>
  <si>
    <t>Kotevní šroub pro chemické kotvy M 8 dl 150 mm</t>
  </si>
  <si>
    <t>1288293770</t>
  </si>
  <si>
    <t>"kotvení 21/Z"  4*6</t>
  </si>
  <si>
    <t>1668466669</t>
  </si>
  <si>
    <t>11,85*7 *6,6667</t>
  </si>
  <si>
    <t>(12,45+(21,30*2-3,75+1,275*2-0,30*2)* 4-4,65*2) *6,6667</t>
  </si>
  <si>
    <t>(5,775*2+4,05-2,05)* 2 *6,6667</t>
  </si>
  <si>
    <t>(11,175*2+4,05*2-2,05) *6,6667</t>
  </si>
  <si>
    <t>(11,175*2+4,05*2-2,05+3,80+1,50) *6,6667</t>
  </si>
  <si>
    <t>(2,17+2,68)* 4 *13,3334</t>
  </si>
  <si>
    <t xml:space="preserve">(4,05*2+1,50)*6,6667 </t>
  </si>
  <si>
    <t>(50,60+8,70*2+0,40*2)*6,6667</t>
  </si>
  <si>
    <t>"detail D10 - Atika 24a mimo dilataci</t>
  </si>
  <si>
    <t>(50,60+(8,733-0,30)*2)*6,6667</t>
  </si>
  <si>
    <t>(18,267+0,40*2+8,70)*2 *6,6667</t>
  </si>
  <si>
    <t>-1729285263</t>
  </si>
  <si>
    <t>"základky na střechách pod technolie cca - 4x</t>
  </si>
  <si>
    <t>0,90*4</t>
  </si>
  <si>
    <t>962032231</t>
  </si>
  <si>
    <t>Bourání zdiva z cihel pálených nebo vápenopískových na MV nebo MVC přes 1 m3</t>
  </si>
  <si>
    <t>21227315</t>
  </si>
  <si>
    <t>"1.NP - odk. O</t>
  </si>
  <si>
    <t>(5,375+0,10+2,40)*0,45*3,25</t>
  </si>
  <si>
    <t>-2,40*1,80*0,45*2</t>
  </si>
  <si>
    <t>(3,225+0,15+4,50)*0,45*3,25</t>
  </si>
  <si>
    <t>-2,40*1,80*0,45 -3,60*1,80*0,45</t>
  </si>
  <si>
    <t>962032241</t>
  </si>
  <si>
    <t>Bourání zdiva z cihel pálených nebo vápenopískových na MC přes 1 m3</t>
  </si>
  <si>
    <t>-429718377</t>
  </si>
  <si>
    <t>"1.NP - odk.Z"</t>
  </si>
  <si>
    <t>23,60*0,20*(1,00+0,25)</t>
  </si>
  <si>
    <t xml:space="preserve">"obj 20 - skladba SCH1 "  </t>
  </si>
  <si>
    <t>(8*2+7*2+11*3+8+9+6) *0,25</t>
  </si>
  <si>
    <t xml:space="preserve">"obj 22 - skladba SCH1 "  </t>
  </si>
  <si>
    <t>(8*2+7*2+11*3+8+10+9) *0,25</t>
  </si>
  <si>
    <t>"dtto - obj. 24+26 (SCH2)</t>
  </si>
  <si>
    <t>(21+7*2+11*3+8+10+9) *0,25 *2</t>
  </si>
  <si>
    <t>(6*2) *0,25</t>
  </si>
  <si>
    <t>(18+18) *0,25</t>
  </si>
  <si>
    <t>965081611</t>
  </si>
  <si>
    <t>Odsekání soklíků rovných</t>
  </si>
  <si>
    <t>-174182522</t>
  </si>
  <si>
    <t>"1.PP - obj.26 u rampy"  6,00</t>
  </si>
  <si>
    <t>965082933</t>
  </si>
  <si>
    <t>Odstranění násypu pod podlahami nebo ochranného násypu na střechách tl. do 200 mm, plochy přes 2 m2</t>
  </si>
  <si>
    <t>274671412</t>
  </si>
  <si>
    <t>"násyp tl. 30 až 250mm!</t>
  </si>
  <si>
    <t>(50,60+8,70*2)*18,267 +(50,60-0,30*2)*(8,733+0,40-0,30)</t>
  </si>
  <si>
    <t>-18,401*1,60*6</t>
  </si>
  <si>
    <t>"vlastní kubatura"</t>
  </si>
  <si>
    <t>1507,156*0,03 +1507,156*0,22/3*2</t>
  </si>
  <si>
    <t>966080105</t>
  </si>
  <si>
    <t>Bourání kontaktního zateplení z polystyrenových desek tloušťky do 180 mm</t>
  </si>
  <si>
    <t>1969885853</t>
  </si>
  <si>
    <t>"1.NP"</t>
  </si>
  <si>
    <t>1,925*3,20</t>
  </si>
  <si>
    <t>(0,85*2+2,60)*2*4 *0,10</t>
  </si>
  <si>
    <t>(0,85*2+1,20)*2*4 *0,10</t>
  </si>
  <si>
    <t>(0,85*2+2,60)*8*5 *0,10</t>
  </si>
  <si>
    <t>0,90*4*0,15*4</t>
  </si>
  <si>
    <t>(1,00+2*2,02)*0,15*5 + (0,90+2*2,02)*0,15*2</t>
  </si>
  <si>
    <t>"1.PP - obj.20 +26"</t>
  </si>
  <si>
    <t>(1,20+0,90)*2*0,15*2</t>
  </si>
  <si>
    <t>(1,20+0,70)*2*0,15</t>
  </si>
  <si>
    <t>"1.NP - odk.O</t>
  </si>
  <si>
    <t xml:space="preserve">(2,40+1,80)*2*0,15*3 +(3,60+1,80)*2*0,15 </t>
  </si>
  <si>
    <t>(0,60+3,20)*2*0,15</t>
  </si>
  <si>
    <t>"2.NP - odk.O"</t>
  </si>
  <si>
    <t>"okna v parapetních pásech vč. meziokenních vložek</t>
  </si>
  <si>
    <t>(20,40+2*0,90)*0,15*2 +(31,425+2*0,90)*0,15+(7,325+0,90*2)*0,15</t>
  </si>
  <si>
    <t>"2.NP - dveře u prosklené fasády (odk.O)"</t>
  </si>
  <si>
    <t>(1,80+2*2,80)*0,15*2</t>
  </si>
  <si>
    <t>0,90*0,90*4</t>
  </si>
  <si>
    <t>20,40*0,90*2 +31,425*0,90 + 7,325*0,90</t>
  </si>
  <si>
    <t>"1.PP"  1,20*0,70</t>
  </si>
  <si>
    <t>968062375</t>
  </si>
  <si>
    <t>Vybourání dřevěných rámů oken zdvojených včetně křídel pl do 2 m2</t>
  </si>
  <si>
    <t>40559818</t>
  </si>
  <si>
    <t>"1.PP - obj.20 "  1,20*0,90*2</t>
  </si>
  <si>
    <t>0,60*3,20</t>
  </si>
  <si>
    <t>968062377</t>
  </si>
  <si>
    <t>Vybourání dřevěných rámů oken zdvojených včetně křídel pl přes 4 m2</t>
  </si>
  <si>
    <t>-1500852350</t>
  </si>
  <si>
    <t xml:space="preserve">2,40*1,80*3 +3,60*1,80 </t>
  </si>
  <si>
    <t>0,85*2,60*2*4 + 0,85*1,20*2*4</t>
  </si>
  <si>
    <t>0,85*2,60*8*5</t>
  </si>
  <si>
    <t>0,90*1,97*5 +0,80*1,97*2</t>
  </si>
  <si>
    <t>968072456</t>
  </si>
  <si>
    <t>Vybourání kovových dveřních zárubní pl přes 2 m2</t>
  </si>
  <si>
    <t>-579950367</t>
  </si>
  <si>
    <t>"2.NP - dveře u prosklené fasáday (odk.O)"</t>
  </si>
  <si>
    <t>1,80*2,80*2</t>
  </si>
  <si>
    <t>-2141989049</t>
  </si>
  <si>
    <t>(1,00*3)*4</t>
  </si>
  <si>
    <t>-1184022740</t>
  </si>
  <si>
    <t>1,50*4</t>
  </si>
  <si>
    <t>971033241</t>
  </si>
  <si>
    <t>Vybourání otvorů ve zdivu cihelném pl do 0,0225 m2 na MVC nebo MV tl do 300 mm</t>
  </si>
  <si>
    <t>1225472822</t>
  </si>
  <si>
    <t>"u chrliče - viz detail D-8"  2</t>
  </si>
  <si>
    <t>971033641</t>
  </si>
  <si>
    <t>Vybourání otvorů ve zdivu cihelném pl do 4 m2 na MVC nebo MV tl do 300 mm</t>
  </si>
  <si>
    <t>-1809054933</t>
  </si>
  <si>
    <t>0,90*0,30*2,10*2</t>
  </si>
  <si>
    <t>"dtto - P1 jižní pohled</t>
  </si>
  <si>
    <t>0,90*1,95*0,30 *7</t>
  </si>
  <si>
    <t>1,80*1,95*0,30*14</t>
  </si>
  <si>
    <t>815959645</t>
  </si>
  <si>
    <t>3*4</t>
  </si>
  <si>
    <t>-1586213910</t>
  </si>
  <si>
    <t>((0,87+0,77)*2*0,17) *3*4</t>
  </si>
  <si>
    <t>-561336757</t>
  </si>
  <si>
    <t>0,32 *4</t>
  </si>
  <si>
    <t>977211122</t>
  </si>
  <si>
    <t>Řezání stěnovou pilou kcí z cihel nebo tvárnic hl do 350 mm</t>
  </si>
  <si>
    <t>-694556786</t>
  </si>
  <si>
    <t>(0,90+2*2,10) *2</t>
  </si>
  <si>
    <t>"2.NP - P1 jižní pohled</t>
  </si>
  <si>
    <t>(0,90+2*1,95) *7</t>
  </si>
  <si>
    <t>(1,80+2*1,95) *14</t>
  </si>
  <si>
    <t>817878927</t>
  </si>
  <si>
    <t>0,60*1,20*4</t>
  </si>
  <si>
    <t>1412315590</t>
  </si>
  <si>
    <t>(2,40+2*1,60)*48</t>
  </si>
  <si>
    <t>978059641</t>
  </si>
  <si>
    <t>Odsekání a odebrání obkladů stěn z vnějších obkládaček plochy přes 1 m2</t>
  </si>
  <si>
    <t>-936103825</t>
  </si>
  <si>
    <t>"2.NP - odk.KO "</t>
  </si>
  <si>
    <t>(4,50+0,45)*2,80*2</t>
  </si>
  <si>
    <t>(0,40*3)*2,80*4</t>
  </si>
  <si>
    <t>(0,40*2+0,60)*2,80*2</t>
  </si>
  <si>
    <t>1179445603</t>
  </si>
  <si>
    <t>(0,37*0,40)*3*4</t>
  </si>
  <si>
    <t>0,70*0,70*4</t>
  </si>
  <si>
    <t>-3015862</t>
  </si>
  <si>
    <t>2,55*(1,20+0,17)*0,05  *48</t>
  </si>
  <si>
    <t>3,75*(1,20+0,17)*0,05  *(48-6)</t>
  </si>
  <si>
    <t>3,75*(1,20+0,20)*0,05  *6</t>
  </si>
  <si>
    <t>1392916483</t>
  </si>
  <si>
    <t>2,55*1,20*48 /3</t>
  </si>
  <si>
    <t>3,75*1,20*48 /3</t>
  </si>
  <si>
    <t>377081095</t>
  </si>
  <si>
    <t>20,748+120,96</t>
  </si>
  <si>
    <t>1360070655</t>
  </si>
  <si>
    <t>-2054479957</t>
  </si>
  <si>
    <t>-801452642</t>
  </si>
  <si>
    <t>362,88+20,748</t>
  </si>
  <si>
    <t>1354701948</t>
  </si>
  <si>
    <t>-1432081529</t>
  </si>
  <si>
    <t>-1869295869</t>
  </si>
  <si>
    <t>-2020922347</t>
  </si>
  <si>
    <t>1066781338</t>
  </si>
  <si>
    <t>929985552</t>
  </si>
  <si>
    <t>-1196042097</t>
  </si>
  <si>
    <t>-520512341</t>
  </si>
  <si>
    <t>-502480573</t>
  </si>
  <si>
    <t>985331211</t>
  </si>
  <si>
    <t>Dodatečné vlepování betonářské výztuže D 8 mm do chemické malty včetně vyvrtání otvoru</t>
  </si>
  <si>
    <t>-2008719669</t>
  </si>
  <si>
    <t xml:space="preserve">"zábradlí - odk. V" </t>
  </si>
  <si>
    <t>0,135*2*6</t>
  </si>
  <si>
    <t>13021010</t>
  </si>
  <si>
    <t>tyč ocelová žebírková jakost BSt 500S výztuž do betonu D 6mm</t>
  </si>
  <si>
    <t>-1179637515</t>
  </si>
  <si>
    <t>4,00*6*0,222*1,15/1000</t>
  </si>
  <si>
    <t>-671210681</t>
  </si>
  <si>
    <t xml:space="preserve">"pohled P2 - odk. J až M3" </t>
  </si>
  <si>
    <t>0,12*(2+4*2+12*2+24*4)</t>
  </si>
  <si>
    <t>-1785992472</t>
  </si>
  <si>
    <t>0,35*(2+4*2+12*2+24*4)</t>
  </si>
  <si>
    <t>602,549*9 'Přepočtené koeficientem množství</t>
  </si>
  <si>
    <t>711161222</t>
  </si>
  <si>
    <t>Izolace proti zemní vlhkosti nopovou fólií s textilií svislá, nopek v 8,0 mm, tl do 0,6 mm</t>
  </si>
  <si>
    <t>-1087165471</t>
  </si>
  <si>
    <t xml:space="preserve">"u zapuštění tepel.izolace pod terén mezi opěrn.zdmi po -0,45 </t>
  </si>
  <si>
    <t>10,40*0,40</t>
  </si>
  <si>
    <t>(7,875+0,475+0,30+0,15*2)*0,60</t>
  </si>
  <si>
    <t>711161384</t>
  </si>
  <si>
    <t>Izolace proti zemní vlhkosti nopovou fólií ukončení provětrávací lištou</t>
  </si>
  <si>
    <t>-367573246</t>
  </si>
  <si>
    <t>10,40</t>
  </si>
  <si>
    <t>7,875+0,475+0,30+0,15*2+3,30</t>
  </si>
  <si>
    <t>1838988334</t>
  </si>
  <si>
    <t>(2,33*1,125+0,84*0,305)*48</t>
  </si>
  <si>
    <t>(3,53*1,125+0,84*0,305)*(48-6)</t>
  </si>
  <si>
    <t>(3,53*0,89+(2,10+0,86)*0,08+0,84*0,23)*6</t>
  </si>
  <si>
    <t>2002978578</t>
  </si>
  <si>
    <t>((2,33+2*1,125)*0,20 -0,84*(0,20-0,123))*48</t>
  </si>
  <si>
    <t>((3,53+2*1,125)*0,20 -0,84*(0,20-0,123))*(48-6)</t>
  </si>
  <si>
    <t>((3,53+0,97+0,23)*2-0,84)*0,20 *6</t>
  </si>
  <si>
    <t>-2117726325</t>
  </si>
  <si>
    <t>((2,33+1,125)*2+0,84)*48</t>
  </si>
  <si>
    <t>((3,53+1,125)*2+0,84)*(48-6)</t>
  </si>
  <si>
    <t>(3,53+0,97+0,23)*2*6</t>
  </si>
  <si>
    <t>-16703510</t>
  </si>
  <si>
    <t>855,06*1,1 'Přepočtené koeficientem množství</t>
  </si>
  <si>
    <t>2059543624</t>
  </si>
  <si>
    <t>4*48</t>
  </si>
  <si>
    <t>4*(48-6) +8*6</t>
  </si>
  <si>
    <t>-948211436</t>
  </si>
  <si>
    <t>-1554659247</t>
  </si>
  <si>
    <t>712300833</t>
  </si>
  <si>
    <t>Odstranění povlakové krytiny střech do 10° třívrstvé</t>
  </si>
  <si>
    <t>-1578186020</t>
  </si>
  <si>
    <t>"vytažení na atiky</t>
  </si>
  <si>
    <t>(50,60+8,70*2+27,80-0,40-0,30)*2*0,30</t>
  </si>
  <si>
    <t>(18,401+1,60)*2*0,30*6</t>
  </si>
  <si>
    <t>712300834</t>
  </si>
  <si>
    <t>Příplatek k odstranění povlakové krytiny střech do 10° ZKD vrstvu</t>
  </si>
  <si>
    <t>1759415184</t>
  </si>
  <si>
    <t>71230084R1</t>
  </si>
  <si>
    <t>Demontáž střešního chrliče na ploché střeše sklonu do 10°</t>
  </si>
  <si>
    <t>216703888</t>
  </si>
  <si>
    <t>1164801721</t>
  </si>
  <si>
    <t>(3*2)*4</t>
  </si>
  <si>
    <t>1*4</t>
  </si>
  <si>
    <t>-213984099</t>
  </si>
  <si>
    <t>1,30*1,30*3*4</t>
  </si>
  <si>
    <t xml:space="preserve">"obj.24A - skladba S4 </t>
  </si>
  <si>
    <t>-1,00*1,00*35</t>
  </si>
  <si>
    <t>"vytažení na stěny</t>
  </si>
  <si>
    <t>(50,60+8,70*2+27,10)*2*0,45 +(18,40+1,60)*2*0,20*5</t>
  </si>
  <si>
    <t>997290319</t>
  </si>
  <si>
    <t>1794,676*1,15 'Přepočtené koeficientem množství</t>
  </si>
  <si>
    <t>983709986</t>
  </si>
  <si>
    <t>1,00*1,00*3*4</t>
  </si>
  <si>
    <t>1,00*1,00*4</t>
  </si>
  <si>
    <t>-1430496598</t>
  </si>
  <si>
    <t>36,28*1,15 'Přepočtené koeficientem množství</t>
  </si>
  <si>
    <t>203575429</t>
  </si>
  <si>
    <t>"obj.24</t>
  </si>
  <si>
    <t>"obj. 26" 305,667</t>
  </si>
  <si>
    <t>"obj.22</t>
  </si>
  <si>
    <t>((8,10-0,08-0,04)*2+11,85-0,08*2+0,885) *0,398*2</t>
  </si>
  <si>
    <t>((4,65+0,08*2)*2-1,00)*0,24  +(1,195+0,725)*2*0,08*3</t>
  </si>
  <si>
    <t>(0,14*2+5,775*2-1,00+0,07*2)*0,24  +1,00*0,116*2</t>
  </si>
  <si>
    <t xml:space="preserve">(4,20*2+0,07*2)*0,24 </t>
  </si>
  <si>
    <t>(10,575-0,055*2+4,05-0,055*2+2,00)*2*0,25</t>
  </si>
  <si>
    <t>"obj.20</t>
  </si>
  <si>
    <t>310,323 -1,80*(0,398-0,25) +((3,50-0,055)*2+1,50-0,055*2)*0,25</t>
  </si>
  <si>
    <t>(50,60+8,70*2+0,40*2+0,16*2)*(27,10+0,30+0,40+0,10)</t>
  </si>
  <si>
    <t>-(0,87+0,40)*8,733*2 - 1,00*1,00*35</t>
  </si>
  <si>
    <t>(50,60+8,70*2+0,40*2+0,16*2)*0,28</t>
  </si>
  <si>
    <t>(50,60+8,70*2+27,10)*2*0,30 +(18,40+1,60)*2*0,20*5</t>
  </si>
  <si>
    <t>-1828214651</t>
  </si>
  <si>
    <t>-1047879253</t>
  </si>
  <si>
    <t>3221,464*1,15 'Přepočtené koeficientem množství</t>
  </si>
  <si>
    <t>621171016</t>
  </si>
  <si>
    <t>1 *4</t>
  </si>
  <si>
    <t>712998004</t>
  </si>
  <si>
    <t>Montáž atikového chrliče z PVC DN 110</t>
  </si>
  <si>
    <t>-1674663019</t>
  </si>
  <si>
    <t>"chrliče - viz detail D-8   odk.  16/T"  2</t>
  </si>
  <si>
    <t>"chrliče - odk.  21/T"  6*2</t>
  </si>
  <si>
    <t>28342470</t>
  </si>
  <si>
    <t>chrlič atikový DN 110 s manžetou pro hydroizolaci z PVC-P</t>
  </si>
  <si>
    <t>-1994058974</t>
  </si>
  <si>
    <t>28342474D</t>
  </si>
  <si>
    <t>chrlič atikový DN 40 s manžetou pro stěrkovou hydroizolaci</t>
  </si>
  <si>
    <t>-1406185566</t>
  </si>
  <si>
    <t>464854642</t>
  </si>
  <si>
    <t>320235527</t>
  </si>
  <si>
    <t>"u chrliče - viz detail D-8" 2</t>
  </si>
  <si>
    <t>-1998515037</t>
  </si>
  <si>
    <t>3 *(4+6)</t>
  </si>
  <si>
    <t>713110833</t>
  </si>
  <si>
    <t>Odstranění tepelné izolace stropů přibité nebo nastřelené z vláknitých materiálů suchých tl přes 100 mm</t>
  </si>
  <si>
    <t>-2072030151</t>
  </si>
  <si>
    <t>"1.NP - odk. P</t>
  </si>
  <si>
    <t>(7,875*2+0,95)*(1,20+4,275+3,00+2,40+2,30)</t>
  </si>
  <si>
    <t>(21,15*2+0,20+7,875+0,475+23,60)*1,20</t>
  </si>
  <si>
    <t>713111131</t>
  </si>
  <si>
    <t>Montáž izolace tepelné spodem stropů žebrových s úpravou drátem rohoží, pásů, dílců, desek</t>
  </si>
  <si>
    <t>-2051810906</t>
  </si>
  <si>
    <t>"obj.24a - strop nad 1.NP (zateplení podlahy 2.NP)</t>
  </si>
  <si>
    <t>"vlevo" 462,51</t>
  </si>
  <si>
    <t>"vpravo" 462,80</t>
  </si>
  <si>
    <t>63152140</t>
  </si>
  <si>
    <t>pás tepelně izolační univerzální λ=0,036 tl 200mm</t>
  </si>
  <si>
    <t>-1407691093</t>
  </si>
  <si>
    <t>925,31*1,05 'Přepočtené koeficientem množství</t>
  </si>
  <si>
    <t>-35157824</t>
  </si>
  <si>
    <t>1,20*0,17*48</t>
  </si>
  <si>
    <t>(2,10*48+3,00*24+1,50*24+1,20*24)*0,17</t>
  </si>
  <si>
    <t>2,10*0,17*48</t>
  </si>
  <si>
    <t>(2,40*48)*0,17</t>
  </si>
  <si>
    <t>-116208607</t>
  </si>
  <si>
    <t>86,904*1,05 'Přepočtené koeficientem množství</t>
  </si>
  <si>
    <t>484364536</t>
  </si>
  <si>
    <t>((1,195+0,565)*2*0,35)*3*4</t>
  </si>
  <si>
    <t>723296889</t>
  </si>
  <si>
    <t>14,784*1,05 'Přepočtené koeficientem množství</t>
  </si>
  <si>
    <t>-1540234959</t>
  </si>
  <si>
    <t>1,00*0,18 *7</t>
  </si>
  <si>
    <t>-339192232</t>
  </si>
  <si>
    <t>1,26*1,05 'Přepočtené koeficientem množství</t>
  </si>
  <si>
    <t>713140821</t>
  </si>
  <si>
    <t>Odstranění tepelné izolace střech nadstřešní volně kladené z polystyrenu suchého tl do 100 mm</t>
  </si>
  <si>
    <t>-209782687</t>
  </si>
  <si>
    <t>"polystyrén tl. 50mm !</t>
  </si>
  <si>
    <t xml:space="preserve">"obj.24 - skladba SCH2" </t>
  </si>
  <si>
    <t xml:space="preserve">"dtto obj.26" </t>
  </si>
  <si>
    <t>713140861</t>
  </si>
  <si>
    <t>Odstranění tepelné izolace střech nadstřešní lepené z polystyrenu suchého tl do 100 mm</t>
  </si>
  <si>
    <t>-619317333</t>
  </si>
  <si>
    <t>"desky Polsid tl.50mm !</t>
  </si>
  <si>
    <t>731243912</t>
  </si>
  <si>
    <t>(0,30*0,60) *2</t>
  </si>
  <si>
    <t>854176274</t>
  </si>
  <si>
    <t>(0,30*0,60*0,12)*1,25  *2</t>
  </si>
  <si>
    <t>1494929301</t>
  </si>
  <si>
    <t>(0,70*0,70*3) *(4+6)</t>
  </si>
  <si>
    <t xml:space="preserve">"okap na strojovně - viz detail D-5 </t>
  </si>
  <si>
    <t xml:space="preserve">(4,05*2+1,50)*0,30 </t>
  </si>
  <si>
    <t>-1680101945</t>
  </si>
  <si>
    <t>1,776*1,50</t>
  </si>
  <si>
    <t>1940733132</t>
  </si>
  <si>
    <t>(0,70*0,70*(0,10+0,24)*1,25) *(4+6)</t>
  </si>
  <si>
    <t xml:space="preserve">(2,88*0,08)*1,02 </t>
  </si>
  <si>
    <t>-517826629</t>
  </si>
  <si>
    <t>(1,035*0,565)*3*4</t>
  </si>
  <si>
    <t>(11,85+(20,85*2-4,35+0,975*2)*2)*0,443</t>
  </si>
  <si>
    <t>(8,10*2+0,975)*2*0,443*2</t>
  </si>
  <si>
    <t xml:space="preserve">11,85*0,443 *7 </t>
  </si>
  <si>
    <t xml:space="preserve">(5,475*2+4,05+2,00*2)*0,30* 2 </t>
  </si>
  <si>
    <t>(10,575+4,05+2,00)*2*0,30 *2 + (3,05*2+1,50)*0,30</t>
  </si>
  <si>
    <t>(4,65+5,775*2+0,15*2 -1,00)*0,30 *4 +1,80*0,30*2</t>
  </si>
  <si>
    <t>(4,65+4,20*2-1,00)*0,30*2</t>
  </si>
  <si>
    <t>-450109503</t>
  </si>
  <si>
    <t xml:space="preserve">(1,035*0,565)*3*1,02 *4 </t>
  </si>
  <si>
    <t>(40,069+30,434)*1,02</t>
  </si>
  <si>
    <t>11,85*0,443 *7 *1,02</t>
  </si>
  <si>
    <t>1783712367</t>
  </si>
  <si>
    <t>(11,40+22,23)*1,02</t>
  </si>
  <si>
    <t>(19,68+7,23)*1,02</t>
  </si>
  <si>
    <t>1804021060</t>
  </si>
  <si>
    <t>"střechy skladba P180 - 4x</t>
  </si>
  <si>
    <t>(20,85*11,85-4,65*5,775 -4,35*0,975) *2</t>
  </si>
  <si>
    <t>(8,10*11,85+0,15*0,978)*2 +4,65*0,90</t>
  </si>
  <si>
    <t>196,448-3,80*1,80</t>
  </si>
  <si>
    <t>"2-há vrstva"   818,011</t>
  </si>
  <si>
    <t>"střechy nástaveb-  skladba P80 - 4x (mimo okap D5 !)</t>
  </si>
  <si>
    <t>38,429+(3,50-0,30)*1,50</t>
  </si>
  <si>
    <t>-738083391</t>
  </si>
  <si>
    <t>"střechy skladba P180 - (mimo požární pás)</t>
  </si>
  <si>
    <t>(818,011-2,00*0,90)*1,02</t>
  </si>
  <si>
    <t>114,776 *1,02</t>
  </si>
  <si>
    <t>-192766455</t>
  </si>
  <si>
    <t>"obj.24A - skladba S4 dtto</t>
  </si>
  <si>
    <t>(1648,806 -27,10*2,00)*1,02</t>
  </si>
  <si>
    <t>63151402</t>
  </si>
  <si>
    <t>deska tepelně izolační minerální plochých střech vrchní vrstva 60kPa λ=0,038-0,039 tl 100mm</t>
  </si>
  <si>
    <t>1779960716</t>
  </si>
  <si>
    <t>"střechy skladba P180 - požární pás</t>
  </si>
  <si>
    <t>(2,00*0,90)*1,02</t>
  </si>
  <si>
    <t>"dtto střecha 24a</t>
  </si>
  <si>
    <t>(27,10*2,00) *1,02</t>
  </si>
  <si>
    <t>28376104</t>
  </si>
  <si>
    <t>klín izolační z čedičové minerální vaty 70kPa spádový</t>
  </si>
  <si>
    <t>-1190668363</t>
  </si>
  <si>
    <t>(2,00*0,90)*0,10 *1,02</t>
  </si>
  <si>
    <t>1841783857</t>
  </si>
  <si>
    <t>(0,87*4)*3*4</t>
  </si>
  <si>
    <t>-1362431922</t>
  </si>
  <si>
    <t>713141263</t>
  </si>
  <si>
    <t>Přikotvení tepelné izolace šrouby do betonu pro izolaci tl přes 240 mm</t>
  </si>
  <si>
    <t>-1603735784</t>
  </si>
  <si>
    <t>713141336</t>
  </si>
  <si>
    <t>Montáž izolace tepelné střech plochých lepené za studena nízkoexpanzní (PUR) pěnou, spádová vrstva</t>
  </si>
  <si>
    <t>491754986</t>
  </si>
  <si>
    <t>-1151531398</t>
  </si>
  <si>
    <t>(1648,806*0,05 +1648,806*(0,30-0,05)*2/3)*1,02</t>
  </si>
  <si>
    <t>-453134097</t>
  </si>
  <si>
    <t>11,85*7</t>
  </si>
  <si>
    <t>12,45+(21,30*2-3,75+1,275*2-0,30*2)* 2</t>
  </si>
  <si>
    <t>(8,10*2+1,275)*2 *2</t>
  </si>
  <si>
    <t>(5,775*2+4,05-2,05)* 2</t>
  </si>
  <si>
    <t>((11,175+4,05)*2-2,05)*2 +3,80+1,50</t>
  </si>
  <si>
    <t>50,60+(8,733-0,30)*2</t>
  </si>
  <si>
    <t>-232772716</t>
  </si>
  <si>
    <t>(2,05+2,20)* 4</t>
  </si>
  <si>
    <t>(18,267+0,40*2+8,70)*2</t>
  </si>
  <si>
    <t>1848688144</t>
  </si>
  <si>
    <t>11,85*7 *0,30*(0,08+0,065)/2 *1,05</t>
  </si>
  <si>
    <t>(94,05+69,90) *0,30*(0,08+0,065)/2 *1,05</t>
  </si>
  <si>
    <t>(27,10+62,10) *0,30*(0,08+0,065)/2 *1,05</t>
  </si>
  <si>
    <t>(2,05*1,00+2,20*2,00)* 4 *(0,08+0,065)/2 *1,05</t>
  </si>
  <si>
    <t>"detail D10 - Atika 24a mimo dilataci užší</t>
  </si>
  <si>
    <t>67,466*0,30*(0,08+0,065)/2 *1,05</t>
  </si>
  <si>
    <t>"detail D10 - Atika 24a mimo dilataci širší</t>
  </si>
  <si>
    <t>55,534*0,53*(0,08+0,065)/2 *1,05</t>
  </si>
  <si>
    <t xml:space="preserve">"obj.24 - detail D1" </t>
  </si>
  <si>
    <t>1908165371</t>
  </si>
  <si>
    <t>3,14*0,162*(1,10-0,30) *4</t>
  </si>
  <si>
    <t>291</t>
  </si>
  <si>
    <t>-1592863184</t>
  </si>
  <si>
    <t>3,14*0,162*0,30 *4</t>
  </si>
  <si>
    <t>292</t>
  </si>
  <si>
    <t>-1580500662</t>
  </si>
  <si>
    <t>293</t>
  </si>
  <si>
    <t>-940049013</t>
  </si>
  <si>
    <t>(0,25*0,25*0,15+0,30*0,30*0,11)*3*4</t>
  </si>
  <si>
    <t>(0,23*0,23*(0,155+0,21+0,10))*(4+6)</t>
  </si>
  <si>
    <t>(3,14*0,03*0,03*0,32) *4</t>
  </si>
  <si>
    <t>294</t>
  </si>
  <si>
    <t>1285529246</t>
  </si>
  <si>
    <t>295</t>
  </si>
  <si>
    <t>-917780884</t>
  </si>
  <si>
    <t>296</t>
  </si>
  <si>
    <t>855045761</t>
  </si>
  <si>
    <t>"odk. 12/T"  (3*3)*4</t>
  </si>
  <si>
    <t>297</t>
  </si>
  <si>
    <t>1688922184</t>
  </si>
  <si>
    <t>1*(4+6)</t>
  </si>
  <si>
    <t>298</t>
  </si>
  <si>
    <t>721171917</t>
  </si>
  <si>
    <t>Potrubí z PP propojení potrubí DN 160</t>
  </si>
  <si>
    <t>445772605</t>
  </si>
  <si>
    <t>"odk. 14/T"  14</t>
  </si>
  <si>
    <t>299</t>
  </si>
  <si>
    <t>-1888045556</t>
  </si>
  <si>
    <t>"odk.10/T"   1,50*(4+6)</t>
  </si>
  <si>
    <t>300</t>
  </si>
  <si>
    <t>-1821528677</t>
  </si>
  <si>
    <t>"odk. 11/T"  1,50*4</t>
  </si>
  <si>
    <t>"odk. 12/T"  3,00*3*4</t>
  </si>
  <si>
    <t>301</t>
  </si>
  <si>
    <t>-1687334877</t>
  </si>
  <si>
    <t>"odk. 10/T"  3*(4+6)</t>
  </si>
  <si>
    <t>"odk. 11/T"  4</t>
  </si>
  <si>
    <t>302</t>
  </si>
  <si>
    <t>"3.NP - obj. 24a"   3+3</t>
  </si>
  <si>
    <t>"střechy - odk. Vp " 4</t>
  </si>
  <si>
    <t>303</t>
  </si>
  <si>
    <t>-1237111584</t>
  </si>
  <si>
    <t>"střešního vtoku - viz detail D-09 - odk. 10/T" 4+6</t>
  </si>
  <si>
    <t>304</t>
  </si>
  <si>
    <t>-416806100</t>
  </si>
  <si>
    <t>"odk. 12/T"  3*4</t>
  </si>
  <si>
    <t>305</t>
  </si>
  <si>
    <t>721273154R</t>
  </si>
  <si>
    <t>Hlavice ventilační polypropylen PP DN 110 - s integrovanou bitumenovou manžetou typizovaný výropek</t>
  </si>
  <si>
    <t>117589786</t>
  </si>
  <si>
    <t>306</t>
  </si>
  <si>
    <t>721273155R</t>
  </si>
  <si>
    <t>Hlavice ventilační polypropylen PP DN 160 - s integrovanou bitumenovou manžetou typizovaný výropek</t>
  </si>
  <si>
    <t>741914831</t>
  </si>
  <si>
    <t>307</t>
  </si>
  <si>
    <t>1367218450</t>
  </si>
  <si>
    <t>15,00+42,00</t>
  </si>
  <si>
    <t>308</t>
  </si>
  <si>
    <t>1961567693</t>
  </si>
  <si>
    <t>"u střešního vtoku - viz detail D-09" 4+6</t>
  </si>
  <si>
    <t>309</t>
  </si>
  <si>
    <t>1518741199</t>
  </si>
  <si>
    <t>310</t>
  </si>
  <si>
    <t>1407695658</t>
  </si>
  <si>
    <t>"odk. 13/T" 25,00 *4</t>
  </si>
  <si>
    <t>311</t>
  </si>
  <si>
    <t>-1871136194</t>
  </si>
  <si>
    <t>100*1,05 'Přepočtené koeficientem množství</t>
  </si>
  <si>
    <t>312</t>
  </si>
  <si>
    <t>-833177613</t>
  </si>
  <si>
    <t>"odk. 13/T" 4</t>
  </si>
  <si>
    <t>313</t>
  </si>
  <si>
    <t>-1246841734</t>
  </si>
  <si>
    <t>314</t>
  </si>
  <si>
    <t>-1749656266</t>
  </si>
  <si>
    <t>315</t>
  </si>
  <si>
    <t>Konstrukční a vyrovnávací vrstva pod klempířské prvky (atiky) z desek překližkových tl. 15 mm</t>
  </si>
  <si>
    <t>-1391453033</t>
  </si>
  <si>
    <t>11,85*7 *0,39</t>
  </si>
  <si>
    <t>(12,45+(21,30*2-3,75+1,275*2-0,30*2)* 2) *0,55</t>
  </si>
  <si>
    <t>(8,10*2+1,275)*2 *2 *0,55</t>
  </si>
  <si>
    <t>(5,775*2+4,05-2,05)* 2 *0,44</t>
  </si>
  <si>
    <t>(((11,175+4,05)*2-2,05)*2 +3,80+1,50) *0,44</t>
  </si>
  <si>
    <t>(2,17*1,14+2,68*2,14)* 4</t>
  </si>
  <si>
    <t>(50,60+8,70*2+0,40*2)*0,40</t>
  </si>
  <si>
    <t>(50,60+(8,733-0,30)*2)*0,532</t>
  </si>
  <si>
    <t>(18,267+0,40*2+8,70)*2 *0,762</t>
  </si>
  <si>
    <t>316</t>
  </si>
  <si>
    <t>-1298643900</t>
  </si>
  <si>
    <t>300,337*0,015</t>
  </si>
  <si>
    <t>317</t>
  </si>
  <si>
    <t>2046328643</t>
  </si>
  <si>
    <t>(1,195*0,725)*3*4</t>
  </si>
  <si>
    <t>318</t>
  </si>
  <si>
    <t>1797417690</t>
  </si>
  <si>
    <t>4,05*0,375*4</t>
  </si>
  <si>
    <t>319</t>
  </si>
  <si>
    <t>-773690121</t>
  </si>
  <si>
    <t xml:space="preserve">(1,035*0,565)*3*1,08 *4 </t>
  </si>
  <si>
    <t>4,05*0,375*1,08 *4</t>
  </si>
  <si>
    <t>320</t>
  </si>
  <si>
    <t>-1025839563</t>
  </si>
  <si>
    <t>(1,195*0,725)*3 *1,08 *4</t>
  </si>
  <si>
    <t>321</t>
  </si>
  <si>
    <t>-361083141</t>
  </si>
  <si>
    <t>322</t>
  </si>
  <si>
    <t>-698347097</t>
  </si>
  <si>
    <t>323</t>
  </si>
  <si>
    <t>-1222773718</t>
  </si>
  <si>
    <t>(1,20*2+0,60)*4</t>
  </si>
  <si>
    <t>324</t>
  </si>
  <si>
    <t>1365394284</t>
  </si>
  <si>
    <t>325</t>
  </si>
  <si>
    <t>-794652553</t>
  </si>
  <si>
    <t>(0,30*2)*1,20*4</t>
  </si>
  <si>
    <t>326</t>
  </si>
  <si>
    <t>1190391146</t>
  </si>
  <si>
    <t>327</t>
  </si>
  <si>
    <t>-78032035</t>
  </si>
  <si>
    <t>"střecha - obj-24a - (3.NP) u atik</t>
  </si>
  <si>
    <t>50,60*2+8,70*2+0,40*2</t>
  </si>
  <si>
    <t>"dtto vnitřní líc atik</t>
  </si>
  <si>
    <t>(50,60+8,70*2+27,80-0,40-0,30)*2</t>
  </si>
  <si>
    <t>"3. až 8.NP - svisle</t>
  </si>
  <si>
    <t>(26,15-8,40)*3 *2</t>
  </si>
  <si>
    <t>328</t>
  </si>
  <si>
    <t>(2,05*1,00 +2,00*2,20)*4</t>
  </si>
  <si>
    <t>"střecha - obj-24a - u světlíků odk.S (3.NP)</t>
  </si>
  <si>
    <t>((18,401+0,05*2)*(1,60+0,05*2) -0,90*0,90*14)*6</t>
  </si>
  <si>
    <t>"u napojení na obj. 3373</t>
  </si>
  <si>
    <t>3,75*1,425*4</t>
  </si>
  <si>
    <t>329</t>
  </si>
  <si>
    <t>-541973988</t>
  </si>
  <si>
    <t>1,00*4</t>
  </si>
  <si>
    <t>330</t>
  </si>
  <si>
    <t>"střecha - obj-24a - (3.NP)</t>
  </si>
  <si>
    <t>(27,80+50,60+8,70*2)*2</t>
  </si>
  <si>
    <t>(21,15*2-3,75-4,65+11,85*2+1,275*2)*2</t>
  </si>
  <si>
    <t>(5,775*2+4,05-2,05)*2</t>
  </si>
  <si>
    <t>11,175*2+4,05*2-2,05</t>
  </si>
  <si>
    <t>11,175*2+4,05*2-2,05+ 3,80+1,50</t>
  </si>
  <si>
    <t>331</t>
  </si>
  <si>
    <t>"1.PP - obj.20 + 26"</t>
  </si>
  <si>
    <t>1,25*2 + 1,25</t>
  </si>
  <si>
    <t>0,95*4</t>
  </si>
  <si>
    <t>20,45*2 +31,475+7,325</t>
  </si>
  <si>
    <t>2,15*48+3,05*24+1,55*24+1,25*24</t>
  </si>
  <si>
    <t>0,95*12*4 +1,25*48</t>
  </si>
  <si>
    <t>2,45*48</t>
  </si>
  <si>
    <t>0,95*48 +2,15*48</t>
  </si>
  <si>
    <t>332</t>
  </si>
  <si>
    <t>((5,775+4,65)*2-3,75) *2</t>
  </si>
  <si>
    <t>(5,775+4,65)*2-3,75 +4,20*2+4,65</t>
  </si>
  <si>
    <t>30,15 +1,80*2</t>
  </si>
  <si>
    <t>333</t>
  </si>
  <si>
    <t>"střecha - obj.24a na +7,45</t>
  </si>
  <si>
    <t>5+1+1</t>
  </si>
  <si>
    <t>"střechy - obj. 20 až 26</t>
  </si>
  <si>
    <t>(3+6)*4</t>
  </si>
  <si>
    <t>334</t>
  </si>
  <si>
    <t>4,60*2+1,80</t>
  </si>
  <si>
    <t>335</t>
  </si>
  <si>
    <t>336</t>
  </si>
  <si>
    <t>-1674692980</t>
  </si>
  <si>
    <t>337</t>
  </si>
  <si>
    <t>-131959185</t>
  </si>
  <si>
    <t>"odk. 6/KL"  3,53*42</t>
  </si>
  <si>
    <t>"odk. 7/KL"  2,33*48</t>
  </si>
  <si>
    <t>338</t>
  </si>
  <si>
    <t>853311531</t>
  </si>
  <si>
    <t>"odk. 1/KL"  0,95*(15-2)</t>
  </si>
  <si>
    <t>"odk. 2/KL"  2,05*(16-8)</t>
  </si>
  <si>
    <t>"odk. 3/KL"  1,85*18</t>
  </si>
  <si>
    <t>"odk. 4/KL"  3,50*24</t>
  </si>
  <si>
    <t>339</t>
  </si>
  <si>
    <t>984240166</t>
  </si>
  <si>
    <t>"odk. 13/KL"  1,25*72</t>
  </si>
  <si>
    <t>"odk. 14/KL"  1,55*24</t>
  </si>
  <si>
    <t>"odk. 15/KL"  2,15*96</t>
  </si>
  <si>
    <t>"odk. 16/KL"  2,45*48</t>
  </si>
  <si>
    <t>"odk. 17/KL"  3,22*24</t>
  </si>
  <si>
    <t>"odk. 18/KL"  1,12*4</t>
  </si>
  <si>
    <t>340</t>
  </si>
  <si>
    <t>764218604</t>
  </si>
  <si>
    <t>Oplechování rovné římsy mechanicky kotvené z Pz s upraveným povrchem rš 330 mm</t>
  </si>
  <si>
    <t>-576562958</t>
  </si>
  <si>
    <t>"odk. 20/KL"  90,00</t>
  </si>
  <si>
    <t>341</t>
  </si>
  <si>
    <t>-272697735</t>
  </si>
  <si>
    <t>"odk. 12/KL"  12</t>
  </si>
  <si>
    <t>342</t>
  </si>
  <si>
    <t>1970627907</t>
  </si>
  <si>
    <t>343</t>
  </si>
  <si>
    <t>1063159125</t>
  </si>
  <si>
    <t>"odk. 8/KL"  4,10*2</t>
  </si>
  <si>
    <t>"odk. 11/KL"  1,80*1</t>
  </si>
  <si>
    <t>344</t>
  </si>
  <si>
    <t>1731823734</t>
  </si>
  <si>
    <t>"odk. 10/KL"  2</t>
  </si>
  <si>
    <t>345</t>
  </si>
  <si>
    <t>943521136</t>
  </si>
  <si>
    <t>"odk. 10/KL"  3,50*2</t>
  </si>
  <si>
    <t>346</t>
  </si>
  <si>
    <t>2131744811</t>
  </si>
  <si>
    <t>347</t>
  </si>
  <si>
    <t>999226801</t>
  </si>
  <si>
    <t>(3,44+1,57)*2*6*4</t>
  </si>
  <si>
    <t>"1.PP"  (1,20+0,70)*2 +(1,20+0,90)*2*2</t>
  </si>
  <si>
    <t>(1,80+2,10)*2*4 +(0,90+2,10)*2*1</t>
  </si>
  <si>
    <t>(1,55+2,05)*2</t>
  </si>
  <si>
    <t>(0,90+2,10)*2*(2+2+7) +(1,80+2,10)*2*14</t>
  </si>
  <si>
    <t>348</t>
  </si>
  <si>
    <t>634283552</t>
  </si>
  <si>
    <t>(0,84+1,20+2,17)*2*48</t>
  </si>
  <si>
    <t>(2,04+1,57)*2*48 +(2,94+1,57)*2*34 +(1,44+1,57)*2*24+(1,14+1,57)*2*24</t>
  </si>
  <si>
    <t>(0,84+2,10+2,17)*2*48</t>
  </si>
  <si>
    <t>(2,34+1,57)*2*48 +(3,44+1,57)*2*24+(0,84+1,17)*2*2*4</t>
  </si>
  <si>
    <t>349</t>
  </si>
  <si>
    <t>875144467</t>
  </si>
  <si>
    <t>"uvnitř "1,00*7</t>
  </si>
  <si>
    <t>350</t>
  </si>
  <si>
    <t>-1141811614</t>
  </si>
  <si>
    <t>"vně "1,00*7</t>
  </si>
  <si>
    <t>351</t>
  </si>
  <si>
    <t>76662R001</t>
  </si>
  <si>
    <t>Okno plastové 2kř. vel. 900/2100 mm bílé prosklené, vč.vnitřního parapetu, montáže a kování</t>
  </si>
  <si>
    <t>1067698723</t>
  </si>
  <si>
    <t>"1.NP Komerce</t>
  </si>
  <si>
    <t>"odk. 1/T"  2+12-2</t>
  </si>
  <si>
    <t>352</t>
  </si>
  <si>
    <t>76662R002</t>
  </si>
  <si>
    <t>Francouzské okno plastové 2kř. vel. 2000/2450 mm bílé prosklené,otev. a sklápěcí, vč.vnitřního parapetu, montáže a kování</t>
  </si>
  <si>
    <t>93549973</t>
  </si>
  <si>
    <t>"odk. 2/T"  16-8</t>
  </si>
  <si>
    <t>353</t>
  </si>
  <si>
    <t>76662R003</t>
  </si>
  <si>
    <t>Sestava oken plastov. 2kř. vel. 1800/2100 mm bílé prosklené, vč.vnitřního parapetu, montáže a kování</t>
  </si>
  <si>
    <t>2103105443</t>
  </si>
  <si>
    <t>"odk. 3/T"  18</t>
  </si>
  <si>
    <t>354</t>
  </si>
  <si>
    <t>-1830828228</t>
  </si>
  <si>
    <t>"odk. 7/T"  4</t>
  </si>
  <si>
    <t>355</t>
  </si>
  <si>
    <t>617811708</t>
  </si>
  <si>
    <t>"odk. 8/T"  24</t>
  </si>
  <si>
    <t>356</t>
  </si>
  <si>
    <t>-2110584072</t>
  </si>
  <si>
    <t>"odk. 9/T"  8</t>
  </si>
  <si>
    <t>357</t>
  </si>
  <si>
    <t>76662R008</t>
  </si>
  <si>
    <t>Okno plastové 1kř. vel. 1200/750-900 mm OS bílé prosklené, vč.vnitřního parapetu, montáže a kování</t>
  </si>
  <si>
    <t>242602895</t>
  </si>
  <si>
    <t>"odk. 20/T"  3</t>
  </si>
  <si>
    <t>358</t>
  </si>
  <si>
    <t>-1061037322</t>
  </si>
  <si>
    <t>"střechy" 7</t>
  </si>
  <si>
    <t>359</t>
  </si>
  <si>
    <t>1364931844</t>
  </si>
  <si>
    <t>"odk. 5/T"  6</t>
  </si>
  <si>
    <t>"odk. 6/T"  1</t>
  </si>
  <si>
    <t>360</t>
  </si>
  <si>
    <t>991425685</t>
  </si>
  <si>
    <t>361</t>
  </si>
  <si>
    <t>767112812</t>
  </si>
  <si>
    <t>Demontáž stěn pro zasklení svařovaných</t>
  </si>
  <si>
    <t>-1722065449</t>
  </si>
  <si>
    <t>"2.NP - odk. F</t>
  </si>
  <si>
    <t>"vlevo"</t>
  </si>
  <si>
    <t>(19,275+9,05+0,20)*(8,50-3,60)</t>
  </si>
  <si>
    <t>(9,00+0,90+0,20*2-0,40*2-0,20)*(8,50-3,60)</t>
  </si>
  <si>
    <t>18,55*(8,50-3,60)</t>
  </si>
  <si>
    <t xml:space="preserve">"vpravo" </t>
  </si>
  <si>
    <t>276,238</t>
  </si>
  <si>
    <t>362</t>
  </si>
  <si>
    <t>767132812</t>
  </si>
  <si>
    <t>Demontáž příček svařovaných do suti</t>
  </si>
  <si>
    <t>-496033972</t>
  </si>
  <si>
    <t>"2.NP - u oken (odk.O)"</t>
  </si>
  <si>
    <t>1,075*3,20*8</t>
  </si>
  <si>
    <t>363</t>
  </si>
  <si>
    <t>0,85*(29,90-26,40)*2 *4</t>
  </si>
  <si>
    <t>(8,525+1,225+0,20)*0,70</t>
  </si>
  <si>
    <t>(21,15*2+0,20+7,875+0,475+1,425)*0,750</t>
  </si>
  <si>
    <t>23,60*0,70</t>
  </si>
  <si>
    <t>17,00*0,75</t>
  </si>
  <si>
    <t>364</t>
  </si>
  <si>
    <t>365</t>
  </si>
  <si>
    <t>767311821</t>
  </si>
  <si>
    <t>Demontáž střešního bodového světlíku přes 1 do 1,5 m2</t>
  </si>
  <si>
    <t>1962401096</t>
  </si>
  <si>
    <t>"střecha - obj-24a - odk.S (3.NP)</t>
  </si>
  <si>
    <t>14*6</t>
  </si>
  <si>
    <t>366</t>
  </si>
  <si>
    <t>767316310</t>
  </si>
  <si>
    <t>Montáž střešního bodového světlíku do 1 m2</t>
  </si>
  <si>
    <t>-1269555591</t>
  </si>
  <si>
    <t>"odk. 19/T"  35</t>
  </si>
  <si>
    <t>367</t>
  </si>
  <si>
    <t>56245354D</t>
  </si>
  <si>
    <t>Kompletní sestava bodový polykarbonátový světlík FIX, manžeta v 300mm 1,0x1,0m + spodní drátosklo proti odkapávání</t>
  </si>
  <si>
    <t>-1158660687</t>
  </si>
  <si>
    <t>368</t>
  </si>
  <si>
    <t>767330112</t>
  </si>
  <si>
    <t>Montáž tubusového světlovodu kopule s lemováním zabudovaného v rovné střeše</t>
  </si>
  <si>
    <t>172682219</t>
  </si>
  <si>
    <t>"odk. 4/T"  8</t>
  </si>
  <si>
    <t>369</t>
  </si>
  <si>
    <t>767330122</t>
  </si>
  <si>
    <t>Montáž tubusového světlovodu tubus, průměru do 350 mm</t>
  </si>
  <si>
    <t>-734875692</t>
  </si>
  <si>
    <t>370</t>
  </si>
  <si>
    <t>767330132</t>
  </si>
  <si>
    <t>Montáž tubusového světlovodu rozptylovač světla, průměru do 350 mm</t>
  </si>
  <si>
    <t>-74648190</t>
  </si>
  <si>
    <t>371</t>
  </si>
  <si>
    <t>55381003</t>
  </si>
  <si>
    <t>světlovod tubusový základní sada bez světlovodného tubusu D 350mm</t>
  </si>
  <si>
    <t>-1922531812</t>
  </si>
  <si>
    <t>372</t>
  </si>
  <si>
    <t>55381111</t>
  </si>
  <si>
    <t>světlovodný tubus D 350mm</t>
  </si>
  <si>
    <t>1112465003</t>
  </si>
  <si>
    <t>373</t>
  </si>
  <si>
    <t>55381054</t>
  </si>
  <si>
    <t>difuzér tubusového světlovodu dekor Al</t>
  </si>
  <si>
    <t>550769738</t>
  </si>
  <si>
    <t>374</t>
  </si>
  <si>
    <t>767391113</t>
  </si>
  <si>
    <t>Montáž krytiny z tvarovaných plechů přistřelením</t>
  </si>
  <si>
    <t>604935853</t>
  </si>
  <si>
    <t>"odk. 19/KL"</t>
  </si>
  <si>
    <t>1,10*1,40*49</t>
  </si>
  <si>
    <t>375</t>
  </si>
  <si>
    <t>1383872D1</t>
  </si>
  <si>
    <t>plech vlnitý Pz tl 0,50mm tabule - střešní</t>
  </si>
  <si>
    <t>359242167</t>
  </si>
  <si>
    <t>"vč.prořezu</t>
  </si>
  <si>
    <t>75,46*1,15 * 4,72/1000</t>
  </si>
  <si>
    <t>376</t>
  </si>
  <si>
    <t>767581802</t>
  </si>
  <si>
    <t>Demontáž podhledu lamel</t>
  </si>
  <si>
    <t>-1555302908</t>
  </si>
  <si>
    <t>377</t>
  </si>
  <si>
    <t>767582800</t>
  </si>
  <si>
    <t>Demontáž roštu podhledu</t>
  </si>
  <si>
    <t>-411492640</t>
  </si>
  <si>
    <t>378</t>
  </si>
  <si>
    <t>767584702</t>
  </si>
  <si>
    <t>Montáž podhledů z tvarovaných plechů připevněných šroubováním</t>
  </si>
  <si>
    <t>-472147809</t>
  </si>
  <si>
    <t>379</t>
  </si>
  <si>
    <t>15485161</t>
  </si>
  <si>
    <t>profil trapézový 20/130/1040 PE 35µm plech tl 0,5mm</t>
  </si>
  <si>
    <t>-413323036</t>
  </si>
  <si>
    <t>925,31*1,15 'Přepočtené koeficientem množství</t>
  </si>
  <si>
    <t>380</t>
  </si>
  <si>
    <t>7675851R2</t>
  </si>
  <si>
    <t>Montáž podhledů - pomocné konstrukce pohledového zavěšeného roštu (2 vrstvy)  šroubováním, vč.montáže závěsných táhel</t>
  </si>
  <si>
    <t>-106583592</t>
  </si>
  <si>
    <t>381</t>
  </si>
  <si>
    <t>5536D01</t>
  </si>
  <si>
    <t>Ocelový 2-vrstvý zavěšený rošt pro trapézové plechy podhledu - dodávka, vč. kotevního materiálu</t>
  </si>
  <si>
    <t>-2010442263</t>
  </si>
  <si>
    <t>382</t>
  </si>
  <si>
    <t>76764R006</t>
  </si>
  <si>
    <t>Al vstupní 2kř. dveře vel. 1450/2050mm prosklené, vč. rámu, kování a montáže</t>
  </si>
  <si>
    <t>1045583789</t>
  </si>
  <si>
    <t>"odk. 7/Z"  1</t>
  </si>
  <si>
    <t>383</t>
  </si>
  <si>
    <t>76764R007</t>
  </si>
  <si>
    <t>Al vstupní 1kř.dveře vel. 800/2050mm prosklené, vč. rámu, kování a montáže</t>
  </si>
  <si>
    <t>-552195216</t>
  </si>
  <si>
    <t>"odk. 8/Z"  1</t>
  </si>
  <si>
    <t>384</t>
  </si>
  <si>
    <t>76764R011</t>
  </si>
  <si>
    <t>Al vstupní stěna s 2kř. dveřmi - vel. 1650/2800mm prosklené, vč. rámu, kování a montáže</t>
  </si>
  <si>
    <t>738141192</t>
  </si>
  <si>
    <t>"odk. 25/Z"  1</t>
  </si>
  <si>
    <t>"odk. 26/Z"  1</t>
  </si>
  <si>
    <t>385</t>
  </si>
  <si>
    <t>767661811</t>
  </si>
  <si>
    <t>Demontáž mříží pevných nebo otevíravých</t>
  </si>
  <si>
    <t>-1561837753</t>
  </si>
  <si>
    <t>2,40*1,80*3 +3,60*1,80 +0,60*3,20</t>
  </si>
  <si>
    <t>386</t>
  </si>
  <si>
    <t>"3.NP"  8</t>
  </si>
  <si>
    <t>"4. - 8.NP"  8*5</t>
  </si>
  <si>
    <t>387</t>
  </si>
  <si>
    <t>"odk.Ž" 1,90*3</t>
  </si>
  <si>
    <t>"3.NP  obj.22"</t>
  </si>
  <si>
    <t>4,00</t>
  </si>
  <si>
    <t>4,50*4</t>
  </si>
  <si>
    <t>388</t>
  </si>
  <si>
    <t>767832R01</t>
  </si>
  <si>
    <t>1101120592</t>
  </si>
  <si>
    <t>"odk. 10/Z"  1</t>
  </si>
  <si>
    <t>389</t>
  </si>
  <si>
    <t>767832R02</t>
  </si>
  <si>
    <t>-1575574136</t>
  </si>
  <si>
    <t>"odk. 11/Z"  1</t>
  </si>
  <si>
    <t>390</t>
  </si>
  <si>
    <t>-209209988</t>
  </si>
  <si>
    <t>"odk. 16/Z"  2</t>
  </si>
  <si>
    <t>391</t>
  </si>
  <si>
    <t>767832R04</t>
  </si>
  <si>
    <t>-1567559788</t>
  </si>
  <si>
    <t>"odk. 17/Z"  2</t>
  </si>
  <si>
    <t>392</t>
  </si>
  <si>
    <t>767896115R</t>
  </si>
  <si>
    <t>Montáž kovových lišt nýtováním, vč. dodávky</t>
  </si>
  <si>
    <t>562224051</t>
  </si>
  <si>
    <t>"vlevo" 99,60</t>
  </si>
  <si>
    <t>"vpravo" 101,00</t>
  </si>
  <si>
    <t>393</t>
  </si>
  <si>
    <t>-1208554922</t>
  </si>
  <si>
    <t>0,175*0,175*31,40*2*4</t>
  </si>
  <si>
    <t>394</t>
  </si>
  <si>
    <t xml:space="preserve">Ocelová atypická drobná konstrukce - dodávka, vč. 2x základního nátěru </t>
  </si>
  <si>
    <t>-1455041198</t>
  </si>
  <si>
    <t>7,693*1,10</t>
  </si>
  <si>
    <t>395</t>
  </si>
  <si>
    <t>767995115</t>
  </si>
  <si>
    <t>Montáž atypických zámečnických konstrukcí hmotnosti do 100 kg</t>
  </si>
  <si>
    <t>1068556880</t>
  </si>
  <si>
    <t>"odk. 21/Z"  76,64*6</t>
  </si>
  <si>
    <t>396</t>
  </si>
  <si>
    <t>55399_D21</t>
  </si>
  <si>
    <t>Atypické kov.pozink.výrobky nad hmotnost 10kg/m prvku - dodávka, vč.kotevního materiálu</t>
  </si>
  <si>
    <t>-1941171618</t>
  </si>
  <si>
    <t>"odk. 21/Z"  76,64*6 *1,08</t>
  </si>
  <si>
    <t>397</t>
  </si>
  <si>
    <t>30,00*6*4 +35,00*4</t>
  </si>
  <si>
    <t>398</t>
  </si>
  <si>
    <t>767996803</t>
  </si>
  <si>
    <t>Demontáž atypických zámečnických konstrukcí rozebráním hmotnosti jednotlivých dílů do 250 kg</t>
  </si>
  <si>
    <t>597908953</t>
  </si>
  <si>
    <t>"1.NP - odk.Z - ocel.kostra zábradlí cca"</t>
  </si>
  <si>
    <t>250,00</t>
  </si>
  <si>
    <t>399</t>
  </si>
  <si>
    <t>-1024715279</t>
  </si>
  <si>
    <t>400</t>
  </si>
  <si>
    <t>636934565</t>
  </si>
  <si>
    <t>(3,53*0,89+(2,10+0,84)*0,08+0,84*0,23)*6</t>
  </si>
  <si>
    <t>401</t>
  </si>
  <si>
    <t>-1955560937</t>
  </si>
  <si>
    <t>0,84*48</t>
  </si>
  <si>
    <t>0,84*(48-6)</t>
  </si>
  <si>
    <t>402</t>
  </si>
  <si>
    <t>373473950</t>
  </si>
  <si>
    <t>75,6*1,1 'Přepočtené koeficientem množství</t>
  </si>
  <si>
    <t>403</t>
  </si>
  <si>
    <t>-230881796</t>
  </si>
  <si>
    <t>1,50 *4</t>
  </si>
  <si>
    <t>404</t>
  </si>
  <si>
    <t>110172114</t>
  </si>
  <si>
    <t>405</t>
  </si>
  <si>
    <t>-653755590</t>
  </si>
  <si>
    <t>406</t>
  </si>
  <si>
    <t>-338012724</t>
  </si>
  <si>
    <t>(2,33+2*1,125-0,84+0,305*2)*48</t>
  </si>
  <si>
    <t>(3,53+2*1,125-0,84+0,305*2)*(48-6)</t>
  </si>
  <si>
    <t>((3,53+0,97+0,23)*2-0,84)*6</t>
  </si>
  <si>
    <t>407</t>
  </si>
  <si>
    <t>1696325996</t>
  </si>
  <si>
    <t>493,62/0,33*1,10</t>
  </si>
  <si>
    <t>408</t>
  </si>
  <si>
    <t>814587162</t>
  </si>
  <si>
    <t>3,53*1,125*(48-6)</t>
  </si>
  <si>
    <t>409</t>
  </si>
  <si>
    <t>-426233285</t>
  </si>
  <si>
    <t>314,034*1,10</t>
  </si>
  <si>
    <t>75,60*0,30*1,10 + 75,60*0,12*1,2</t>
  </si>
  <si>
    <t>410</t>
  </si>
  <si>
    <t>586325576</t>
  </si>
  <si>
    <t>411</t>
  </si>
  <si>
    <t>2138137022</t>
  </si>
  <si>
    <t>314,034+75,60*(0,305+0,12)</t>
  </si>
  <si>
    <t>412</t>
  </si>
  <si>
    <t>-1362609691</t>
  </si>
  <si>
    <t>(2,33+2*1,125+0,305*2+0,08*4)*48</t>
  </si>
  <si>
    <t>(3,53+2*1,125+0,305*2+0,08*4)*(48-6)</t>
  </si>
  <si>
    <t>((3,53+0,97+0,23)*2-0,84+0,08*10)*6</t>
  </si>
  <si>
    <t>413</t>
  </si>
  <si>
    <t>-319012318</t>
  </si>
  <si>
    <t>(2,33+2*1,125+0,305*2)*48</t>
  </si>
  <si>
    <t>(3,53+2*1,125+0,305*2)*(48-6)</t>
  </si>
  <si>
    <t>414</t>
  </si>
  <si>
    <t>-898315805</t>
  </si>
  <si>
    <t>415</t>
  </si>
  <si>
    <t>804359346</t>
  </si>
  <si>
    <t>"překlady 15/Z" 4,05*0,438*2 *4</t>
  </si>
  <si>
    <t>416</t>
  </si>
  <si>
    <t>1180070150</t>
  </si>
  <si>
    <t>417</t>
  </si>
  <si>
    <t>-119380882</t>
  </si>
  <si>
    <t>8,10 *1,40</t>
  </si>
  <si>
    <t>418</t>
  </si>
  <si>
    <t>373168228</t>
  </si>
  <si>
    <t>"pohled P1 - obj. 20 - nad 1.PP (podhled a stěna)</t>
  </si>
  <si>
    <t>(1,025+0,90*2+1,80*2+2,70+1,60+0,10)*(1,975+8,55)</t>
  </si>
  <si>
    <t>-2,70*2,10-1,80*2,10</t>
  </si>
  <si>
    <t>-1,80*2,10*2 -0,90*2,10</t>
  </si>
  <si>
    <t>(2,70+2*2,10+1,80+2*2,10) *0,16</t>
  </si>
  <si>
    <t>((1,80+2*2,10)*2+(0,90+2*2,10))*0,16 + 9,10</t>
  </si>
  <si>
    <t>419</t>
  </si>
  <si>
    <t>-759690270</t>
  </si>
  <si>
    <t>8,10*1,40</t>
  </si>
  <si>
    <t>420</t>
  </si>
  <si>
    <t>-1754945184</t>
  </si>
  <si>
    <t>787</t>
  </si>
  <si>
    <t>Dokončovací práce - zasklívání</t>
  </si>
  <si>
    <t>421</t>
  </si>
  <si>
    <t>787100802</t>
  </si>
  <si>
    <t>Vysklívání stěn, příček, balkónového zábradlí, výtahových šachet plochy do 3 m2 skla plochého</t>
  </si>
  <si>
    <t>-61143000</t>
  </si>
  <si>
    <t>422</t>
  </si>
  <si>
    <t>787101822</t>
  </si>
  <si>
    <t>Příplatek k vysklívání stěn za konstrukce s Al lištami oboustrannými</t>
  </si>
  <si>
    <t>-689665281</t>
  </si>
  <si>
    <t xml:space="preserve">0611 - Elektroinstalace - Uznatelné náklady </t>
  </si>
  <si>
    <t xml:space="preserve">    D1 - PSV Specifikace materiálů - Rozvaděč RS* - doplnění </t>
  </si>
  <si>
    <t xml:space="preserve">    D1.1 - PSV Specifikace materiálů -      Elektroinstalační  materiál  </t>
  </si>
  <si>
    <t xml:space="preserve">    D1.2 - PSV Specifikace materiálů - Hromosvody</t>
  </si>
  <si>
    <t xml:space="preserve">    D2.1 - PSV   ELEKTROMONTÁŽE </t>
  </si>
  <si>
    <t xml:space="preserve">    D2.2 - PSV   ELEKTROMONTÁŽE - Hromosvody</t>
  </si>
  <si>
    <t xml:space="preserve">    D2.3 - PSV   ELEKTROMONTÁŽE - Zednické výpomoci</t>
  </si>
  <si>
    <t xml:space="preserve">    HZS - Hodinové zúčtovací sazby</t>
  </si>
  <si>
    <t>D1</t>
  </si>
  <si>
    <t xml:space="preserve">PSV Specifikace materiálů - Rozvaděč RS* - doplnění </t>
  </si>
  <si>
    <t>Pol2</t>
  </si>
  <si>
    <t>proud chráníč s nadpr ochr ***-10B/1N/030AC,10A</t>
  </si>
  <si>
    <t>ks</t>
  </si>
  <si>
    <t>-1203632373</t>
  </si>
  <si>
    <t>Pol3</t>
  </si>
  <si>
    <t>pomocný materiál (prodrátování)</t>
  </si>
  <si>
    <t>94286091</t>
  </si>
  <si>
    <t>D1.1</t>
  </si>
  <si>
    <t xml:space="preserve">PSV Specifikace materiálů -      Elektroinstalační  materiál  </t>
  </si>
  <si>
    <t>Pol4</t>
  </si>
  <si>
    <t>svorkovnicová krabice KR</t>
  </si>
  <si>
    <t>1064241829</t>
  </si>
  <si>
    <t>Pol5</t>
  </si>
  <si>
    <t>svorkovnicová krabice  IP43</t>
  </si>
  <si>
    <t>566410232</t>
  </si>
  <si>
    <t>Pol6</t>
  </si>
  <si>
    <t>CYKY 3C x 1,5</t>
  </si>
  <si>
    <t>-835629858</t>
  </si>
  <si>
    <t>Pol7</t>
  </si>
  <si>
    <t>CYKYLo 3C x 1,5</t>
  </si>
  <si>
    <t>1642721216</t>
  </si>
  <si>
    <t>Pol8</t>
  </si>
  <si>
    <t>LED svítidllo 230V, 12W, s pohyb PIR čidlem</t>
  </si>
  <si>
    <t>-1941304527</t>
  </si>
  <si>
    <t>"(detekce tepla 5m), 3 - 2000lx, 10s - 3min,</t>
  </si>
  <si>
    <t>" 800lm (LED Solution), ozn. "A"</t>
  </si>
  <si>
    <t>"celkem" 75</t>
  </si>
  <si>
    <t>Pol9</t>
  </si>
  <si>
    <t>venkovní nástěnné LED svítidlo s čidlem</t>
  </si>
  <si>
    <t>238568786</t>
  </si>
  <si>
    <t>"230V,10W, IP65, 636lm (PENELPOPE), ozn."V"</t>
  </si>
  <si>
    <t>"celkem" 4</t>
  </si>
  <si>
    <t>Pol10</t>
  </si>
  <si>
    <t>pomocné konstrukce</t>
  </si>
  <si>
    <t>1170682879</t>
  </si>
  <si>
    <t>Pol11</t>
  </si>
  <si>
    <t>sádra</t>
  </si>
  <si>
    <t>-1084101345</t>
  </si>
  <si>
    <t>D1.2</t>
  </si>
  <si>
    <t>PSV Specifikace materiálů - Hromosvody</t>
  </si>
  <si>
    <t>Pol12</t>
  </si>
  <si>
    <t>drát FeZn o 8mm</t>
  </si>
  <si>
    <t>955819014</t>
  </si>
  <si>
    <t>Pol13</t>
  </si>
  <si>
    <t>drát FeZn o 10mm</t>
  </si>
  <si>
    <t>2089841725</t>
  </si>
  <si>
    <t>Pol14</t>
  </si>
  <si>
    <t>pomoc jímač</t>
  </si>
  <si>
    <t>-1611270547</t>
  </si>
  <si>
    <t>Pol15</t>
  </si>
  <si>
    <t>podpěry PV21c/100</t>
  </si>
  <si>
    <t>-1583504934</t>
  </si>
  <si>
    <t>Pol16</t>
  </si>
  <si>
    <t>podpěry do stěny</t>
  </si>
  <si>
    <t>-119489986</t>
  </si>
  <si>
    <t>Pol17</t>
  </si>
  <si>
    <t>svorka pr přip kov konstr  SP</t>
  </si>
  <si>
    <t>1099168417</t>
  </si>
  <si>
    <t>Pol18</t>
  </si>
  <si>
    <t>svorka spojovací SS</t>
  </si>
  <si>
    <t>-1773278746</t>
  </si>
  <si>
    <t>Pol19</t>
  </si>
  <si>
    <t>svorka zkušební SZ</t>
  </si>
  <si>
    <t>-1904668431</t>
  </si>
  <si>
    <t>Pol20</t>
  </si>
  <si>
    <t>ochranný úhelník OÚ</t>
  </si>
  <si>
    <t>-71992492</t>
  </si>
  <si>
    <t>Pol21</t>
  </si>
  <si>
    <t>oddálený jímač (podpr dle stožáru, jím hrot 1m)</t>
  </si>
  <si>
    <t>-194809438</t>
  </si>
  <si>
    <t>Pol22</t>
  </si>
  <si>
    <t>izolační držáky</t>
  </si>
  <si>
    <t>-429193</t>
  </si>
  <si>
    <t>Pol23</t>
  </si>
  <si>
    <t>plast štítek</t>
  </si>
  <si>
    <t>703747435</t>
  </si>
  <si>
    <t>Pol24</t>
  </si>
  <si>
    <t>držák úhelníku</t>
  </si>
  <si>
    <t>-1773128836</t>
  </si>
  <si>
    <t>Pol25</t>
  </si>
  <si>
    <t>jímací tyč JT1,6 na bet podstavci, plast polož</t>
  </si>
  <si>
    <t>2076638497</t>
  </si>
  <si>
    <t>Pol26</t>
  </si>
  <si>
    <t>pomocné konstrukce  pro svody</t>
  </si>
  <si>
    <t>-1674282451</t>
  </si>
  <si>
    <t>Pol27</t>
  </si>
  <si>
    <t>svorka křížová SK</t>
  </si>
  <si>
    <t>-1738722827</t>
  </si>
  <si>
    <t>D2.1</t>
  </si>
  <si>
    <t xml:space="preserve">PSV   ELEKTROMONTÁŽE </t>
  </si>
  <si>
    <t>Pol28</t>
  </si>
  <si>
    <t>dozbrojení, úprava rozvaděč RS* (7ks)</t>
  </si>
  <si>
    <t>hod</t>
  </si>
  <si>
    <t>1672014060</t>
  </si>
  <si>
    <t>Pol29</t>
  </si>
  <si>
    <t>-860725541</t>
  </si>
  <si>
    <t>Pol30</t>
  </si>
  <si>
    <t>-1952993139</t>
  </si>
  <si>
    <t>Pol31</t>
  </si>
  <si>
    <t>-915033429</t>
  </si>
  <si>
    <t>Pol32</t>
  </si>
  <si>
    <t>-1805487290</t>
  </si>
  <si>
    <t>Pol33</t>
  </si>
  <si>
    <t>952579518</t>
  </si>
  <si>
    <t>Pol34</t>
  </si>
  <si>
    <t>1351484431</t>
  </si>
  <si>
    <t>Pol35</t>
  </si>
  <si>
    <t>-1909098084</t>
  </si>
  <si>
    <t>Pol36</t>
  </si>
  <si>
    <t>demontáž stávající elektroinstalace na podlažích</t>
  </si>
  <si>
    <t>-1665614211</t>
  </si>
  <si>
    <t>Pol37</t>
  </si>
  <si>
    <t>demontáž jímací soustavy a svodů</t>
  </si>
  <si>
    <t>-1524085839</t>
  </si>
  <si>
    <t>D2.2</t>
  </si>
  <si>
    <t>PSV   ELEKTROMONTÁŽE - Hromosvody</t>
  </si>
  <si>
    <t>Pol38</t>
  </si>
  <si>
    <t>-107325520</t>
  </si>
  <si>
    <t>Pol39</t>
  </si>
  <si>
    <t>47083389</t>
  </si>
  <si>
    <t>Pol40</t>
  </si>
  <si>
    <t>532442192</t>
  </si>
  <si>
    <t>Pol41</t>
  </si>
  <si>
    <t>-1138291608</t>
  </si>
  <si>
    <t>Pol42</t>
  </si>
  <si>
    <t>-1923823820</t>
  </si>
  <si>
    <t>Pol43</t>
  </si>
  <si>
    <t>-221340840</t>
  </si>
  <si>
    <t>Pol44</t>
  </si>
  <si>
    <t>1045701727</t>
  </si>
  <si>
    <t>Pol45</t>
  </si>
  <si>
    <t>1522986981</t>
  </si>
  <si>
    <t>Pol46</t>
  </si>
  <si>
    <t>-703402579</t>
  </si>
  <si>
    <t>Pol47</t>
  </si>
  <si>
    <t>-48182452</t>
  </si>
  <si>
    <t>Pol48</t>
  </si>
  <si>
    <t>-348459699</t>
  </si>
  <si>
    <t>Pol49</t>
  </si>
  <si>
    <t>1545570850</t>
  </si>
  <si>
    <t>Pol50</t>
  </si>
  <si>
    <t>-1357718385</t>
  </si>
  <si>
    <t>Pol51</t>
  </si>
  <si>
    <t>-1656321604</t>
  </si>
  <si>
    <t>Pol52</t>
  </si>
  <si>
    <t>299719423</t>
  </si>
  <si>
    <t>Pol53</t>
  </si>
  <si>
    <t>-1922216617</t>
  </si>
  <si>
    <t>D2.3</t>
  </si>
  <si>
    <t>PSV   ELEKTROMONTÁŽE - Zednické výpomoci</t>
  </si>
  <si>
    <t>Pol54</t>
  </si>
  <si>
    <t>drážky 30/30 , vč. sádrování</t>
  </si>
  <si>
    <t>-459592187</t>
  </si>
  <si>
    <t>Pol55</t>
  </si>
  <si>
    <t>protipožární prostup podlažím</t>
  </si>
  <si>
    <t>793397225</t>
  </si>
  <si>
    <t>Pol56</t>
  </si>
  <si>
    <t>kapsy</t>
  </si>
  <si>
    <t>-862172977</t>
  </si>
  <si>
    <t>Pol57</t>
  </si>
  <si>
    <t>otvor stěnou (vrtání)</t>
  </si>
  <si>
    <t>1472144963</t>
  </si>
  <si>
    <t>HZS</t>
  </si>
  <si>
    <t>Hodinové zúčtovací sazby</t>
  </si>
  <si>
    <t>HZS4212</t>
  </si>
  <si>
    <t>Hodinová zúčtovací sazba revizní technik specialista</t>
  </si>
  <si>
    <t>celek</t>
  </si>
  <si>
    <t>512</t>
  </si>
  <si>
    <t>-1464695655</t>
  </si>
  <si>
    <t>"REVIZE , ODZKOUŠENÍ"  1</t>
  </si>
  <si>
    <t xml:space="preserve">0613 - Fotovoltaická elektrárna (FVE) - Uznatelné náklady </t>
  </si>
  <si>
    <t>7419_R01</t>
  </si>
  <si>
    <t>Dodávka a instalace fotovoltaické elektrárny (FVE) 92,1 KWP</t>
  </si>
  <si>
    <t>1771773740</t>
  </si>
  <si>
    <t>"Rozsah zahrnuje:</t>
  </si>
  <si>
    <t>"- Dokumentace pro stavební povolení</t>
  </si>
  <si>
    <t>"- Dokumentace pro provedení stavby</t>
  </si>
  <si>
    <t>"- Dokumentace skutečného provedení stavby</t>
  </si>
  <si>
    <t>"- Dodávka a instalace FV panelů</t>
  </si>
  <si>
    <t>"- Dodávka a instalace konstrukce FV panelů</t>
  </si>
  <si>
    <t>"- Dodávka a instalace FV střídačů</t>
  </si>
  <si>
    <t>"- Dodávka a instalace DC + AC kabeláže</t>
  </si>
  <si>
    <t>"- Dodávka a instalace DC + AC rozvaděče</t>
  </si>
  <si>
    <t>"- Nastavení a zprovoznění celé FVE vč. zaškolení</t>
  </si>
  <si>
    <t>"- Zkušební provoz</t>
  </si>
  <si>
    <t>"- Výchozí revize</t>
  </si>
  <si>
    <t>"- Doprava materiálu a osob</t>
  </si>
  <si>
    <t>"- Inženýring</t>
  </si>
  <si>
    <t>"- Monitoring provozu</t>
  </si>
  <si>
    <t>"celek"  1</t>
  </si>
  <si>
    <t>0621 - BD č.p.3106 - Topení - č.p.14 - Uznatelné náklady</t>
  </si>
  <si>
    <t>732 - Strojovny</t>
  </si>
  <si>
    <t>733 - Rozvod potrubí</t>
  </si>
  <si>
    <t>734 - Armatury</t>
  </si>
  <si>
    <t>799 - Ostatní</t>
  </si>
  <si>
    <t>732</t>
  </si>
  <si>
    <t>Strojovny</t>
  </si>
  <si>
    <t>732429112</t>
  </si>
  <si>
    <t>Montáž čerpadel teplovodních oběhových</t>
  </si>
  <si>
    <t>732429112a</t>
  </si>
  <si>
    <t>Oběhové čerpadlo  pracovní bod 4,3 m³/h, 2 m v.sl.  1~230 V ±10%, 50/60 Hz, 1.00 A, max. 120 W, PN10, max. čerpací výkon 8.2 m³/h, max. dopravní výška 7m vč. Izolace</t>
  </si>
  <si>
    <t>733</t>
  </si>
  <si>
    <t>Rozvod potrubí</t>
  </si>
  <si>
    <t>733111106R00</t>
  </si>
  <si>
    <t>Potrubí ocelové závitové bezešvé zesílené v kotelnách nebo strojovnách DN 25 - krátký úsek pro osazení nového odkalení</t>
  </si>
  <si>
    <t>733111108R00</t>
  </si>
  <si>
    <t>Potrubí z trubek závitových ocelových bezešvých, běžných, nízkotlaké, DN 40</t>
  </si>
  <si>
    <t>733190107R00</t>
  </si>
  <si>
    <t>Tlakové zkoušky potrubí ocelových závitových, plastových, měděných do DN40</t>
  </si>
  <si>
    <t>734</t>
  </si>
  <si>
    <t>Armatury</t>
  </si>
  <si>
    <t>734215133R00</t>
  </si>
  <si>
    <t>Ventily vypouštěcí závitové včetně dodávky materiálu automatický odvzdušňovací ventil , DN 15, PN 14, mosaz</t>
  </si>
  <si>
    <t>734235224R00</t>
  </si>
  <si>
    <t>Ventily a kohouty uzavírací závitové včetně dodávky materiálu kulový kohout, DN 25, vnitřní-vnitřní, PN 35, mosaz, s vpouštěním</t>
  </si>
  <si>
    <t>734235225R00</t>
  </si>
  <si>
    <t>Klapka zpětná,2xvnitřní závit  DN 40 PN 35, mosaz</t>
  </si>
  <si>
    <t>734235225R00.1</t>
  </si>
  <si>
    <t>Ventily a kohouty uzavírací závitové včetně dodávky materiálu kulový kohout, DN 40, vnitřní-vnitřní, PN 35, mosaz</t>
  </si>
  <si>
    <t>734152251</t>
  </si>
  <si>
    <t>Montáž třícestných závitových armatur DN40</t>
  </si>
  <si>
    <t>734209126V</t>
  </si>
  <si>
    <t>Trojcestný směšovací ventil závitový DN40, Kvs25</t>
  </si>
  <si>
    <t>734415113R00</t>
  </si>
  <si>
    <t>Teploměry technické a měřiče tepla teploměr s jímkou D 50 mm, T = 0 až 120 °C</t>
  </si>
  <si>
    <t>734181203a</t>
  </si>
  <si>
    <t>Regulátor diferenčního tlaku DN 25/32 (5-30 kPa)</t>
  </si>
  <si>
    <t>-708560259</t>
  </si>
  <si>
    <t>734181203b</t>
  </si>
  <si>
    <t>Kapilára 6mm pro RDT s vnitřním závitem DN40</t>
  </si>
  <si>
    <t>1179307448</t>
  </si>
  <si>
    <t>734181203c</t>
  </si>
  <si>
    <t>Spojky pro připojení kapiláry pro RDT 1/2"</t>
  </si>
  <si>
    <t>-830777343</t>
  </si>
  <si>
    <t>734181203d</t>
  </si>
  <si>
    <t>Připojení pro navaření pro RDT</t>
  </si>
  <si>
    <t>734256117</t>
  </si>
  <si>
    <t>Ruční vyvyžovací ventil DN40 bez vypouštění</t>
  </si>
  <si>
    <t>734295216R00</t>
  </si>
  <si>
    <t>Ostatní armatury filtry a kohouty kulové s filtrem závitové včetně dodávky materiálu filtr, DN 40, vnitřní-vnitřní závit, PN 20, mosaz</t>
  </si>
  <si>
    <t>734421102</t>
  </si>
  <si>
    <t>Tlakoměr s pevným stonkem a zpětnou klapkou tlak 0-16 bar průměr D50 mm spodní připojení</t>
  </si>
  <si>
    <t>734494213</t>
  </si>
  <si>
    <t>Návarek s trubkovým závitem G 1/2</t>
  </si>
  <si>
    <t>998734203R00</t>
  </si>
  <si>
    <t>Přesun hmot pro armatury v objektech výšky do 4 m</t>
  </si>
  <si>
    <t>%</t>
  </si>
  <si>
    <t>734100001D</t>
  </si>
  <si>
    <t>Demontáže a přemisťování armatur</t>
  </si>
  <si>
    <t>soubor</t>
  </si>
  <si>
    <t>734100001R</t>
  </si>
  <si>
    <t>Oprava (repase) nebo výměna uzavíracích armatur</t>
  </si>
  <si>
    <t>799</t>
  </si>
  <si>
    <t>Ostatní</t>
  </si>
  <si>
    <t>631547119R</t>
  </si>
  <si>
    <t>Pouzdro potrubní řezané; minerální vlákno; povrchová úprava Al fólie se skelnou mřížkou; vnitřní průměr 10,0 mm; tl. izolace 30,0 mm; provozní teplota  do 250 °C; tepelná vodivost (10°C) 0,0330 W/mK; tepelná vodivost (50°C) 0,037 W/mK</t>
  </si>
  <si>
    <t>713461121V</t>
  </si>
  <si>
    <t>Montáž Izolace potrubí-skružemi s AL folií</t>
  </si>
  <si>
    <t>713000001</t>
  </si>
  <si>
    <t>Oprava stávající tepelné izolace - doplnění</t>
  </si>
  <si>
    <t>783112101</t>
  </si>
  <si>
    <t>Nátěr potrubí syntetický  základní a vrchní do DN50</t>
  </si>
  <si>
    <t>730110001</t>
  </si>
  <si>
    <t>Vypuštění a napuštění topné vody, odvzdušnění topné soustavy</t>
  </si>
  <si>
    <t>kpl</t>
  </si>
  <si>
    <t>730200101</t>
  </si>
  <si>
    <t>Demontáže úseků rozvodů</t>
  </si>
  <si>
    <t>730879990</t>
  </si>
  <si>
    <t>Pomocný materiál - spojovací těsnící , kyslík plyn</t>
  </si>
  <si>
    <t>904      R00</t>
  </si>
  <si>
    <t>Hzs-zkousky v ramci montaz.praci</t>
  </si>
  <si>
    <t>h</t>
  </si>
  <si>
    <t>904      R02</t>
  </si>
  <si>
    <t>Hzs-zkousky v ramci montaz.praci, Topná zkouška</t>
  </si>
  <si>
    <t>0622 - BD č.p.3106 - MaR - č.p.14 - Uznatelné náklady</t>
  </si>
  <si>
    <t>M21 - Elektromontáže</t>
  </si>
  <si>
    <t>M21</t>
  </si>
  <si>
    <t>Elektromontáže</t>
  </si>
  <si>
    <t>210220020V</t>
  </si>
  <si>
    <t>Ekvitermní regulátor s týdenním programem pro ovl.směš.top.větve, D+M  RVS 63.283</t>
  </si>
  <si>
    <t>210220021V</t>
  </si>
  <si>
    <t>Sada svorek (SVS63.200)</t>
  </si>
  <si>
    <t>210220022V</t>
  </si>
  <si>
    <t>Ovládací panel pro nastavobvání ekviterm.regulátoru s displejem (AVS37.294)</t>
  </si>
  <si>
    <t>210220023V</t>
  </si>
  <si>
    <t>Skříňka pro ovládač s výřezy</t>
  </si>
  <si>
    <t>210220024V</t>
  </si>
  <si>
    <t>Plochý kabel pro napojení ovládače regulátoru (AVS82.491)</t>
  </si>
  <si>
    <t>210220025V</t>
  </si>
  <si>
    <t>Příložné čídlo teploty topné vody v potrubí  QAD36.522/109</t>
  </si>
  <si>
    <t>210220026V</t>
  </si>
  <si>
    <t>Čidlo venkovní teploty QAC34/101</t>
  </si>
  <si>
    <t>210220101V</t>
  </si>
  <si>
    <t>Rozvaděč MaR kompletní s výstrojí-viz PD, plastový nástěnný vel.54 modulů</t>
  </si>
  <si>
    <t>210220103V</t>
  </si>
  <si>
    <t>Propojovací kabely (přesná délka se určí na stavbě)</t>
  </si>
  <si>
    <t>210220104V</t>
  </si>
  <si>
    <t>Vydrátovaní a úprava rozváděčů</t>
  </si>
  <si>
    <t>210220105V</t>
  </si>
  <si>
    <t>Revize rozváděčů</t>
  </si>
  <si>
    <t>210220106V</t>
  </si>
  <si>
    <t>Připojení rozváděčů ke stávajícím elektro rozvodům napájení</t>
  </si>
  <si>
    <t>210220121V</t>
  </si>
  <si>
    <t>Montáž instalačního materiálu</t>
  </si>
  <si>
    <t>210220125V</t>
  </si>
  <si>
    <t>Spuštění systému servisním technikem , zaškolení obsluhy</t>
  </si>
  <si>
    <t>82610011</t>
  </si>
  <si>
    <t>Servopohon,  napájení 230V, 3-bod, doba chodu 30s. Max. 6 Nm, pro ventil TSV DN40, Kvs 25</t>
  </si>
  <si>
    <t>0623 - BD č.p.3106 - Topení - č.p.16 - Uznatelné náklady</t>
  </si>
  <si>
    <t>0624 - BD č.p.3106 - MaR - č.p.16 - Uznatelné náklady</t>
  </si>
  <si>
    <t>0625 - BD č.p.3106 - Topení - č.p.18 - Uznatelné náklady</t>
  </si>
  <si>
    <t>0626 - BD č.p.3106 - MaR - č.p.18 - Uznatelné náklady</t>
  </si>
  <si>
    <t>0631 - BD č.p.3373 - Topení - č.p.20 - Uznatelné náklady</t>
  </si>
  <si>
    <t>830013616</t>
  </si>
  <si>
    <t>1168727873</t>
  </si>
  <si>
    <t>1765232967</t>
  </si>
  <si>
    <t>0632 - BD č.p.3373 - MaR - č.p.20 - Uznatelné náklady</t>
  </si>
  <si>
    <t>0633 - BD č.p.3373 - Topení - č.p.22 - Uznatelné náklady</t>
  </si>
  <si>
    <t>0634 - BD č.p.3373 - MaR - č.p.22 - Uznatelné náklady</t>
  </si>
  <si>
    <t>0635 - BD č.p.3373 - Topení - č.p.24 - Uznatelné náklady</t>
  </si>
  <si>
    <t>0636 - BD č.p.3373 - MaR - č.p.24 - Uznatelné náklady</t>
  </si>
  <si>
    <t>0637 - BD č.p.3373 - Topení - č.p.26 - Uznatelné náklady</t>
  </si>
  <si>
    <t>0638 - BD č.p.3373 - MaR - č.p.26 - Uznatelné náklady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</si>
</sst>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33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2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0" fillId="0" borderId="12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0" fillId="0" borderId="4" xfId="0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0" fillId="0" borderId="5" xfId="0" applyFont="1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  <protection locked="0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28" fillId="0" borderId="0" xfId="0" applyFont="1" applyAlignment="1" applyProtection="1">
      <alignment horizontal="left" vertical="center" wrapText="1"/>
    </xf>
    <xf numFmtId="0" fontId="23" fillId="4" borderId="7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4" fontId="29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3" fillId="4" borderId="7" xfId="0" applyFont="1" applyFill="1" applyBorder="1" applyAlignment="1" applyProtection="1">
      <alignment horizontal="right"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3" fillId="4" borderId="8" xfId="0" applyFont="1" applyFill="1" applyBorder="1" applyAlignment="1" applyProtection="1">
      <alignment horizontal="left"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4" fontId="25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M114"/>
  <sheetViews>
    <sheetView showGridLines="0" tabSelected="1" workbookViewId="0">
      <selection activeCell="E14" sqref="E14:AJ1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50000000000003" customHeight="1">
      <c r="AR2" s="306"/>
      <c r="AS2" s="306"/>
      <c r="AT2" s="306"/>
      <c r="AU2" s="306"/>
      <c r="AV2" s="306"/>
      <c r="AW2" s="306"/>
      <c r="AX2" s="306"/>
      <c r="AY2" s="306"/>
      <c r="AZ2" s="306"/>
      <c r="BA2" s="306"/>
      <c r="BB2" s="306"/>
      <c r="BC2" s="306"/>
      <c r="BD2" s="306"/>
      <c r="BE2" s="306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pans="1:74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90" t="s">
        <v>14</v>
      </c>
      <c r="L5" s="291"/>
      <c r="M5" s="291"/>
      <c r="N5" s="291"/>
      <c r="O5" s="291"/>
      <c r="P5" s="291"/>
      <c r="Q5" s="291"/>
      <c r="R5" s="291"/>
      <c r="S5" s="291"/>
      <c r="T5" s="291"/>
      <c r="U5" s="291"/>
      <c r="V5" s="291"/>
      <c r="W5" s="291"/>
      <c r="X5" s="291"/>
      <c r="Y5" s="291"/>
      <c r="Z5" s="291"/>
      <c r="AA5" s="291"/>
      <c r="AB5" s="291"/>
      <c r="AC5" s="291"/>
      <c r="AD5" s="291"/>
      <c r="AE5" s="291"/>
      <c r="AF5" s="291"/>
      <c r="AG5" s="291"/>
      <c r="AH5" s="291"/>
      <c r="AI5" s="291"/>
      <c r="AJ5" s="291"/>
      <c r="AK5" s="291"/>
      <c r="AL5" s="291"/>
      <c r="AM5" s="291"/>
      <c r="AN5" s="291"/>
      <c r="AO5" s="291"/>
      <c r="AP5" s="23"/>
      <c r="AQ5" s="23"/>
      <c r="AR5" s="21"/>
      <c r="BE5" s="287" t="s">
        <v>15</v>
      </c>
      <c r="BS5" s="18" t="s">
        <v>6</v>
      </c>
    </row>
    <row r="6" spans="1:74" s="1" customFormat="1" ht="36.950000000000003" customHeight="1">
      <c r="B6" s="22"/>
      <c r="C6" s="23"/>
      <c r="D6" s="29" t="s">
        <v>16</v>
      </c>
      <c r="E6" s="23"/>
      <c r="F6" s="23"/>
      <c r="G6" s="23"/>
      <c r="H6" s="23"/>
      <c r="I6" s="23"/>
      <c r="J6" s="23"/>
      <c r="K6" s="292" t="s">
        <v>17</v>
      </c>
      <c r="L6" s="291"/>
      <c r="M6" s="291"/>
      <c r="N6" s="291"/>
      <c r="O6" s="291"/>
      <c r="P6" s="291"/>
      <c r="Q6" s="291"/>
      <c r="R6" s="291"/>
      <c r="S6" s="291"/>
      <c r="T6" s="291"/>
      <c r="U6" s="291"/>
      <c r="V6" s="291"/>
      <c r="W6" s="291"/>
      <c r="X6" s="291"/>
      <c r="Y6" s="291"/>
      <c r="Z6" s="291"/>
      <c r="AA6" s="291"/>
      <c r="AB6" s="291"/>
      <c r="AC6" s="291"/>
      <c r="AD6" s="291"/>
      <c r="AE6" s="291"/>
      <c r="AF6" s="291"/>
      <c r="AG6" s="291"/>
      <c r="AH6" s="291"/>
      <c r="AI6" s="291"/>
      <c r="AJ6" s="291"/>
      <c r="AK6" s="291"/>
      <c r="AL6" s="291"/>
      <c r="AM6" s="291"/>
      <c r="AN6" s="291"/>
      <c r="AO6" s="291"/>
      <c r="AP6" s="23"/>
      <c r="AQ6" s="23"/>
      <c r="AR6" s="21"/>
      <c r="BE6" s="288"/>
      <c r="BS6" s="18" t="s">
        <v>6</v>
      </c>
    </row>
    <row r="7" spans="1:74" s="1" customFormat="1" ht="12" customHeight="1">
      <c r="B7" s="22"/>
      <c r="C7" s="23"/>
      <c r="D7" s="30" t="s">
        <v>18</v>
      </c>
      <c r="E7" s="23"/>
      <c r="F7" s="23"/>
      <c r="G7" s="23"/>
      <c r="H7" s="23"/>
      <c r="I7" s="23"/>
      <c r="J7" s="23"/>
      <c r="K7" s="28" t="s">
        <v>19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20</v>
      </c>
      <c r="AL7" s="23"/>
      <c r="AM7" s="23"/>
      <c r="AN7" s="28" t="s">
        <v>1</v>
      </c>
      <c r="AO7" s="23"/>
      <c r="AP7" s="23"/>
      <c r="AQ7" s="23"/>
      <c r="AR7" s="21"/>
      <c r="BE7" s="288"/>
      <c r="BS7" s="18" t="s">
        <v>6</v>
      </c>
    </row>
    <row r="8" spans="1:74" s="1" customFormat="1" ht="12" customHeight="1">
      <c r="B8" s="22"/>
      <c r="C8" s="23"/>
      <c r="D8" s="30" t="s">
        <v>21</v>
      </c>
      <c r="E8" s="23"/>
      <c r="F8" s="23"/>
      <c r="G8" s="23"/>
      <c r="H8" s="23"/>
      <c r="I8" s="23"/>
      <c r="J8" s="23"/>
      <c r="K8" s="28" t="s">
        <v>22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23</v>
      </c>
      <c r="AL8" s="23"/>
      <c r="AM8" s="23"/>
      <c r="AN8" s="31" t="s">
        <v>24</v>
      </c>
      <c r="AO8" s="23"/>
      <c r="AP8" s="23"/>
      <c r="AQ8" s="23"/>
      <c r="AR8" s="21"/>
      <c r="BE8" s="288"/>
      <c r="BS8" s="18" t="s">
        <v>6</v>
      </c>
    </row>
    <row r="9" spans="1:74" s="1" customFormat="1" ht="14.45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288"/>
      <c r="BS9" s="18" t="s">
        <v>6</v>
      </c>
    </row>
    <row r="10" spans="1:74" s="1" customFormat="1" ht="12" customHeight="1">
      <c r="B10" s="22"/>
      <c r="C10" s="23"/>
      <c r="D10" s="30" t="s">
        <v>25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26</v>
      </c>
      <c r="AL10" s="23"/>
      <c r="AM10" s="23"/>
      <c r="AN10" s="28" t="s">
        <v>1</v>
      </c>
      <c r="AO10" s="23"/>
      <c r="AP10" s="23"/>
      <c r="AQ10" s="23"/>
      <c r="AR10" s="21"/>
      <c r="BE10" s="288"/>
      <c r="BS10" s="18" t="s">
        <v>6</v>
      </c>
    </row>
    <row r="11" spans="1:74" s="1" customFormat="1" ht="18.399999999999999" customHeight="1">
      <c r="B11" s="22"/>
      <c r="C11" s="23"/>
      <c r="D11" s="23"/>
      <c r="E11" s="28" t="s">
        <v>27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28</v>
      </c>
      <c r="AL11" s="23"/>
      <c r="AM11" s="23"/>
      <c r="AN11" s="28" t="s">
        <v>1</v>
      </c>
      <c r="AO11" s="23"/>
      <c r="AP11" s="23"/>
      <c r="AQ11" s="23"/>
      <c r="AR11" s="21"/>
      <c r="BE11" s="288"/>
      <c r="BS11" s="18" t="s">
        <v>6</v>
      </c>
    </row>
    <row r="12" spans="1:74" s="1" customFormat="1" ht="6.95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288"/>
      <c r="BS12" s="18" t="s">
        <v>6</v>
      </c>
    </row>
    <row r="13" spans="1:74" s="1" customFormat="1" ht="12" customHeight="1">
      <c r="B13" s="22"/>
      <c r="C13" s="23"/>
      <c r="D13" s="30" t="s">
        <v>29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26</v>
      </c>
      <c r="AL13" s="23"/>
      <c r="AM13" s="23"/>
      <c r="AN13" s="32" t="s">
        <v>30</v>
      </c>
      <c r="AO13" s="23"/>
      <c r="AP13" s="23"/>
      <c r="AQ13" s="23"/>
      <c r="AR13" s="21"/>
      <c r="BE13" s="288"/>
      <c r="BS13" s="18" t="s">
        <v>6</v>
      </c>
    </row>
    <row r="14" spans="1:74" ht="12.75">
      <c r="B14" s="22"/>
      <c r="C14" s="23"/>
      <c r="D14" s="23"/>
      <c r="E14" s="293" t="s">
        <v>30</v>
      </c>
      <c r="F14" s="294"/>
      <c r="G14" s="294"/>
      <c r="H14" s="294"/>
      <c r="I14" s="294"/>
      <c r="J14" s="294"/>
      <c r="K14" s="294"/>
      <c r="L14" s="294"/>
      <c r="M14" s="294"/>
      <c r="N14" s="294"/>
      <c r="O14" s="294"/>
      <c r="P14" s="294"/>
      <c r="Q14" s="294"/>
      <c r="R14" s="294"/>
      <c r="S14" s="294"/>
      <c r="T14" s="294"/>
      <c r="U14" s="294"/>
      <c r="V14" s="294"/>
      <c r="W14" s="294"/>
      <c r="X14" s="294"/>
      <c r="Y14" s="294"/>
      <c r="Z14" s="294"/>
      <c r="AA14" s="294"/>
      <c r="AB14" s="294"/>
      <c r="AC14" s="294"/>
      <c r="AD14" s="294"/>
      <c r="AE14" s="294"/>
      <c r="AF14" s="294"/>
      <c r="AG14" s="294"/>
      <c r="AH14" s="294"/>
      <c r="AI14" s="294"/>
      <c r="AJ14" s="294"/>
      <c r="AK14" s="30" t="s">
        <v>28</v>
      </c>
      <c r="AL14" s="23"/>
      <c r="AM14" s="23"/>
      <c r="AN14" s="32" t="s">
        <v>30</v>
      </c>
      <c r="AO14" s="23"/>
      <c r="AP14" s="23"/>
      <c r="AQ14" s="23"/>
      <c r="AR14" s="21"/>
      <c r="BE14" s="288"/>
      <c r="BS14" s="18" t="s">
        <v>6</v>
      </c>
    </row>
    <row r="15" spans="1:74" s="1" customFormat="1" ht="6.95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288"/>
      <c r="BS15" s="18" t="s">
        <v>4</v>
      </c>
    </row>
    <row r="16" spans="1:74" s="1" customFormat="1" ht="12" customHeight="1">
      <c r="B16" s="22"/>
      <c r="C16" s="23"/>
      <c r="D16" s="30" t="s">
        <v>31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26</v>
      </c>
      <c r="AL16" s="23"/>
      <c r="AM16" s="23"/>
      <c r="AN16" s="28" t="s">
        <v>32</v>
      </c>
      <c r="AO16" s="23"/>
      <c r="AP16" s="23"/>
      <c r="AQ16" s="23"/>
      <c r="AR16" s="21"/>
      <c r="BE16" s="288"/>
      <c r="BS16" s="18" t="s">
        <v>4</v>
      </c>
    </row>
    <row r="17" spans="1:71" s="1" customFormat="1" ht="18.399999999999999" customHeight="1">
      <c r="B17" s="22"/>
      <c r="C17" s="23"/>
      <c r="D17" s="23"/>
      <c r="E17" s="28" t="s">
        <v>33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28</v>
      </c>
      <c r="AL17" s="23"/>
      <c r="AM17" s="23"/>
      <c r="AN17" s="28" t="s">
        <v>34</v>
      </c>
      <c r="AO17" s="23"/>
      <c r="AP17" s="23"/>
      <c r="AQ17" s="23"/>
      <c r="AR17" s="21"/>
      <c r="BE17" s="288"/>
      <c r="BS17" s="18" t="s">
        <v>35</v>
      </c>
    </row>
    <row r="18" spans="1:71" s="1" customFormat="1" ht="6.95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288"/>
      <c r="BS18" s="18" t="s">
        <v>6</v>
      </c>
    </row>
    <row r="19" spans="1:71" s="1" customFormat="1" ht="12" customHeight="1">
      <c r="B19" s="22"/>
      <c r="C19" s="23"/>
      <c r="D19" s="30" t="s">
        <v>36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26</v>
      </c>
      <c r="AL19" s="23"/>
      <c r="AM19" s="23"/>
      <c r="AN19" s="28" t="s">
        <v>1</v>
      </c>
      <c r="AO19" s="23"/>
      <c r="AP19" s="23"/>
      <c r="AQ19" s="23"/>
      <c r="AR19" s="21"/>
      <c r="BE19" s="288"/>
      <c r="BS19" s="18" t="s">
        <v>6</v>
      </c>
    </row>
    <row r="20" spans="1:71" s="1" customFormat="1" ht="18.399999999999999" customHeight="1">
      <c r="B20" s="22"/>
      <c r="C20" s="23"/>
      <c r="D20" s="23"/>
      <c r="E20" s="28" t="s">
        <v>37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28</v>
      </c>
      <c r="AL20" s="23"/>
      <c r="AM20" s="23"/>
      <c r="AN20" s="28" t="s">
        <v>1</v>
      </c>
      <c r="AO20" s="23"/>
      <c r="AP20" s="23"/>
      <c r="AQ20" s="23"/>
      <c r="AR20" s="21"/>
      <c r="BE20" s="288"/>
      <c r="BS20" s="18" t="s">
        <v>35</v>
      </c>
    </row>
    <row r="21" spans="1:71" s="1" customFormat="1" ht="6.95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288"/>
    </row>
    <row r="22" spans="1:71" s="1" customFormat="1" ht="12" customHeight="1">
      <c r="B22" s="22"/>
      <c r="C22" s="23"/>
      <c r="D22" s="30" t="s">
        <v>38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288"/>
    </row>
    <row r="23" spans="1:71" s="1" customFormat="1" ht="16.5" customHeight="1">
      <c r="B23" s="22"/>
      <c r="C23" s="23"/>
      <c r="D23" s="23"/>
      <c r="E23" s="295" t="s">
        <v>1</v>
      </c>
      <c r="F23" s="295"/>
      <c r="G23" s="295"/>
      <c r="H23" s="295"/>
      <c r="I23" s="295"/>
      <c r="J23" s="295"/>
      <c r="K23" s="295"/>
      <c r="L23" s="295"/>
      <c r="M23" s="295"/>
      <c r="N23" s="295"/>
      <c r="O23" s="295"/>
      <c r="P23" s="295"/>
      <c r="Q23" s="295"/>
      <c r="R23" s="295"/>
      <c r="S23" s="295"/>
      <c r="T23" s="295"/>
      <c r="U23" s="295"/>
      <c r="V23" s="295"/>
      <c r="W23" s="295"/>
      <c r="X23" s="295"/>
      <c r="Y23" s="295"/>
      <c r="Z23" s="295"/>
      <c r="AA23" s="295"/>
      <c r="AB23" s="295"/>
      <c r="AC23" s="295"/>
      <c r="AD23" s="295"/>
      <c r="AE23" s="295"/>
      <c r="AF23" s="295"/>
      <c r="AG23" s="295"/>
      <c r="AH23" s="295"/>
      <c r="AI23" s="295"/>
      <c r="AJ23" s="295"/>
      <c r="AK23" s="295"/>
      <c r="AL23" s="295"/>
      <c r="AM23" s="295"/>
      <c r="AN23" s="295"/>
      <c r="AO23" s="23"/>
      <c r="AP23" s="23"/>
      <c r="AQ23" s="23"/>
      <c r="AR23" s="21"/>
      <c r="BE23" s="288"/>
    </row>
    <row r="24" spans="1:71" s="1" customFormat="1" ht="6.95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288"/>
    </row>
    <row r="25" spans="1:71" s="1" customFormat="1" ht="6.95" customHeight="1">
      <c r="B25" s="22"/>
      <c r="C25" s="23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3"/>
      <c r="AQ25" s="23"/>
      <c r="AR25" s="21"/>
      <c r="BE25" s="288"/>
    </row>
    <row r="26" spans="1:71" s="2" customFormat="1" ht="25.9" customHeight="1">
      <c r="A26" s="35"/>
      <c r="B26" s="36"/>
      <c r="C26" s="37"/>
      <c r="D26" s="38" t="s">
        <v>39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96">
        <f>ROUND(AG94,2)</f>
        <v>0</v>
      </c>
      <c r="AL26" s="297"/>
      <c r="AM26" s="297"/>
      <c r="AN26" s="297"/>
      <c r="AO26" s="297"/>
      <c r="AP26" s="37"/>
      <c r="AQ26" s="37"/>
      <c r="AR26" s="40"/>
      <c r="BE26" s="288"/>
    </row>
    <row r="27" spans="1:71" s="2" customFormat="1" ht="6.95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0"/>
      <c r="BE27" s="288"/>
    </row>
    <row r="28" spans="1:71" s="2" customFormat="1" ht="12.75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298" t="s">
        <v>40</v>
      </c>
      <c r="M28" s="298"/>
      <c r="N28" s="298"/>
      <c r="O28" s="298"/>
      <c r="P28" s="298"/>
      <c r="Q28" s="37"/>
      <c r="R28" s="37"/>
      <c r="S28" s="37"/>
      <c r="T28" s="37"/>
      <c r="U28" s="37"/>
      <c r="V28" s="37"/>
      <c r="W28" s="298" t="s">
        <v>41</v>
      </c>
      <c r="X28" s="298"/>
      <c r="Y28" s="298"/>
      <c r="Z28" s="298"/>
      <c r="AA28" s="298"/>
      <c r="AB28" s="298"/>
      <c r="AC28" s="298"/>
      <c r="AD28" s="298"/>
      <c r="AE28" s="298"/>
      <c r="AF28" s="37"/>
      <c r="AG28" s="37"/>
      <c r="AH28" s="37"/>
      <c r="AI28" s="37"/>
      <c r="AJ28" s="37"/>
      <c r="AK28" s="298" t="s">
        <v>42</v>
      </c>
      <c r="AL28" s="298"/>
      <c r="AM28" s="298"/>
      <c r="AN28" s="298"/>
      <c r="AO28" s="298"/>
      <c r="AP28" s="37"/>
      <c r="AQ28" s="37"/>
      <c r="AR28" s="40"/>
      <c r="BE28" s="288"/>
    </row>
    <row r="29" spans="1:71" s="3" customFormat="1" ht="14.45" customHeight="1">
      <c r="B29" s="41"/>
      <c r="C29" s="42"/>
      <c r="D29" s="30" t="s">
        <v>43</v>
      </c>
      <c r="E29" s="42"/>
      <c r="F29" s="30" t="s">
        <v>44</v>
      </c>
      <c r="G29" s="42"/>
      <c r="H29" s="42"/>
      <c r="I29" s="42"/>
      <c r="J29" s="42"/>
      <c r="K29" s="42"/>
      <c r="L29" s="301">
        <v>0.21</v>
      </c>
      <c r="M29" s="300"/>
      <c r="N29" s="300"/>
      <c r="O29" s="300"/>
      <c r="P29" s="300"/>
      <c r="Q29" s="42"/>
      <c r="R29" s="42"/>
      <c r="S29" s="42"/>
      <c r="T29" s="42"/>
      <c r="U29" s="42"/>
      <c r="V29" s="42"/>
      <c r="W29" s="299">
        <f>ROUND(AZ94, 2)</f>
        <v>0</v>
      </c>
      <c r="X29" s="300"/>
      <c r="Y29" s="300"/>
      <c r="Z29" s="300"/>
      <c r="AA29" s="300"/>
      <c r="AB29" s="300"/>
      <c r="AC29" s="300"/>
      <c r="AD29" s="300"/>
      <c r="AE29" s="300"/>
      <c r="AF29" s="42"/>
      <c r="AG29" s="42"/>
      <c r="AH29" s="42"/>
      <c r="AI29" s="42"/>
      <c r="AJ29" s="42"/>
      <c r="AK29" s="299">
        <f>ROUND(AV94, 2)</f>
        <v>0</v>
      </c>
      <c r="AL29" s="300"/>
      <c r="AM29" s="300"/>
      <c r="AN29" s="300"/>
      <c r="AO29" s="300"/>
      <c r="AP29" s="42"/>
      <c r="AQ29" s="42"/>
      <c r="AR29" s="43"/>
      <c r="BE29" s="289"/>
    </row>
    <row r="30" spans="1:71" s="3" customFormat="1" ht="14.45" customHeight="1">
      <c r="B30" s="41"/>
      <c r="C30" s="42"/>
      <c r="D30" s="42"/>
      <c r="E30" s="42"/>
      <c r="F30" s="30" t="s">
        <v>45</v>
      </c>
      <c r="G30" s="42"/>
      <c r="H30" s="42"/>
      <c r="I30" s="42"/>
      <c r="J30" s="42"/>
      <c r="K30" s="42"/>
      <c r="L30" s="301">
        <v>0.15</v>
      </c>
      <c r="M30" s="300"/>
      <c r="N30" s="300"/>
      <c r="O30" s="300"/>
      <c r="P30" s="300"/>
      <c r="Q30" s="42"/>
      <c r="R30" s="42"/>
      <c r="S30" s="42"/>
      <c r="T30" s="42"/>
      <c r="U30" s="42"/>
      <c r="V30" s="42"/>
      <c r="W30" s="299">
        <f>ROUND(BA94, 2)</f>
        <v>0</v>
      </c>
      <c r="X30" s="300"/>
      <c r="Y30" s="300"/>
      <c r="Z30" s="300"/>
      <c r="AA30" s="300"/>
      <c r="AB30" s="300"/>
      <c r="AC30" s="300"/>
      <c r="AD30" s="300"/>
      <c r="AE30" s="300"/>
      <c r="AF30" s="42"/>
      <c r="AG30" s="42"/>
      <c r="AH30" s="42"/>
      <c r="AI30" s="42"/>
      <c r="AJ30" s="42"/>
      <c r="AK30" s="299">
        <f>ROUND(AW94, 2)</f>
        <v>0</v>
      </c>
      <c r="AL30" s="300"/>
      <c r="AM30" s="300"/>
      <c r="AN30" s="300"/>
      <c r="AO30" s="300"/>
      <c r="AP30" s="42"/>
      <c r="AQ30" s="42"/>
      <c r="AR30" s="43"/>
      <c r="BE30" s="289"/>
    </row>
    <row r="31" spans="1:71" s="3" customFormat="1" ht="14.45" hidden="1" customHeight="1">
      <c r="B31" s="41"/>
      <c r="C31" s="42"/>
      <c r="D31" s="42"/>
      <c r="E31" s="42"/>
      <c r="F31" s="30" t="s">
        <v>46</v>
      </c>
      <c r="G31" s="42"/>
      <c r="H31" s="42"/>
      <c r="I31" s="42"/>
      <c r="J31" s="42"/>
      <c r="K31" s="42"/>
      <c r="L31" s="301">
        <v>0.21</v>
      </c>
      <c r="M31" s="300"/>
      <c r="N31" s="300"/>
      <c r="O31" s="300"/>
      <c r="P31" s="300"/>
      <c r="Q31" s="42"/>
      <c r="R31" s="42"/>
      <c r="S31" s="42"/>
      <c r="T31" s="42"/>
      <c r="U31" s="42"/>
      <c r="V31" s="42"/>
      <c r="W31" s="299">
        <f>ROUND(BB94, 2)</f>
        <v>0</v>
      </c>
      <c r="X31" s="300"/>
      <c r="Y31" s="300"/>
      <c r="Z31" s="300"/>
      <c r="AA31" s="300"/>
      <c r="AB31" s="300"/>
      <c r="AC31" s="300"/>
      <c r="AD31" s="300"/>
      <c r="AE31" s="300"/>
      <c r="AF31" s="42"/>
      <c r="AG31" s="42"/>
      <c r="AH31" s="42"/>
      <c r="AI31" s="42"/>
      <c r="AJ31" s="42"/>
      <c r="AK31" s="299">
        <v>0</v>
      </c>
      <c r="AL31" s="300"/>
      <c r="AM31" s="300"/>
      <c r="AN31" s="300"/>
      <c r="AO31" s="300"/>
      <c r="AP31" s="42"/>
      <c r="AQ31" s="42"/>
      <c r="AR31" s="43"/>
      <c r="BE31" s="289"/>
    </row>
    <row r="32" spans="1:71" s="3" customFormat="1" ht="14.45" hidden="1" customHeight="1">
      <c r="B32" s="41"/>
      <c r="C32" s="42"/>
      <c r="D32" s="42"/>
      <c r="E32" s="42"/>
      <c r="F32" s="30" t="s">
        <v>47</v>
      </c>
      <c r="G32" s="42"/>
      <c r="H32" s="42"/>
      <c r="I32" s="42"/>
      <c r="J32" s="42"/>
      <c r="K32" s="42"/>
      <c r="L32" s="301">
        <v>0.15</v>
      </c>
      <c r="M32" s="300"/>
      <c r="N32" s="300"/>
      <c r="O32" s="300"/>
      <c r="P32" s="300"/>
      <c r="Q32" s="42"/>
      <c r="R32" s="42"/>
      <c r="S32" s="42"/>
      <c r="T32" s="42"/>
      <c r="U32" s="42"/>
      <c r="V32" s="42"/>
      <c r="W32" s="299">
        <f>ROUND(BC94, 2)</f>
        <v>0</v>
      </c>
      <c r="X32" s="300"/>
      <c r="Y32" s="300"/>
      <c r="Z32" s="300"/>
      <c r="AA32" s="300"/>
      <c r="AB32" s="300"/>
      <c r="AC32" s="300"/>
      <c r="AD32" s="300"/>
      <c r="AE32" s="300"/>
      <c r="AF32" s="42"/>
      <c r="AG32" s="42"/>
      <c r="AH32" s="42"/>
      <c r="AI32" s="42"/>
      <c r="AJ32" s="42"/>
      <c r="AK32" s="299">
        <v>0</v>
      </c>
      <c r="AL32" s="300"/>
      <c r="AM32" s="300"/>
      <c r="AN32" s="300"/>
      <c r="AO32" s="300"/>
      <c r="AP32" s="42"/>
      <c r="AQ32" s="42"/>
      <c r="AR32" s="43"/>
      <c r="BE32" s="289"/>
    </row>
    <row r="33" spans="1:57" s="3" customFormat="1" ht="14.45" hidden="1" customHeight="1">
      <c r="B33" s="41"/>
      <c r="C33" s="42"/>
      <c r="D33" s="42"/>
      <c r="E33" s="42"/>
      <c r="F33" s="30" t="s">
        <v>48</v>
      </c>
      <c r="G33" s="42"/>
      <c r="H33" s="42"/>
      <c r="I33" s="42"/>
      <c r="J33" s="42"/>
      <c r="K33" s="42"/>
      <c r="L33" s="301">
        <v>0</v>
      </c>
      <c r="M33" s="300"/>
      <c r="N33" s="300"/>
      <c r="O33" s="300"/>
      <c r="P33" s="300"/>
      <c r="Q33" s="42"/>
      <c r="R33" s="42"/>
      <c r="S33" s="42"/>
      <c r="T33" s="42"/>
      <c r="U33" s="42"/>
      <c r="V33" s="42"/>
      <c r="W33" s="299">
        <f>ROUND(BD94, 2)</f>
        <v>0</v>
      </c>
      <c r="X33" s="300"/>
      <c r="Y33" s="300"/>
      <c r="Z33" s="300"/>
      <c r="AA33" s="300"/>
      <c r="AB33" s="300"/>
      <c r="AC33" s="300"/>
      <c r="AD33" s="300"/>
      <c r="AE33" s="300"/>
      <c r="AF33" s="42"/>
      <c r="AG33" s="42"/>
      <c r="AH33" s="42"/>
      <c r="AI33" s="42"/>
      <c r="AJ33" s="42"/>
      <c r="AK33" s="299">
        <v>0</v>
      </c>
      <c r="AL33" s="300"/>
      <c r="AM33" s="300"/>
      <c r="AN33" s="300"/>
      <c r="AO33" s="300"/>
      <c r="AP33" s="42"/>
      <c r="AQ33" s="42"/>
      <c r="AR33" s="43"/>
      <c r="BE33" s="289"/>
    </row>
    <row r="34" spans="1:57" s="2" customFormat="1" ht="6.95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0"/>
      <c r="BE34" s="288"/>
    </row>
    <row r="35" spans="1:57" s="2" customFormat="1" ht="25.9" customHeight="1">
      <c r="A35" s="35"/>
      <c r="B35" s="36"/>
      <c r="C35" s="44"/>
      <c r="D35" s="45" t="s">
        <v>49</v>
      </c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7" t="s">
        <v>50</v>
      </c>
      <c r="U35" s="46"/>
      <c r="V35" s="46"/>
      <c r="W35" s="46"/>
      <c r="X35" s="305" t="s">
        <v>51</v>
      </c>
      <c r="Y35" s="303"/>
      <c r="Z35" s="303"/>
      <c r="AA35" s="303"/>
      <c r="AB35" s="303"/>
      <c r="AC35" s="46"/>
      <c r="AD35" s="46"/>
      <c r="AE35" s="46"/>
      <c r="AF35" s="46"/>
      <c r="AG35" s="46"/>
      <c r="AH35" s="46"/>
      <c r="AI35" s="46"/>
      <c r="AJ35" s="46"/>
      <c r="AK35" s="302">
        <f>SUM(AK26:AK33)</f>
        <v>0</v>
      </c>
      <c r="AL35" s="303"/>
      <c r="AM35" s="303"/>
      <c r="AN35" s="303"/>
      <c r="AO35" s="304"/>
      <c r="AP35" s="44"/>
      <c r="AQ35" s="44"/>
      <c r="AR35" s="40"/>
      <c r="BE35" s="35"/>
    </row>
    <row r="36" spans="1:57" s="2" customFormat="1" ht="6.95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0"/>
      <c r="BE36" s="35"/>
    </row>
    <row r="37" spans="1:57" s="2" customFormat="1" ht="14.45" customHeight="1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0"/>
      <c r="BE37" s="35"/>
    </row>
    <row r="38" spans="1:57" s="1" customFormat="1" ht="14.45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5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5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5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5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5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5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5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5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5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5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5" customHeight="1">
      <c r="B49" s="48"/>
      <c r="C49" s="49"/>
      <c r="D49" s="50" t="s">
        <v>52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0" t="s">
        <v>53</v>
      </c>
      <c r="AI49" s="51"/>
      <c r="AJ49" s="51"/>
      <c r="AK49" s="51"/>
      <c r="AL49" s="51"/>
      <c r="AM49" s="51"/>
      <c r="AN49" s="51"/>
      <c r="AO49" s="51"/>
      <c r="AP49" s="49"/>
      <c r="AQ49" s="49"/>
      <c r="AR49" s="52"/>
    </row>
    <row r="50" spans="1:57" ht="11.25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 ht="11.25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 ht="11.25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 ht="11.25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 ht="11.25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 ht="11.2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 ht="11.25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 ht="11.25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 ht="11.25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 ht="11.25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2.75">
      <c r="A60" s="35"/>
      <c r="B60" s="36"/>
      <c r="C60" s="37"/>
      <c r="D60" s="53" t="s">
        <v>54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53" t="s">
        <v>55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53" t="s">
        <v>54</v>
      </c>
      <c r="AI60" s="39"/>
      <c r="AJ60" s="39"/>
      <c r="AK60" s="39"/>
      <c r="AL60" s="39"/>
      <c r="AM60" s="53" t="s">
        <v>55</v>
      </c>
      <c r="AN60" s="39"/>
      <c r="AO60" s="39"/>
      <c r="AP60" s="37"/>
      <c r="AQ60" s="37"/>
      <c r="AR60" s="40"/>
      <c r="BE60" s="35"/>
    </row>
    <row r="61" spans="1:57" ht="11.25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 ht="11.25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 ht="11.25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2.75">
      <c r="A64" s="35"/>
      <c r="B64" s="36"/>
      <c r="C64" s="37"/>
      <c r="D64" s="50" t="s">
        <v>56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0" t="s">
        <v>57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40"/>
      <c r="BE64" s="35"/>
    </row>
    <row r="65" spans="1:57" ht="11.2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 ht="11.25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 ht="11.25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 ht="11.25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 ht="11.25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 ht="11.25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 ht="11.25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 ht="11.25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 ht="11.2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 ht="11.25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2.75">
      <c r="A75" s="35"/>
      <c r="B75" s="36"/>
      <c r="C75" s="37"/>
      <c r="D75" s="53" t="s">
        <v>54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53" t="s">
        <v>55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53" t="s">
        <v>54</v>
      </c>
      <c r="AI75" s="39"/>
      <c r="AJ75" s="39"/>
      <c r="AK75" s="39"/>
      <c r="AL75" s="39"/>
      <c r="AM75" s="53" t="s">
        <v>55</v>
      </c>
      <c r="AN75" s="39"/>
      <c r="AO75" s="39"/>
      <c r="AP75" s="37"/>
      <c r="AQ75" s="37"/>
      <c r="AR75" s="40"/>
      <c r="BE75" s="35"/>
    </row>
    <row r="76" spans="1:57" s="2" customFormat="1" ht="11.25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0"/>
      <c r="BE76" s="35"/>
    </row>
    <row r="77" spans="1:57" s="2" customFormat="1" ht="6.95" customHeight="1">
      <c r="A77" s="35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40"/>
      <c r="BE77" s="35"/>
    </row>
    <row r="81" spans="1:91" s="2" customFormat="1" ht="6.95" customHeight="1">
      <c r="A81" s="35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40"/>
      <c r="BE81" s="35"/>
    </row>
    <row r="82" spans="1:91" s="2" customFormat="1" ht="24.95" customHeight="1">
      <c r="A82" s="35"/>
      <c r="B82" s="36"/>
      <c r="C82" s="24" t="s">
        <v>58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0"/>
      <c r="BE82" s="35"/>
    </row>
    <row r="83" spans="1:9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0"/>
      <c r="BE83" s="35"/>
    </row>
    <row r="84" spans="1:91" s="4" customFormat="1" ht="12" customHeight="1">
      <c r="B84" s="59"/>
      <c r="C84" s="30" t="s">
        <v>13</v>
      </c>
      <c r="D84" s="60"/>
      <c r="E84" s="60"/>
      <c r="F84" s="60"/>
      <c r="G84" s="60"/>
      <c r="H84" s="60"/>
      <c r="I84" s="60"/>
      <c r="J84" s="60"/>
      <c r="K84" s="60"/>
      <c r="L84" s="60" t="str">
        <f>K5</f>
        <v>2003</v>
      </c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1"/>
    </row>
    <row r="85" spans="1:91" s="5" customFormat="1" ht="36.950000000000003" customHeight="1">
      <c r="B85" s="62"/>
      <c r="C85" s="63" t="s">
        <v>16</v>
      </c>
      <c r="D85" s="64"/>
      <c r="E85" s="64"/>
      <c r="F85" s="64"/>
      <c r="G85" s="64"/>
      <c r="H85" s="64"/>
      <c r="I85" s="64"/>
      <c r="J85" s="64"/>
      <c r="K85" s="64"/>
      <c r="L85" s="284" t="str">
        <f>K6</f>
        <v>Revitalizace polyfunkčního bytového domu- ul.Petra Křičky č.p.3106, 3373 - Ostrava</v>
      </c>
      <c r="M85" s="285"/>
      <c r="N85" s="285"/>
      <c r="O85" s="285"/>
      <c r="P85" s="285"/>
      <c r="Q85" s="285"/>
      <c r="R85" s="285"/>
      <c r="S85" s="285"/>
      <c r="T85" s="285"/>
      <c r="U85" s="285"/>
      <c r="V85" s="285"/>
      <c r="W85" s="285"/>
      <c r="X85" s="285"/>
      <c r="Y85" s="285"/>
      <c r="Z85" s="285"/>
      <c r="AA85" s="285"/>
      <c r="AB85" s="285"/>
      <c r="AC85" s="285"/>
      <c r="AD85" s="285"/>
      <c r="AE85" s="285"/>
      <c r="AF85" s="285"/>
      <c r="AG85" s="285"/>
      <c r="AH85" s="285"/>
      <c r="AI85" s="285"/>
      <c r="AJ85" s="285"/>
      <c r="AK85" s="285"/>
      <c r="AL85" s="285"/>
      <c r="AM85" s="285"/>
      <c r="AN85" s="285"/>
      <c r="AO85" s="285"/>
      <c r="AP85" s="64"/>
      <c r="AQ85" s="64"/>
      <c r="AR85" s="65"/>
    </row>
    <row r="86" spans="1:91" s="2" customFormat="1" ht="6.9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0"/>
      <c r="BE86" s="35"/>
    </row>
    <row r="87" spans="1:91" s="2" customFormat="1" ht="12" customHeight="1">
      <c r="A87" s="35"/>
      <c r="B87" s="36"/>
      <c r="C87" s="30" t="s">
        <v>21</v>
      </c>
      <c r="D87" s="37"/>
      <c r="E87" s="37"/>
      <c r="F87" s="37"/>
      <c r="G87" s="37"/>
      <c r="H87" s="37"/>
      <c r="I87" s="37"/>
      <c r="J87" s="37"/>
      <c r="K87" s="37"/>
      <c r="L87" s="66" t="str">
        <f>IF(K8="","",K8)</f>
        <v>Ostrava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0" t="s">
        <v>23</v>
      </c>
      <c r="AJ87" s="37"/>
      <c r="AK87" s="37"/>
      <c r="AL87" s="37"/>
      <c r="AM87" s="310" t="str">
        <f>IF(AN8= "","",AN8)</f>
        <v>6. 3. 2020</v>
      </c>
      <c r="AN87" s="310"/>
      <c r="AO87" s="37"/>
      <c r="AP87" s="37"/>
      <c r="AQ87" s="37"/>
      <c r="AR87" s="40"/>
      <c r="BE87" s="35"/>
    </row>
    <row r="88" spans="1:91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0"/>
      <c r="BE88" s="35"/>
    </row>
    <row r="89" spans="1:91" s="2" customFormat="1" ht="15.2" customHeight="1">
      <c r="A89" s="35"/>
      <c r="B89" s="36"/>
      <c r="C89" s="30" t="s">
        <v>25</v>
      </c>
      <c r="D89" s="37"/>
      <c r="E89" s="37"/>
      <c r="F89" s="37"/>
      <c r="G89" s="37"/>
      <c r="H89" s="37"/>
      <c r="I89" s="37"/>
      <c r="J89" s="37"/>
      <c r="K89" s="37"/>
      <c r="L89" s="60" t="str">
        <f>IF(E11= "","",E11)</f>
        <v xml:space="preserve"> 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0" t="s">
        <v>31</v>
      </c>
      <c r="AJ89" s="37"/>
      <c r="AK89" s="37"/>
      <c r="AL89" s="37"/>
      <c r="AM89" s="311" t="str">
        <f>IF(E17="","",E17)</f>
        <v>MS-projekce s.r.o.</v>
      </c>
      <c r="AN89" s="312"/>
      <c r="AO89" s="312"/>
      <c r="AP89" s="312"/>
      <c r="AQ89" s="37"/>
      <c r="AR89" s="40"/>
      <c r="AS89" s="314" t="s">
        <v>59</v>
      </c>
      <c r="AT89" s="315"/>
      <c r="AU89" s="68"/>
      <c r="AV89" s="68"/>
      <c r="AW89" s="68"/>
      <c r="AX89" s="68"/>
      <c r="AY89" s="68"/>
      <c r="AZ89" s="68"/>
      <c r="BA89" s="68"/>
      <c r="BB89" s="68"/>
      <c r="BC89" s="68"/>
      <c r="BD89" s="69"/>
      <c r="BE89" s="35"/>
    </row>
    <row r="90" spans="1:91" s="2" customFormat="1" ht="15.2" customHeight="1">
      <c r="A90" s="35"/>
      <c r="B90" s="36"/>
      <c r="C90" s="30" t="s">
        <v>29</v>
      </c>
      <c r="D90" s="37"/>
      <c r="E90" s="37"/>
      <c r="F90" s="37"/>
      <c r="G90" s="37"/>
      <c r="H90" s="37"/>
      <c r="I90" s="37"/>
      <c r="J90" s="37"/>
      <c r="K90" s="37"/>
      <c r="L90" s="60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0" t="s">
        <v>36</v>
      </c>
      <c r="AJ90" s="37"/>
      <c r="AK90" s="37"/>
      <c r="AL90" s="37"/>
      <c r="AM90" s="311" t="str">
        <f>IF(E20="","",E20)</f>
        <v>Hořák</v>
      </c>
      <c r="AN90" s="312"/>
      <c r="AO90" s="312"/>
      <c r="AP90" s="312"/>
      <c r="AQ90" s="37"/>
      <c r="AR90" s="40"/>
      <c r="AS90" s="316"/>
      <c r="AT90" s="317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5"/>
    </row>
    <row r="91" spans="1:91" s="2" customFormat="1" ht="10.9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0"/>
      <c r="AS91" s="318"/>
      <c r="AT91" s="319"/>
      <c r="AU91" s="72"/>
      <c r="AV91" s="72"/>
      <c r="AW91" s="72"/>
      <c r="AX91" s="72"/>
      <c r="AY91" s="72"/>
      <c r="AZ91" s="72"/>
      <c r="BA91" s="72"/>
      <c r="BB91" s="72"/>
      <c r="BC91" s="72"/>
      <c r="BD91" s="73"/>
      <c r="BE91" s="35"/>
    </row>
    <row r="92" spans="1:91" s="2" customFormat="1" ht="29.25" customHeight="1">
      <c r="A92" s="35"/>
      <c r="B92" s="36"/>
      <c r="C92" s="280" t="s">
        <v>60</v>
      </c>
      <c r="D92" s="281"/>
      <c r="E92" s="281"/>
      <c r="F92" s="281"/>
      <c r="G92" s="281"/>
      <c r="H92" s="74"/>
      <c r="I92" s="283" t="s">
        <v>61</v>
      </c>
      <c r="J92" s="281"/>
      <c r="K92" s="281"/>
      <c r="L92" s="281"/>
      <c r="M92" s="281"/>
      <c r="N92" s="281"/>
      <c r="O92" s="281"/>
      <c r="P92" s="281"/>
      <c r="Q92" s="281"/>
      <c r="R92" s="281"/>
      <c r="S92" s="281"/>
      <c r="T92" s="281"/>
      <c r="U92" s="281"/>
      <c r="V92" s="281"/>
      <c r="W92" s="281"/>
      <c r="X92" s="281"/>
      <c r="Y92" s="281"/>
      <c r="Z92" s="281"/>
      <c r="AA92" s="281"/>
      <c r="AB92" s="281"/>
      <c r="AC92" s="281"/>
      <c r="AD92" s="281"/>
      <c r="AE92" s="281"/>
      <c r="AF92" s="281"/>
      <c r="AG92" s="309" t="s">
        <v>62</v>
      </c>
      <c r="AH92" s="281"/>
      <c r="AI92" s="281"/>
      <c r="AJ92" s="281"/>
      <c r="AK92" s="281"/>
      <c r="AL92" s="281"/>
      <c r="AM92" s="281"/>
      <c r="AN92" s="283" t="s">
        <v>63</v>
      </c>
      <c r="AO92" s="281"/>
      <c r="AP92" s="313"/>
      <c r="AQ92" s="75" t="s">
        <v>64</v>
      </c>
      <c r="AR92" s="40"/>
      <c r="AS92" s="76" t="s">
        <v>65</v>
      </c>
      <c r="AT92" s="77" t="s">
        <v>66</v>
      </c>
      <c r="AU92" s="77" t="s">
        <v>67</v>
      </c>
      <c r="AV92" s="77" t="s">
        <v>68</v>
      </c>
      <c r="AW92" s="77" t="s">
        <v>69</v>
      </c>
      <c r="AX92" s="77" t="s">
        <v>70</v>
      </c>
      <c r="AY92" s="77" t="s">
        <v>71</v>
      </c>
      <c r="AZ92" s="77" t="s">
        <v>72</v>
      </c>
      <c r="BA92" s="77" t="s">
        <v>73</v>
      </c>
      <c r="BB92" s="77" t="s">
        <v>74</v>
      </c>
      <c r="BC92" s="77" t="s">
        <v>75</v>
      </c>
      <c r="BD92" s="78" t="s">
        <v>76</v>
      </c>
      <c r="BE92" s="35"/>
    </row>
    <row r="93" spans="1:91" s="2" customFormat="1" ht="10.9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0"/>
      <c r="AS93" s="79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1"/>
      <c r="BE93" s="35"/>
    </row>
    <row r="94" spans="1:91" s="6" customFormat="1" ht="32.450000000000003" customHeight="1">
      <c r="B94" s="82"/>
      <c r="C94" s="83" t="s">
        <v>77</v>
      </c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286">
        <f>ROUND(SUM(AG95:AG112),2)</f>
        <v>0</v>
      </c>
      <c r="AH94" s="286"/>
      <c r="AI94" s="286"/>
      <c r="AJ94" s="286"/>
      <c r="AK94" s="286"/>
      <c r="AL94" s="286"/>
      <c r="AM94" s="286"/>
      <c r="AN94" s="320">
        <f t="shared" ref="AN94:AN112" si="0">SUM(AG94,AT94)</f>
        <v>0</v>
      </c>
      <c r="AO94" s="320"/>
      <c r="AP94" s="320"/>
      <c r="AQ94" s="86" t="s">
        <v>1</v>
      </c>
      <c r="AR94" s="87"/>
      <c r="AS94" s="88">
        <f>ROUND(SUM(AS95:AS112),2)</f>
        <v>0</v>
      </c>
      <c r="AT94" s="89">
        <f t="shared" ref="AT94:AT112" si="1">ROUND(SUM(AV94:AW94),2)</f>
        <v>0</v>
      </c>
      <c r="AU94" s="90">
        <f>ROUND(SUM(AU95:AU112),5)</f>
        <v>0</v>
      </c>
      <c r="AV94" s="89">
        <f>ROUND(AZ94*L29,2)</f>
        <v>0</v>
      </c>
      <c r="AW94" s="89">
        <f>ROUND(BA94*L30,2)</f>
        <v>0</v>
      </c>
      <c r="AX94" s="89">
        <f>ROUND(BB94*L29,2)</f>
        <v>0</v>
      </c>
      <c r="AY94" s="89">
        <f>ROUND(BC94*L30,2)</f>
        <v>0</v>
      </c>
      <c r="AZ94" s="89">
        <f>ROUND(SUM(AZ95:AZ112),2)</f>
        <v>0</v>
      </c>
      <c r="BA94" s="89">
        <f>ROUND(SUM(BA95:BA112),2)</f>
        <v>0</v>
      </c>
      <c r="BB94" s="89">
        <f>ROUND(SUM(BB95:BB112),2)</f>
        <v>0</v>
      </c>
      <c r="BC94" s="89">
        <f>ROUND(SUM(BC95:BC112),2)</f>
        <v>0</v>
      </c>
      <c r="BD94" s="91">
        <f>ROUND(SUM(BD95:BD112),2)</f>
        <v>0</v>
      </c>
      <c r="BS94" s="92" t="s">
        <v>78</v>
      </c>
      <c r="BT94" s="92" t="s">
        <v>79</v>
      </c>
      <c r="BU94" s="93" t="s">
        <v>80</v>
      </c>
      <c r="BV94" s="92" t="s">
        <v>81</v>
      </c>
      <c r="BW94" s="92" t="s">
        <v>5</v>
      </c>
      <c r="BX94" s="92" t="s">
        <v>82</v>
      </c>
      <c r="CL94" s="92" t="s">
        <v>19</v>
      </c>
    </row>
    <row r="95" spans="1:91" s="7" customFormat="1" ht="33.75" customHeight="1">
      <c r="A95" s="94" t="s">
        <v>83</v>
      </c>
      <c r="B95" s="95"/>
      <c r="C95" s="96"/>
      <c r="D95" s="282" t="s">
        <v>84</v>
      </c>
      <c r="E95" s="282"/>
      <c r="F95" s="282"/>
      <c r="G95" s="282"/>
      <c r="H95" s="282"/>
      <c r="I95" s="97"/>
      <c r="J95" s="282" t="s">
        <v>85</v>
      </c>
      <c r="K95" s="282"/>
      <c r="L95" s="282"/>
      <c r="M95" s="282"/>
      <c r="N95" s="282"/>
      <c r="O95" s="282"/>
      <c r="P95" s="282"/>
      <c r="Q95" s="282"/>
      <c r="R95" s="282"/>
      <c r="S95" s="282"/>
      <c r="T95" s="282"/>
      <c r="U95" s="282"/>
      <c r="V95" s="282"/>
      <c r="W95" s="282"/>
      <c r="X95" s="282"/>
      <c r="Y95" s="282"/>
      <c r="Z95" s="282"/>
      <c r="AA95" s="282"/>
      <c r="AB95" s="282"/>
      <c r="AC95" s="282"/>
      <c r="AD95" s="282"/>
      <c r="AE95" s="282"/>
      <c r="AF95" s="282"/>
      <c r="AG95" s="307">
        <f>'0601 - Bytový dům č.p.310...'!J30</f>
        <v>0</v>
      </c>
      <c r="AH95" s="308"/>
      <c r="AI95" s="308"/>
      <c r="AJ95" s="308"/>
      <c r="AK95" s="308"/>
      <c r="AL95" s="308"/>
      <c r="AM95" s="308"/>
      <c r="AN95" s="307">
        <f t="shared" si="0"/>
        <v>0</v>
      </c>
      <c r="AO95" s="308"/>
      <c r="AP95" s="308"/>
      <c r="AQ95" s="98" t="s">
        <v>86</v>
      </c>
      <c r="AR95" s="99"/>
      <c r="AS95" s="100">
        <v>0</v>
      </c>
      <c r="AT95" s="101">
        <f t="shared" si="1"/>
        <v>0</v>
      </c>
      <c r="AU95" s="102">
        <f>'0601 - Bytový dům č.p.310...'!P136</f>
        <v>0</v>
      </c>
      <c r="AV95" s="101">
        <f>'0601 - Bytový dům č.p.310...'!J33</f>
        <v>0</v>
      </c>
      <c r="AW95" s="101">
        <f>'0601 - Bytový dům č.p.310...'!J34</f>
        <v>0</v>
      </c>
      <c r="AX95" s="101">
        <f>'0601 - Bytový dům č.p.310...'!J35</f>
        <v>0</v>
      </c>
      <c r="AY95" s="101">
        <f>'0601 - Bytový dům č.p.310...'!J36</f>
        <v>0</v>
      </c>
      <c r="AZ95" s="101">
        <f>'0601 - Bytový dům č.p.310...'!F33</f>
        <v>0</v>
      </c>
      <c r="BA95" s="101">
        <f>'0601 - Bytový dům č.p.310...'!F34</f>
        <v>0</v>
      </c>
      <c r="BB95" s="101">
        <f>'0601 - Bytový dům č.p.310...'!F35</f>
        <v>0</v>
      </c>
      <c r="BC95" s="101">
        <f>'0601 - Bytový dům č.p.310...'!F36</f>
        <v>0</v>
      </c>
      <c r="BD95" s="103">
        <f>'0601 - Bytový dům č.p.310...'!F37</f>
        <v>0</v>
      </c>
      <c r="BT95" s="104" t="s">
        <v>87</v>
      </c>
      <c r="BV95" s="104" t="s">
        <v>81</v>
      </c>
      <c r="BW95" s="104" t="s">
        <v>88</v>
      </c>
      <c r="BX95" s="104" t="s">
        <v>5</v>
      </c>
      <c r="CL95" s="104" t="s">
        <v>19</v>
      </c>
      <c r="CM95" s="104" t="s">
        <v>87</v>
      </c>
    </row>
    <row r="96" spans="1:91" s="7" customFormat="1" ht="36.75" customHeight="1">
      <c r="A96" s="94" t="s">
        <v>83</v>
      </c>
      <c r="B96" s="95"/>
      <c r="C96" s="96"/>
      <c r="D96" s="282" t="s">
        <v>89</v>
      </c>
      <c r="E96" s="282"/>
      <c r="F96" s="282"/>
      <c r="G96" s="282"/>
      <c r="H96" s="282"/>
      <c r="I96" s="97"/>
      <c r="J96" s="282" t="s">
        <v>90</v>
      </c>
      <c r="K96" s="282"/>
      <c r="L96" s="282"/>
      <c r="M96" s="282"/>
      <c r="N96" s="282"/>
      <c r="O96" s="282"/>
      <c r="P96" s="282"/>
      <c r="Q96" s="282"/>
      <c r="R96" s="282"/>
      <c r="S96" s="282"/>
      <c r="T96" s="282"/>
      <c r="U96" s="282"/>
      <c r="V96" s="282"/>
      <c r="W96" s="282"/>
      <c r="X96" s="282"/>
      <c r="Y96" s="282"/>
      <c r="Z96" s="282"/>
      <c r="AA96" s="282"/>
      <c r="AB96" s="282"/>
      <c r="AC96" s="282"/>
      <c r="AD96" s="282"/>
      <c r="AE96" s="282"/>
      <c r="AF96" s="282"/>
      <c r="AG96" s="307">
        <f>'0603 - Bytový dům č.p.337...'!J30</f>
        <v>0</v>
      </c>
      <c r="AH96" s="308"/>
      <c r="AI96" s="308"/>
      <c r="AJ96" s="308"/>
      <c r="AK96" s="308"/>
      <c r="AL96" s="308"/>
      <c r="AM96" s="308"/>
      <c r="AN96" s="307">
        <f t="shared" si="0"/>
        <v>0</v>
      </c>
      <c r="AO96" s="308"/>
      <c r="AP96" s="308"/>
      <c r="AQ96" s="98" t="s">
        <v>86</v>
      </c>
      <c r="AR96" s="99"/>
      <c r="AS96" s="100">
        <v>0</v>
      </c>
      <c r="AT96" s="101">
        <f t="shared" si="1"/>
        <v>0</v>
      </c>
      <c r="AU96" s="102">
        <f>'0603 - Bytový dům č.p.337...'!P138</f>
        <v>0</v>
      </c>
      <c r="AV96" s="101">
        <f>'0603 - Bytový dům č.p.337...'!J33</f>
        <v>0</v>
      </c>
      <c r="AW96" s="101">
        <f>'0603 - Bytový dům č.p.337...'!J34</f>
        <v>0</v>
      </c>
      <c r="AX96" s="101">
        <f>'0603 - Bytový dům č.p.337...'!J35</f>
        <v>0</v>
      </c>
      <c r="AY96" s="101">
        <f>'0603 - Bytový dům č.p.337...'!J36</f>
        <v>0</v>
      </c>
      <c r="AZ96" s="101">
        <f>'0603 - Bytový dům č.p.337...'!F33</f>
        <v>0</v>
      </c>
      <c r="BA96" s="101">
        <f>'0603 - Bytový dům č.p.337...'!F34</f>
        <v>0</v>
      </c>
      <c r="BB96" s="101">
        <f>'0603 - Bytový dům č.p.337...'!F35</f>
        <v>0</v>
      </c>
      <c r="BC96" s="101">
        <f>'0603 - Bytový dům č.p.337...'!F36</f>
        <v>0</v>
      </c>
      <c r="BD96" s="103">
        <f>'0603 - Bytový dům č.p.337...'!F37</f>
        <v>0</v>
      </c>
      <c r="BT96" s="104" t="s">
        <v>87</v>
      </c>
      <c r="BV96" s="104" t="s">
        <v>81</v>
      </c>
      <c r="BW96" s="104" t="s">
        <v>91</v>
      </c>
      <c r="BX96" s="104" t="s">
        <v>5</v>
      </c>
      <c r="CL96" s="104" t="s">
        <v>19</v>
      </c>
      <c r="CM96" s="104" t="s">
        <v>87</v>
      </c>
    </row>
    <row r="97" spans="1:91" s="7" customFormat="1" ht="16.5" customHeight="1">
      <c r="A97" s="94" t="s">
        <v>83</v>
      </c>
      <c r="B97" s="95"/>
      <c r="C97" s="96"/>
      <c r="D97" s="282" t="s">
        <v>92</v>
      </c>
      <c r="E97" s="282"/>
      <c r="F97" s="282"/>
      <c r="G97" s="282"/>
      <c r="H97" s="282"/>
      <c r="I97" s="97"/>
      <c r="J97" s="282" t="s">
        <v>93</v>
      </c>
      <c r="K97" s="282"/>
      <c r="L97" s="282"/>
      <c r="M97" s="282"/>
      <c r="N97" s="282"/>
      <c r="O97" s="282"/>
      <c r="P97" s="282"/>
      <c r="Q97" s="282"/>
      <c r="R97" s="282"/>
      <c r="S97" s="282"/>
      <c r="T97" s="282"/>
      <c r="U97" s="282"/>
      <c r="V97" s="282"/>
      <c r="W97" s="282"/>
      <c r="X97" s="282"/>
      <c r="Y97" s="282"/>
      <c r="Z97" s="282"/>
      <c r="AA97" s="282"/>
      <c r="AB97" s="282"/>
      <c r="AC97" s="282"/>
      <c r="AD97" s="282"/>
      <c r="AE97" s="282"/>
      <c r="AF97" s="282"/>
      <c r="AG97" s="307">
        <f>'0611 - Elektroinstalace -...'!J30</f>
        <v>0</v>
      </c>
      <c r="AH97" s="308"/>
      <c r="AI97" s="308"/>
      <c r="AJ97" s="308"/>
      <c r="AK97" s="308"/>
      <c r="AL97" s="308"/>
      <c r="AM97" s="308"/>
      <c r="AN97" s="307">
        <f t="shared" si="0"/>
        <v>0</v>
      </c>
      <c r="AO97" s="308"/>
      <c r="AP97" s="308"/>
      <c r="AQ97" s="98" t="s">
        <v>86</v>
      </c>
      <c r="AR97" s="99"/>
      <c r="AS97" s="100">
        <v>0</v>
      </c>
      <c r="AT97" s="101">
        <f t="shared" si="1"/>
        <v>0</v>
      </c>
      <c r="AU97" s="102">
        <f>'0611 - Elektroinstalace -...'!P124</f>
        <v>0</v>
      </c>
      <c r="AV97" s="101">
        <f>'0611 - Elektroinstalace -...'!J33</f>
        <v>0</v>
      </c>
      <c r="AW97" s="101">
        <f>'0611 - Elektroinstalace -...'!J34</f>
        <v>0</v>
      </c>
      <c r="AX97" s="101">
        <f>'0611 - Elektroinstalace -...'!J35</f>
        <v>0</v>
      </c>
      <c r="AY97" s="101">
        <f>'0611 - Elektroinstalace -...'!J36</f>
        <v>0</v>
      </c>
      <c r="AZ97" s="101">
        <f>'0611 - Elektroinstalace -...'!F33</f>
        <v>0</v>
      </c>
      <c r="BA97" s="101">
        <f>'0611 - Elektroinstalace -...'!F34</f>
        <v>0</v>
      </c>
      <c r="BB97" s="101">
        <f>'0611 - Elektroinstalace -...'!F35</f>
        <v>0</v>
      </c>
      <c r="BC97" s="101">
        <f>'0611 - Elektroinstalace -...'!F36</f>
        <v>0</v>
      </c>
      <c r="BD97" s="103">
        <f>'0611 - Elektroinstalace -...'!F37</f>
        <v>0</v>
      </c>
      <c r="BT97" s="104" t="s">
        <v>87</v>
      </c>
      <c r="BV97" s="104" t="s">
        <v>81</v>
      </c>
      <c r="BW97" s="104" t="s">
        <v>94</v>
      </c>
      <c r="BX97" s="104" t="s">
        <v>5</v>
      </c>
      <c r="CL97" s="104" t="s">
        <v>19</v>
      </c>
      <c r="CM97" s="104" t="s">
        <v>87</v>
      </c>
    </row>
    <row r="98" spans="1:91" s="7" customFormat="1" ht="24.75" customHeight="1">
      <c r="A98" s="94" t="s">
        <v>83</v>
      </c>
      <c r="B98" s="95"/>
      <c r="C98" s="96"/>
      <c r="D98" s="282" t="s">
        <v>95</v>
      </c>
      <c r="E98" s="282"/>
      <c r="F98" s="282"/>
      <c r="G98" s="282"/>
      <c r="H98" s="282"/>
      <c r="I98" s="97"/>
      <c r="J98" s="282" t="s">
        <v>96</v>
      </c>
      <c r="K98" s="282"/>
      <c r="L98" s="282"/>
      <c r="M98" s="282"/>
      <c r="N98" s="282"/>
      <c r="O98" s="282"/>
      <c r="P98" s="282"/>
      <c r="Q98" s="282"/>
      <c r="R98" s="282"/>
      <c r="S98" s="282"/>
      <c r="T98" s="282"/>
      <c r="U98" s="282"/>
      <c r="V98" s="282"/>
      <c r="W98" s="282"/>
      <c r="X98" s="282"/>
      <c r="Y98" s="282"/>
      <c r="Z98" s="282"/>
      <c r="AA98" s="282"/>
      <c r="AB98" s="282"/>
      <c r="AC98" s="282"/>
      <c r="AD98" s="282"/>
      <c r="AE98" s="282"/>
      <c r="AF98" s="282"/>
      <c r="AG98" s="307">
        <f>'0613 - Fotovoltaická elek...'!J30</f>
        <v>0</v>
      </c>
      <c r="AH98" s="308"/>
      <c r="AI98" s="308"/>
      <c r="AJ98" s="308"/>
      <c r="AK98" s="308"/>
      <c r="AL98" s="308"/>
      <c r="AM98" s="308"/>
      <c r="AN98" s="307">
        <f t="shared" si="0"/>
        <v>0</v>
      </c>
      <c r="AO98" s="308"/>
      <c r="AP98" s="308"/>
      <c r="AQ98" s="98" t="s">
        <v>86</v>
      </c>
      <c r="AR98" s="99"/>
      <c r="AS98" s="100">
        <v>0</v>
      </c>
      <c r="AT98" s="101">
        <f t="shared" si="1"/>
        <v>0</v>
      </c>
      <c r="AU98" s="102">
        <f>'0613 - Fotovoltaická elek...'!P118</f>
        <v>0</v>
      </c>
      <c r="AV98" s="101">
        <f>'0613 - Fotovoltaická elek...'!J33</f>
        <v>0</v>
      </c>
      <c r="AW98" s="101">
        <f>'0613 - Fotovoltaická elek...'!J34</f>
        <v>0</v>
      </c>
      <c r="AX98" s="101">
        <f>'0613 - Fotovoltaická elek...'!J35</f>
        <v>0</v>
      </c>
      <c r="AY98" s="101">
        <f>'0613 - Fotovoltaická elek...'!J36</f>
        <v>0</v>
      </c>
      <c r="AZ98" s="101">
        <f>'0613 - Fotovoltaická elek...'!F33</f>
        <v>0</v>
      </c>
      <c r="BA98" s="101">
        <f>'0613 - Fotovoltaická elek...'!F34</f>
        <v>0</v>
      </c>
      <c r="BB98" s="101">
        <f>'0613 - Fotovoltaická elek...'!F35</f>
        <v>0</v>
      </c>
      <c r="BC98" s="101">
        <f>'0613 - Fotovoltaická elek...'!F36</f>
        <v>0</v>
      </c>
      <c r="BD98" s="103">
        <f>'0613 - Fotovoltaická elek...'!F37</f>
        <v>0</v>
      </c>
      <c r="BT98" s="104" t="s">
        <v>87</v>
      </c>
      <c r="BV98" s="104" t="s">
        <v>81</v>
      </c>
      <c r="BW98" s="104" t="s">
        <v>97</v>
      </c>
      <c r="BX98" s="104" t="s">
        <v>5</v>
      </c>
      <c r="CL98" s="104" t="s">
        <v>19</v>
      </c>
      <c r="CM98" s="104" t="s">
        <v>87</v>
      </c>
    </row>
    <row r="99" spans="1:91" s="7" customFormat="1" ht="24.75" customHeight="1">
      <c r="A99" s="94" t="s">
        <v>83</v>
      </c>
      <c r="B99" s="95"/>
      <c r="C99" s="96"/>
      <c r="D99" s="282" t="s">
        <v>98</v>
      </c>
      <c r="E99" s="282"/>
      <c r="F99" s="282"/>
      <c r="G99" s="282"/>
      <c r="H99" s="282"/>
      <c r="I99" s="97"/>
      <c r="J99" s="282" t="s">
        <v>99</v>
      </c>
      <c r="K99" s="282"/>
      <c r="L99" s="282"/>
      <c r="M99" s="282"/>
      <c r="N99" s="282"/>
      <c r="O99" s="282"/>
      <c r="P99" s="282"/>
      <c r="Q99" s="282"/>
      <c r="R99" s="282"/>
      <c r="S99" s="282"/>
      <c r="T99" s="282"/>
      <c r="U99" s="282"/>
      <c r="V99" s="282"/>
      <c r="W99" s="282"/>
      <c r="X99" s="282"/>
      <c r="Y99" s="282"/>
      <c r="Z99" s="282"/>
      <c r="AA99" s="282"/>
      <c r="AB99" s="282"/>
      <c r="AC99" s="282"/>
      <c r="AD99" s="282"/>
      <c r="AE99" s="282"/>
      <c r="AF99" s="282"/>
      <c r="AG99" s="307">
        <f>'0621 - BD č.p.3106 - Tope...'!J30</f>
        <v>0</v>
      </c>
      <c r="AH99" s="308"/>
      <c r="AI99" s="308"/>
      <c r="AJ99" s="308"/>
      <c r="AK99" s="308"/>
      <c r="AL99" s="308"/>
      <c r="AM99" s="308"/>
      <c r="AN99" s="307">
        <f t="shared" si="0"/>
        <v>0</v>
      </c>
      <c r="AO99" s="308"/>
      <c r="AP99" s="308"/>
      <c r="AQ99" s="98" t="s">
        <v>86</v>
      </c>
      <c r="AR99" s="99"/>
      <c r="AS99" s="100">
        <v>0</v>
      </c>
      <c r="AT99" s="101">
        <f t="shared" si="1"/>
        <v>0</v>
      </c>
      <c r="AU99" s="102">
        <f>'0621 - BD č.p.3106 - Tope...'!P120</f>
        <v>0</v>
      </c>
      <c r="AV99" s="101">
        <f>'0621 - BD č.p.3106 - Tope...'!J33</f>
        <v>0</v>
      </c>
      <c r="AW99" s="101">
        <f>'0621 - BD č.p.3106 - Tope...'!J34</f>
        <v>0</v>
      </c>
      <c r="AX99" s="101">
        <f>'0621 - BD č.p.3106 - Tope...'!J35</f>
        <v>0</v>
      </c>
      <c r="AY99" s="101">
        <f>'0621 - BD č.p.3106 - Tope...'!J36</f>
        <v>0</v>
      </c>
      <c r="AZ99" s="101">
        <f>'0621 - BD č.p.3106 - Tope...'!F33</f>
        <v>0</v>
      </c>
      <c r="BA99" s="101">
        <f>'0621 - BD č.p.3106 - Tope...'!F34</f>
        <v>0</v>
      </c>
      <c r="BB99" s="101">
        <f>'0621 - BD č.p.3106 - Tope...'!F35</f>
        <v>0</v>
      </c>
      <c r="BC99" s="101">
        <f>'0621 - BD č.p.3106 - Tope...'!F36</f>
        <v>0</v>
      </c>
      <c r="BD99" s="103">
        <f>'0621 - BD č.p.3106 - Tope...'!F37</f>
        <v>0</v>
      </c>
      <c r="BT99" s="104" t="s">
        <v>87</v>
      </c>
      <c r="BV99" s="104" t="s">
        <v>81</v>
      </c>
      <c r="BW99" s="104" t="s">
        <v>100</v>
      </c>
      <c r="BX99" s="104" t="s">
        <v>5</v>
      </c>
      <c r="CL99" s="104" t="s">
        <v>1</v>
      </c>
      <c r="CM99" s="104" t="s">
        <v>87</v>
      </c>
    </row>
    <row r="100" spans="1:91" s="7" customFormat="1" ht="24.75" customHeight="1">
      <c r="A100" s="94" t="s">
        <v>83</v>
      </c>
      <c r="B100" s="95"/>
      <c r="C100" s="96"/>
      <c r="D100" s="282" t="s">
        <v>101</v>
      </c>
      <c r="E100" s="282"/>
      <c r="F100" s="282"/>
      <c r="G100" s="282"/>
      <c r="H100" s="282"/>
      <c r="I100" s="97"/>
      <c r="J100" s="282" t="s">
        <v>102</v>
      </c>
      <c r="K100" s="282"/>
      <c r="L100" s="282"/>
      <c r="M100" s="282"/>
      <c r="N100" s="282"/>
      <c r="O100" s="282"/>
      <c r="P100" s="282"/>
      <c r="Q100" s="282"/>
      <c r="R100" s="282"/>
      <c r="S100" s="282"/>
      <c r="T100" s="282"/>
      <c r="U100" s="282"/>
      <c r="V100" s="282"/>
      <c r="W100" s="282"/>
      <c r="X100" s="282"/>
      <c r="Y100" s="282"/>
      <c r="Z100" s="282"/>
      <c r="AA100" s="282"/>
      <c r="AB100" s="282"/>
      <c r="AC100" s="282"/>
      <c r="AD100" s="282"/>
      <c r="AE100" s="282"/>
      <c r="AF100" s="282"/>
      <c r="AG100" s="307">
        <f>'0622 - BD č.p.3106 - MaR ...'!J30</f>
        <v>0</v>
      </c>
      <c r="AH100" s="308"/>
      <c r="AI100" s="308"/>
      <c r="AJ100" s="308"/>
      <c r="AK100" s="308"/>
      <c r="AL100" s="308"/>
      <c r="AM100" s="308"/>
      <c r="AN100" s="307">
        <f t="shared" si="0"/>
        <v>0</v>
      </c>
      <c r="AO100" s="308"/>
      <c r="AP100" s="308"/>
      <c r="AQ100" s="98" t="s">
        <v>86</v>
      </c>
      <c r="AR100" s="99"/>
      <c r="AS100" s="100">
        <v>0</v>
      </c>
      <c r="AT100" s="101">
        <f t="shared" si="1"/>
        <v>0</v>
      </c>
      <c r="AU100" s="102">
        <f>'0622 - BD č.p.3106 - MaR ...'!P117</f>
        <v>0</v>
      </c>
      <c r="AV100" s="101">
        <f>'0622 - BD č.p.3106 - MaR ...'!J33</f>
        <v>0</v>
      </c>
      <c r="AW100" s="101">
        <f>'0622 - BD č.p.3106 - MaR ...'!J34</f>
        <v>0</v>
      </c>
      <c r="AX100" s="101">
        <f>'0622 - BD č.p.3106 - MaR ...'!J35</f>
        <v>0</v>
      </c>
      <c r="AY100" s="101">
        <f>'0622 - BD č.p.3106 - MaR ...'!J36</f>
        <v>0</v>
      </c>
      <c r="AZ100" s="101">
        <f>'0622 - BD č.p.3106 - MaR ...'!F33</f>
        <v>0</v>
      </c>
      <c r="BA100" s="101">
        <f>'0622 - BD č.p.3106 - MaR ...'!F34</f>
        <v>0</v>
      </c>
      <c r="BB100" s="101">
        <f>'0622 - BD č.p.3106 - MaR ...'!F35</f>
        <v>0</v>
      </c>
      <c r="BC100" s="101">
        <f>'0622 - BD č.p.3106 - MaR ...'!F36</f>
        <v>0</v>
      </c>
      <c r="BD100" s="103">
        <f>'0622 - BD č.p.3106 - MaR ...'!F37</f>
        <v>0</v>
      </c>
      <c r="BT100" s="104" t="s">
        <v>87</v>
      </c>
      <c r="BV100" s="104" t="s">
        <v>81</v>
      </c>
      <c r="BW100" s="104" t="s">
        <v>103</v>
      </c>
      <c r="BX100" s="104" t="s">
        <v>5</v>
      </c>
      <c r="CL100" s="104" t="s">
        <v>1</v>
      </c>
      <c r="CM100" s="104" t="s">
        <v>87</v>
      </c>
    </row>
    <row r="101" spans="1:91" s="7" customFormat="1" ht="24.75" customHeight="1">
      <c r="A101" s="94" t="s">
        <v>83</v>
      </c>
      <c r="B101" s="95"/>
      <c r="C101" s="96"/>
      <c r="D101" s="282" t="s">
        <v>104</v>
      </c>
      <c r="E101" s="282"/>
      <c r="F101" s="282"/>
      <c r="G101" s="282"/>
      <c r="H101" s="282"/>
      <c r="I101" s="97"/>
      <c r="J101" s="282" t="s">
        <v>105</v>
      </c>
      <c r="K101" s="282"/>
      <c r="L101" s="282"/>
      <c r="M101" s="282"/>
      <c r="N101" s="282"/>
      <c r="O101" s="282"/>
      <c r="P101" s="282"/>
      <c r="Q101" s="282"/>
      <c r="R101" s="282"/>
      <c r="S101" s="282"/>
      <c r="T101" s="282"/>
      <c r="U101" s="282"/>
      <c r="V101" s="282"/>
      <c r="W101" s="282"/>
      <c r="X101" s="282"/>
      <c r="Y101" s="282"/>
      <c r="Z101" s="282"/>
      <c r="AA101" s="282"/>
      <c r="AB101" s="282"/>
      <c r="AC101" s="282"/>
      <c r="AD101" s="282"/>
      <c r="AE101" s="282"/>
      <c r="AF101" s="282"/>
      <c r="AG101" s="307">
        <f>'0623 - BD č.p.3106 - Tope...'!J30</f>
        <v>0</v>
      </c>
      <c r="AH101" s="308"/>
      <c r="AI101" s="308"/>
      <c r="AJ101" s="308"/>
      <c r="AK101" s="308"/>
      <c r="AL101" s="308"/>
      <c r="AM101" s="308"/>
      <c r="AN101" s="307">
        <f t="shared" si="0"/>
        <v>0</v>
      </c>
      <c r="AO101" s="308"/>
      <c r="AP101" s="308"/>
      <c r="AQ101" s="98" t="s">
        <v>86</v>
      </c>
      <c r="AR101" s="99"/>
      <c r="AS101" s="100">
        <v>0</v>
      </c>
      <c r="AT101" s="101">
        <f t="shared" si="1"/>
        <v>0</v>
      </c>
      <c r="AU101" s="102">
        <f>'0623 - BD č.p.3106 - Tope...'!P120</f>
        <v>0</v>
      </c>
      <c r="AV101" s="101">
        <f>'0623 - BD č.p.3106 - Tope...'!J33</f>
        <v>0</v>
      </c>
      <c r="AW101" s="101">
        <f>'0623 - BD č.p.3106 - Tope...'!J34</f>
        <v>0</v>
      </c>
      <c r="AX101" s="101">
        <f>'0623 - BD č.p.3106 - Tope...'!J35</f>
        <v>0</v>
      </c>
      <c r="AY101" s="101">
        <f>'0623 - BD č.p.3106 - Tope...'!J36</f>
        <v>0</v>
      </c>
      <c r="AZ101" s="101">
        <f>'0623 - BD č.p.3106 - Tope...'!F33</f>
        <v>0</v>
      </c>
      <c r="BA101" s="101">
        <f>'0623 - BD č.p.3106 - Tope...'!F34</f>
        <v>0</v>
      </c>
      <c r="BB101" s="101">
        <f>'0623 - BD č.p.3106 - Tope...'!F35</f>
        <v>0</v>
      </c>
      <c r="BC101" s="101">
        <f>'0623 - BD č.p.3106 - Tope...'!F36</f>
        <v>0</v>
      </c>
      <c r="BD101" s="103">
        <f>'0623 - BD č.p.3106 - Tope...'!F37</f>
        <v>0</v>
      </c>
      <c r="BT101" s="104" t="s">
        <v>87</v>
      </c>
      <c r="BV101" s="104" t="s">
        <v>81</v>
      </c>
      <c r="BW101" s="104" t="s">
        <v>106</v>
      </c>
      <c r="BX101" s="104" t="s">
        <v>5</v>
      </c>
      <c r="CL101" s="104" t="s">
        <v>1</v>
      </c>
      <c r="CM101" s="104" t="s">
        <v>87</v>
      </c>
    </row>
    <row r="102" spans="1:91" s="7" customFormat="1" ht="24.75" customHeight="1">
      <c r="A102" s="94" t="s">
        <v>83</v>
      </c>
      <c r="B102" s="95"/>
      <c r="C102" s="96"/>
      <c r="D102" s="282" t="s">
        <v>107</v>
      </c>
      <c r="E102" s="282"/>
      <c r="F102" s="282"/>
      <c r="G102" s="282"/>
      <c r="H102" s="282"/>
      <c r="I102" s="97"/>
      <c r="J102" s="282" t="s">
        <v>108</v>
      </c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  <c r="U102" s="282"/>
      <c r="V102" s="282"/>
      <c r="W102" s="282"/>
      <c r="X102" s="282"/>
      <c r="Y102" s="282"/>
      <c r="Z102" s="282"/>
      <c r="AA102" s="282"/>
      <c r="AB102" s="282"/>
      <c r="AC102" s="282"/>
      <c r="AD102" s="282"/>
      <c r="AE102" s="282"/>
      <c r="AF102" s="282"/>
      <c r="AG102" s="307">
        <f>'0624 - BD č.p.3106 - MaR ...'!J30</f>
        <v>0</v>
      </c>
      <c r="AH102" s="308"/>
      <c r="AI102" s="308"/>
      <c r="AJ102" s="308"/>
      <c r="AK102" s="308"/>
      <c r="AL102" s="308"/>
      <c r="AM102" s="308"/>
      <c r="AN102" s="307">
        <f t="shared" si="0"/>
        <v>0</v>
      </c>
      <c r="AO102" s="308"/>
      <c r="AP102" s="308"/>
      <c r="AQ102" s="98" t="s">
        <v>86</v>
      </c>
      <c r="AR102" s="99"/>
      <c r="AS102" s="100">
        <v>0</v>
      </c>
      <c r="AT102" s="101">
        <f t="shared" si="1"/>
        <v>0</v>
      </c>
      <c r="AU102" s="102">
        <f>'0624 - BD č.p.3106 - MaR ...'!P117</f>
        <v>0</v>
      </c>
      <c r="AV102" s="101">
        <f>'0624 - BD č.p.3106 - MaR ...'!J33</f>
        <v>0</v>
      </c>
      <c r="AW102" s="101">
        <f>'0624 - BD č.p.3106 - MaR ...'!J34</f>
        <v>0</v>
      </c>
      <c r="AX102" s="101">
        <f>'0624 - BD č.p.3106 - MaR ...'!J35</f>
        <v>0</v>
      </c>
      <c r="AY102" s="101">
        <f>'0624 - BD č.p.3106 - MaR ...'!J36</f>
        <v>0</v>
      </c>
      <c r="AZ102" s="101">
        <f>'0624 - BD č.p.3106 - MaR ...'!F33</f>
        <v>0</v>
      </c>
      <c r="BA102" s="101">
        <f>'0624 - BD č.p.3106 - MaR ...'!F34</f>
        <v>0</v>
      </c>
      <c r="BB102" s="101">
        <f>'0624 - BD č.p.3106 - MaR ...'!F35</f>
        <v>0</v>
      </c>
      <c r="BC102" s="101">
        <f>'0624 - BD č.p.3106 - MaR ...'!F36</f>
        <v>0</v>
      </c>
      <c r="BD102" s="103">
        <f>'0624 - BD č.p.3106 - MaR ...'!F37</f>
        <v>0</v>
      </c>
      <c r="BT102" s="104" t="s">
        <v>87</v>
      </c>
      <c r="BV102" s="104" t="s">
        <v>81</v>
      </c>
      <c r="BW102" s="104" t="s">
        <v>109</v>
      </c>
      <c r="BX102" s="104" t="s">
        <v>5</v>
      </c>
      <c r="CL102" s="104" t="s">
        <v>1</v>
      </c>
      <c r="CM102" s="104" t="s">
        <v>87</v>
      </c>
    </row>
    <row r="103" spans="1:91" s="7" customFormat="1" ht="24.75" customHeight="1">
      <c r="A103" s="94" t="s">
        <v>83</v>
      </c>
      <c r="B103" s="95"/>
      <c r="C103" s="96"/>
      <c r="D103" s="282" t="s">
        <v>110</v>
      </c>
      <c r="E103" s="282"/>
      <c r="F103" s="282"/>
      <c r="G103" s="282"/>
      <c r="H103" s="282"/>
      <c r="I103" s="97"/>
      <c r="J103" s="282" t="s">
        <v>111</v>
      </c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  <c r="U103" s="282"/>
      <c r="V103" s="282"/>
      <c r="W103" s="282"/>
      <c r="X103" s="282"/>
      <c r="Y103" s="282"/>
      <c r="Z103" s="282"/>
      <c r="AA103" s="282"/>
      <c r="AB103" s="282"/>
      <c r="AC103" s="282"/>
      <c r="AD103" s="282"/>
      <c r="AE103" s="282"/>
      <c r="AF103" s="282"/>
      <c r="AG103" s="307">
        <f>'0625 - BD č.p.3106 - Tope...'!J30</f>
        <v>0</v>
      </c>
      <c r="AH103" s="308"/>
      <c r="AI103" s="308"/>
      <c r="AJ103" s="308"/>
      <c r="AK103" s="308"/>
      <c r="AL103" s="308"/>
      <c r="AM103" s="308"/>
      <c r="AN103" s="307">
        <f t="shared" si="0"/>
        <v>0</v>
      </c>
      <c r="AO103" s="308"/>
      <c r="AP103" s="308"/>
      <c r="AQ103" s="98" t="s">
        <v>86</v>
      </c>
      <c r="AR103" s="99"/>
      <c r="AS103" s="100">
        <v>0</v>
      </c>
      <c r="AT103" s="101">
        <f t="shared" si="1"/>
        <v>0</v>
      </c>
      <c r="AU103" s="102">
        <f>'0625 - BD č.p.3106 - Tope...'!P120</f>
        <v>0</v>
      </c>
      <c r="AV103" s="101">
        <f>'0625 - BD č.p.3106 - Tope...'!J33</f>
        <v>0</v>
      </c>
      <c r="AW103" s="101">
        <f>'0625 - BD č.p.3106 - Tope...'!J34</f>
        <v>0</v>
      </c>
      <c r="AX103" s="101">
        <f>'0625 - BD č.p.3106 - Tope...'!J35</f>
        <v>0</v>
      </c>
      <c r="AY103" s="101">
        <f>'0625 - BD č.p.3106 - Tope...'!J36</f>
        <v>0</v>
      </c>
      <c r="AZ103" s="101">
        <f>'0625 - BD č.p.3106 - Tope...'!F33</f>
        <v>0</v>
      </c>
      <c r="BA103" s="101">
        <f>'0625 - BD č.p.3106 - Tope...'!F34</f>
        <v>0</v>
      </c>
      <c r="BB103" s="101">
        <f>'0625 - BD č.p.3106 - Tope...'!F35</f>
        <v>0</v>
      </c>
      <c r="BC103" s="101">
        <f>'0625 - BD č.p.3106 - Tope...'!F36</f>
        <v>0</v>
      </c>
      <c r="BD103" s="103">
        <f>'0625 - BD č.p.3106 - Tope...'!F37</f>
        <v>0</v>
      </c>
      <c r="BT103" s="104" t="s">
        <v>87</v>
      </c>
      <c r="BV103" s="104" t="s">
        <v>81</v>
      </c>
      <c r="BW103" s="104" t="s">
        <v>112</v>
      </c>
      <c r="BX103" s="104" t="s">
        <v>5</v>
      </c>
      <c r="CL103" s="104" t="s">
        <v>1</v>
      </c>
      <c r="CM103" s="104" t="s">
        <v>87</v>
      </c>
    </row>
    <row r="104" spans="1:91" s="7" customFormat="1" ht="24.75" customHeight="1">
      <c r="A104" s="94" t="s">
        <v>83</v>
      </c>
      <c r="B104" s="95"/>
      <c r="C104" s="96"/>
      <c r="D104" s="282" t="s">
        <v>113</v>
      </c>
      <c r="E104" s="282"/>
      <c r="F104" s="282"/>
      <c r="G104" s="282"/>
      <c r="H104" s="282"/>
      <c r="I104" s="97"/>
      <c r="J104" s="282" t="s">
        <v>114</v>
      </c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  <c r="U104" s="282"/>
      <c r="V104" s="282"/>
      <c r="W104" s="282"/>
      <c r="X104" s="282"/>
      <c r="Y104" s="282"/>
      <c r="Z104" s="282"/>
      <c r="AA104" s="282"/>
      <c r="AB104" s="282"/>
      <c r="AC104" s="282"/>
      <c r="AD104" s="282"/>
      <c r="AE104" s="282"/>
      <c r="AF104" s="282"/>
      <c r="AG104" s="307">
        <f>'0626 - BD č.p.3106 - MaR ...'!J30</f>
        <v>0</v>
      </c>
      <c r="AH104" s="308"/>
      <c r="AI104" s="308"/>
      <c r="AJ104" s="308"/>
      <c r="AK104" s="308"/>
      <c r="AL104" s="308"/>
      <c r="AM104" s="308"/>
      <c r="AN104" s="307">
        <f t="shared" si="0"/>
        <v>0</v>
      </c>
      <c r="AO104" s="308"/>
      <c r="AP104" s="308"/>
      <c r="AQ104" s="98" t="s">
        <v>86</v>
      </c>
      <c r="AR104" s="99"/>
      <c r="AS104" s="100">
        <v>0</v>
      </c>
      <c r="AT104" s="101">
        <f t="shared" si="1"/>
        <v>0</v>
      </c>
      <c r="AU104" s="102">
        <f>'0626 - BD č.p.3106 - MaR ...'!P117</f>
        <v>0</v>
      </c>
      <c r="AV104" s="101">
        <f>'0626 - BD č.p.3106 - MaR ...'!J33</f>
        <v>0</v>
      </c>
      <c r="AW104" s="101">
        <f>'0626 - BD č.p.3106 - MaR ...'!J34</f>
        <v>0</v>
      </c>
      <c r="AX104" s="101">
        <f>'0626 - BD č.p.3106 - MaR ...'!J35</f>
        <v>0</v>
      </c>
      <c r="AY104" s="101">
        <f>'0626 - BD č.p.3106 - MaR ...'!J36</f>
        <v>0</v>
      </c>
      <c r="AZ104" s="101">
        <f>'0626 - BD č.p.3106 - MaR ...'!F33</f>
        <v>0</v>
      </c>
      <c r="BA104" s="101">
        <f>'0626 - BD č.p.3106 - MaR ...'!F34</f>
        <v>0</v>
      </c>
      <c r="BB104" s="101">
        <f>'0626 - BD č.p.3106 - MaR ...'!F35</f>
        <v>0</v>
      </c>
      <c r="BC104" s="101">
        <f>'0626 - BD č.p.3106 - MaR ...'!F36</f>
        <v>0</v>
      </c>
      <c r="BD104" s="103">
        <f>'0626 - BD č.p.3106 - MaR ...'!F37</f>
        <v>0</v>
      </c>
      <c r="BT104" s="104" t="s">
        <v>87</v>
      </c>
      <c r="BV104" s="104" t="s">
        <v>81</v>
      </c>
      <c r="BW104" s="104" t="s">
        <v>115</v>
      </c>
      <c r="BX104" s="104" t="s">
        <v>5</v>
      </c>
      <c r="CL104" s="104" t="s">
        <v>1</v>
      </c>
      <c r="CM104" s="104" t="s">
        <v>87</v>
      </c>
    </row>
    <row r="105" spans="1:91" s="7" customFormat="1" ht="24.75" customHeight="1">
      <c r="A105" s="94" t="s">
        <v>83</v>
      </c>
      <c r="B105" s="95"/>
      <c r="C105" s="96"/>
      <c r="D105" s="282" t="s">
        <v>116</v>
      </c>
      <c r="E105" s="282"/>
      <c r="F105" s="282"/>
      <c r="G105" s="282"/>
      <c r="H105" s="282"/>
      <c r="I105" s="97"/>
      <c r="J105" s="282" t="s">
        <v>117</v>
      </c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  <c r="U105" s="282"/>
      <c r="V105" s="282"/>
      <c r="W105" s="282"/>
      <c r="X105" s="282"/>
      <c r="Y105" s="282"/>
      <c r="Z105" s="282"/>
      <c r="AA105" s="282"/>
      <c r="AB105" s="282"/>
      <c r="AC105" s="282"/>
      <c r="AD105" s="282"/>
      <c r="AE105" s="282"/>
      <c r="AF105" s="282"/>
      <c r="AG105" s="307">
        <f>'0631 - BD č.p.3373 - Tope...'!J30</f>
        <v>0</v>
      </c>
      <c r="AH105" s="308"/>
      <c r="AI105" s="308"/>
      <c r="AJ105" s="308"/>
      <c r="AK105" s="308"/>
      <c r="AL105" s="308"/>
      <c r="AM105" s="308"/>
      <c r="AN105" s="307">
        <f t="shared" si="0"/>
        <v>0</v>
      </c>
      <c r="AO105" s="308"/>
      <c r="AP105" s="308"/>
      <c r="AQ105" s="98" t="s">
        <v>86</v>
      </c>
      <c r="AR105" s="99"/>
      <c r="AS105" s="100">
        <v>0</v>
      </c>
      <c r="AT105" s="101">
        <f t="shared" si="1"/>
        <v>0</v>
      </c>
      <c r="AU105" s="102">
        <f>'0631 - BD č.p.3373 - Tope...'!P120</f>
        <v>0</v>
      </c>
      <c r="AV105" s="101">
        <f>'0631 - BD č.p.3373 - Tope...'!J33</f>
        <v>0</v>
      </c>
      <c r="AW105" s="101">
        <f>'0631 - BD č.p.3373 - Tope...'!J34</f>
        <v>0</v>
      </c>
      <c r="AX105" s="101">
        <f>'0631 - BD č.p.3373 - Tope...'!J35</f>
        <v>0</v>
      </c>
      <c r="AY105" s="101">
        <f>'0631 - BD č.p.3373 - Tope...'!J36</f>
        <v>0</v>
      </c>
      <c r="AZ105" s="101">
        <f>'0631 - BD č.p.3373 - Tope...'!F33</f>
        <v>0</v>
      </c>
      <c r="BA105" s="101">
        <f>'0631 - BD č.p.3373 - Tope...'!F34</f>
        <v>0</v>
      </c>
      <c r="BB105" s="101">
        <f>'0631 - BD č.p.3373 - Tope...'!F35</f>
        <v>0</v>
      </c>
      <c r="BC105" s="101">
        <f>'0631 - BD č.p.3373 - Tope...'!F36</f>
        <v>0</v>
      </c>
      <c r="BD105" s="103">
        <f>'0631 - BD č.p.3373 - Tope...'!F37</f>
        <v>0</v>
      </c>
      <c r="BT105" s="104" t="s">
        <v>87</v>
      </c>
      <c r="BV105" s="104" t="s">
        <v>81</v>
      </c>
      <c r="BW105" s="104" t="s">
        <v>118</v>
      </c>
      <c r="BX105" s="104" t="s">
        <v>5</v>
      </c>
      <c r="CL105" s="104" t="s">
        <v>1</v>
      </c>
      <c r="CM105" s="104" t="s">
        <v>87</v>
      </c>
    </row>
    <row r="106" spans="1:91" s="7" customFormat="1" ht="24.75" customHeight="1">
      <c r="A106" s="94" t="s">
        <v>83</v>
      </c>
      <c r="B106" s="95"/>
      <c r="C106" s="96"/>
      <c r="D106" s="282" t="s">
        <v>119</v>
      </c>
      <c r="E106" s="282"/>
      <c r="F106" s="282"/>
      <c r="G106" s="282"/>
      <c r="H106" s="282"/>
      <c r="I106" s="97"/>
      <c r="J106" s="282" t="s">
        <v>120</v>
      </c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  <c r="U106" s="282"/>
      <c r="V106" s="282"/>
      <c r="W106" s="282"/>
      <c r="X106" s="282"/>
      <c r="Y106" s="282"/>
      <c r="Z106" s="282"/>
      <c r="AA106" s="282"/>
      <c r="AB106" s="282"/>
      <c r="AC106" s="282"/>
      <c r="AD106" s="282"/>
      <c r="AE106" s="282"/>
      <c r="AF106" s="282"/>
      <c r="AG106" s="307">
        <f>'0632 - BD č.p.3373 - MaR ...'!J30</f>
        <v>0</v>
      </c>
      <c r="AH106" s="308"/>
      <c r="AI106" s="308"/>
      <c r="AJ106" s="308"/>
      <c r="AK106" s="308"/>
      <c r="AL106" s="308"/>
      <c r="AM106" s="308"/>
      <c r="AN106" s="307">
        <f t="shared" si="0"/>
        <v>0</v>
      </c>
      <c r="AO106" s="308"/>
      <c r="AP106" s="308"/>
      <c r="AQ106" s="98" t="s">
        <v>86</v>
      </c>
      <c r="AR106" s="99"/>
      <c r="AS106" s="100">
        <v>0</v>
      </c>
      <c r="AT106" s="101">
        <f t="shared" si="1"/>
        <v>0</v>
      </c>
      <c r="AU106" s="102">
        <f>'0632 - BD č.p.3373 - MaR ...'!P117</f>
        <v>0</v>
      </c>
      <c r="AV106" s="101">
        <f>'0632 - BD č.p.3373 - MaR ...'!J33</f>
        <v>0</v>
      </c>
      <c r="AW106" s="101">
        <f>'0632 - BD č.p.3373 - MaR ...'!J34</f>
        <v>0</v>
      </c>
      <c r="AX106" s="101">
        <f>'0632 - BD č.p.3373 - MaR ...'!J35</f>
        <v>0</v>
      </c>
      <c r="AY106" s="101">
        <f>'0632 - BD č.p.3373 - MaR ...'!J36</f>
        <v>0</v>
      </c>
      <c r="AZ106" s="101">
        <f>'0632 - BD č.p.3373 - MaR ...'!F33</f>
        <v>0</v>
      </c>
      <c r="BA106" s="101">
        <f>'0632 - BD č.p.3373 - MaR ...'!F34</f>
        <v>0</v>
      </c>
      <c r="BB106" s="101">
        <f>'0632 - BD č.p.3373 - MaR ...'!F35</f>
        <v>0</v>
      </c>
      <c r="BC106" s="101">
        <f>'0632 - BD č.p.3373 - MaR ...'!F36</f>
        <v>0</v>
      </c>
      <c r="BD106" s="103">
        <f>'0632 - BD č.p.3373 - MaR ...'!F37</f>
        <v>0</v>
      </c>
      <c r="BT106" s="104" t="s">
        <v>87</v>
      </c>
      <c r="BV106" s="104" t="s">
        <v>81</v>
      </c>
      <c r="BW106" s="104" t="s">
        <v>121</v>
      </c>
      <c r="BX106" s="104" t="s">
        <v>5</v>
      </c>
      <c r="CL106" s="104" t="s">
        <v>1</v>
      </c>
      <c r="CM106" s="104" t="s">
        <v>87</v>
      </c>
    </row>
    <row r="107" spans="1:91" s="7" customFormat="1" ht="24.75" customHeight="1">
      <c r="A107" s="94" t="s">
        <v>83</v>
      </c>
      <c r="B107" s="95"/>
      <c r="C107" s="96"/>
      <c r="D107" s="282" t="s">
        <v>122</v>
      </c>
      <c r="E107" s="282"/>
      <c r="F107" s="282"/>
      <c r="G107" s="282"/>
      <c r="H107" s="282"/>
      <c r="I107" s="97"/>
      <c r="J107" s="282" t="s">
        <v>123</v>
      </c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  <c r="U107" s="282"/>
      <c r="V107" s="282"/>
      <c r="W107" s="282"/>
      <c r="X107" s="282"/>
      <c r="Y107" s="282"/>
      <c r="Z107" s="282"/>
      <c r="AA107" s="282"/>
      <c r="AB107" s="282"/>
      <c r="AC107" s="282"/>
      <c r="AD107" s="282"/>
      <c r="AE107" s="282"/>
      <c r="AF107" s="282"/>
      <c r="AG107" s="307">
        <f>'0633 - BD č.p.3373 - Tope...'!J30</f>
        <v>0</v>
      </c>
      <c r="AH107" s="308"/>
      <c r="AI107" s="308"/>
      <c r="AJ107" s="308"/>
      <c r="AK107" s="308"/>
      <c r="AL107" s="308"/>
      <c r="AM107" s="308"/>
      <c r="AN107" s="307">
        <f t="shared" si="0"/>
        <v>0</v>
      </c>
      <c r="AO107" s="308"/>
      <c r="AP107" s="308"/>
      <c r="AQ107" s="98" t="s">
        <v>86</v>
      </c>
      <c r="AR107" s="99"/>
      <c r="AS107" s="100">
        <v>0</v>
      </c>
      <c r="AT107" s="101">
        <f t="shared" si="1"/>
        <v>0</v>
      </c>
      <c r="AU107" s="102">
        <f>'0633 - BD č.p.3373 - Tope...'!P120</f>
        <v>0</v>
      </c>
      <c r="AV107" s="101">
        <f>'0633 - BD č.p.3373 - Tope...'!J33</f>
        <v>0</v>
      </c>
      <c r="AW107" s="101">
        <f>'0633 - BD č.p.3373 - Tope...'!J34</f>
        <v>0</v>
      </c>
      <c r="AX107" s="101">
        <f>'0633 - BD č.p.3373 - Tope...'!J35</f>
        <v>0</v>
      </c>
      <c r="AY107" s="101">
        <f>'0633 - BD č.p.3373 - Tope...'!J36</f>
        <v>0</v>
      </c>
      <c r="AZ107" s="101">
        <f>'0633 - BD č.p.3373 - Tope...'!F33</f>
        <v>0</v>
      </c>
      <c r="BA107" s="101">
        <f>'0633 - BD č.p.3373 - Tope...'!F34</f>
        <v>0</v>
      </c>
      <c r="BB107" s="101">
        <f>'0633 - BD č.p.3373 - Tope...'!F35</f>
        <v>0</v>
      </c>
      <c r="BC107" s="101">
        <f>'0633 - BD č.p.3373 - Tope...'!F36</f>
        <v>0</v>
      </c>
      <c r="BD107" s="103">
        <f>'0633 - BD č.p.3373 - Tope...'!F37</f>
        <v>0</v>
      </c>
      <c r="BT107" s="104" t="s">
        <v>87</v>
      </c>
      <c r="BV107" s="104" t="s">
        <v>81</v>
      </c>
      <c r="BW107" s="104" t="s">
        <v>124</v>
      </c>
      <c r="BX107" s="104" t="s">
        <v>5</v>
      </c>
      <c r="CL107" s="104" t="s">
        <v>1</v>
      </c>
      <c r="CM107" s="104" t="s">
        <v>87</v>
      </c>
    </row>
    <row r="108" spans="1:91" s="7" customFormat="1" ht="24.75" customHeight="1">
      <c r="A108" s="94" t="s">
        <v>83</v>
      </c>
      <c r="B108" s="95"/>
      <c r="C108" s="96"/>
      <c r="D108" s="282" t="s">
        <v>125</v>
      </c>
      <c r="E108" s="282"/>
      <c r="F108" s="282"/>
      <c r="G108" s="282"/>
      <c r="H108" s="282"/>
      <c r="I108" s="97"/>
      <c r="J108" s="282" t="s">
        <v>126</v>
      </c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  <c r="U108" s="282"/>
      <c r="V108" s="282"/>
      <c r="W108" s="282"/>
      <c r="X108" s="282"/>
      <c r="Y108" s="282"/>
      <c r="Z108" s="282"/>
      <c r="AA108" s="282"/>
      <c r="AB108" s="282"/>
      <c r="AC108" s="282"/>
      <c r="AD108" s="282"/>
      <c r="AE108" s="282"/>
      <c r="AF108" s="282"/>
      <c r="AG108" s="307">
        <f>'0634 - BD č.p.3373 - MaR ...'!J30</f>
        <v>0</v>
      </c>
      <c r="AH108" s="308"/>
      <c r="AI108" s="308"/>
      <c r="AJ108" s="308"/>
      <c r="AK108" s="308"/>
      <c r="AL108" s="308"/>
      <c r="AM108" s="308"/>
      <c r="AN108" s="307">
        <f t="shared" si="0"/>
        <v>0</v>
      </c>
      <c r="AO108" s="308"/>
      <c r="AP108" s="308"/>
      <c r="AQ108" s="98" t="s">
        <v>86</v>
      </c>
      <c r="AR108" s="99"/>
      <c r="AS108" s="100">
        <v>0</v>
      </c>
      <c r="AT108" s="101">
        <f t="shared" si="1"/>
        <v>0</v>
      </c>
      <c r="AU108" s="102">
        <f>'0634 - BD č.p.3373 - MaR ...'!P117</f>
        <v>0</v>
      </c>
      <c r="AV108" s="101">
        <f>'0634 - BD č.p.3373 - MaR ...'!J33</f>
        <v>0</v>
      </c>
      <c r="AW108" s="101">
        <f>'0634 - BD č.p.3373 - MaR ...'!J34</f>
        <v>0</v>
      </c>
      <c r="AX108" s="101">
        <f>'0634 - BD č.p.3373 - MaR ...'!J35</f>
        <v>0</v>
      </c>
      <c r="AY108" s="101">
        <f>'0634 - BD č.p.3373 - MaR ...'!J36</f>
        <v>0</v>
      </c>
      <c r="AZ108" s="101">
        <f>'0634 - BD č.p.3373 - MaR ...'!F33</f>
        <v>0</v>
      </c>
      <c r="BA108" s="101">
        <f>'0634 - BD č.p.3373 - MaR ...'!F34</f>
        <v>0</v>
      </c>
      <c r="BB108" s="101">
        <f>'0634 - BD č.p.3373 - MaR ...'!F35</f>
        <v>0</v>
      </c>
      <c r="BC108" s="101">
        <f>'0634 - BD č.p.3373 - MaR ...'!F36</f>
        <v>0</v>
      </c>
      <c r="BD108" s="103">
        <f>'0634 - BD č.p.3373 - MaR ...'!F37</f>
        <v>0</v>
      </c>
      <c r="BT108" s="104" t="s">
        <v>87</v>
      </c>
      <c r="BV108" s="104" t="s">
        <v>81</v>
      </c>
      <c r="BW108" s="104" t="s">
        <v>127</v>
      </c>
      <c r="BX108" s="104" t="s">
        <v>5</v>
      </c>
      <c r="CL108" s="104" t="s">
        <v>1</v>
      </c>
      <c r="CM108" s="104" t="s">
        <v>87</v>
      </c>
    </row>
    <row r="109" spans="1:91" s="7" customFormat="1" ht="24.75" customHeight="1">
      <c r="A109" s="94" t="s">
        <v>83</v>
      </c>
      <c r="B109" s="95"/>
      <c r="C109" s="96"/>
      <c r="D109" s="282" t="s">
        <v>128</v>
      </c>
      <c r="E109" s="282"/>
      <c r="F109" s="282"/>
      <c r="G109" s="282"/>
      <c r="H109" s="282"/>
      <c r="I109" s="97"/>
      <c r="J109" s="282" t="s">
        <v>129</v>
      </c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  <c r="U109" s="282"/>
      <c r="V109" s="282"/>
      <c r="W109" s="282"/>
      <c r="X109" s="282"/>
      <c r="Y109" s="282"/>
      <c r="Z109" s="282"/>
      <c r="AA109" s="282"/>
      <c r="AB109" s="282"/>
      <c r="AC109" s="282"/>
      <c r="AD109" s="282"/>
      <c r="AE109" s="282"/>
      <c r="AF109" s="282"/>
      <c r="AG109" s="307">
        <f>'0635 - BD č.p.3373 - Tope...'!J30</f>
        <v>0</v>
      </c>
      <c r="AH109" s="308"/>
      <c r="AI109" s="308"/>
      <c r="AJ109" s="308"/>
      <c r="AK109" s="308"/>
      <c r="AL109" s="308"/>
      <c r="AM109" s="308"/>
      <c r="AN109" s="307">
        <f t="shared" si="0"/>
        <v>0</v>
      </c>
      <c r="AO109" s="308"/>
      <c r="AP109" s="308"/>
      <c r="AQ109" s="98" t="s">
        <v>86</v>
      </c>
      <c r="AR109" s="99"/>
      <c r="AS109" s="100">
        <v>0</v>
      </c>
      <c r="AT109" s="101">
        <f t="shared" si="1"/>
        <v>0</v>
      </c>
      <c r="AU109" s="102">
        <f>'0635 - BD č.p.3373 - Tope...'!P120</f>
        <v>0</v>
      </c>
      <c r="AV109" s="101">
        <f>'0635 - BD č.p.3373 - Tope...'!J33</f>
        <v>0</v>
      </c>
      <c r="AW109" s="101">
        <f>'0635 - BD č.p.3373 - Tope...'!J34</f>
        <v>0</v>
      </c>
      <c r="AX109" s="101">
        <f>'0635 - BD č.p.3373 - Tope...'!J35</f>
        <v>0</v>
      </c>
      <c r="AY109" s="101">
        <f>'0635 - BD č.p.3373 - Tope...'!J36</f>
        <v>0</v>
      </c>
      <c r="AZ109" s="101">
        <f>'0635 - BD č.p.3373 - Tope...'!F33</f>
        <v>0</v>
      </c>
      <c r="BA109" s="101">
        <f>'0635 - BD č.p.3373 - Tope...'!F34</f>
        <v>0</v>
      </c>
      <c r="BB109" s="101">
        <f>'0635 - BD č.p.3373 - Tope...'!F35</f>
        <v>0</v>
      </c>
      <c r="BC109" s="101">
        <f>'0635 - BD č.p.3373 - Tope...'!F36</f>
        <v>0</v>
      </c>
      <c r="BD109" s="103">
        <f>'0635 - BD č.p.3373 - Tope...'!F37</f>
        <v>0</v>
      </c>
      <c r="BT109" s="104" t="s">
        <v>87</v>
      </c>
      <c r="BV109" s="104" t="s">
        <v>81</v>
      </c>
      <c r="BW109" s="104" t="s">
        <v>130</v>
      </c>
      <c r="BX109" s="104" t="s">
        <v>5</v>
      </c>
      <c r="CL109" s="104" t="s">
        <v>1</v>
      </c>
      <c r="CM109" s="104" t="s">
        <v>87</v>
      </c>
    </row>
    <row r="110" spans="1:91" s="7" customFormat="1" ht="24.75" customHeight="1">
      <c r="A110" s="94" t="s">
        <v>83</v>
      </c>
      <c r="B110" s="95"/>
      <c r="C110" s="96"/>
      <c r="D110" s="282" t="s">
        <v>131</v>
      </c>
      <c r="E110" s="282"/>
      <c r="F110" s="282"/>
      <c r="G110" s="282"/>
      <c r="H110" s="282"/>
      <c r="I110" s="97"/>
      <c r="J110" s="282" t="s">
        <v>132</v>
      </c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  <c r="U110" s="282"/>
      <c r="V110" s="282"/>
      <c r="W110" s="282"/>
      <c r="X110" s="282"/>
      <c r="Y110" s="282"/>
      <c r="Z110" s="282"/>
      <c r="AA110" s="282"/>
      <c r="AB110" s="282"/>
      <c r="AC110" s="282"/>
      <c r="AD110" s="282"/>
      <c r="AE110" s="282"/>
      <c r="AF110" s="282"/>
      <c r="AG110" s="307">
        <f>'0636 - BD č.p.3373 - MaR ...'!J30</f>
        <v>0</v>
      </c>
      <c r="AH110" s="308"/>
      <c r="AI110" s="308"/>
      <c r="AJ110" s="308"/>
      <c r="AK110" s="308"/>
      <c r="AL110" s="308"/>
      <c r="AM110" s="308"/>
      <c r="AN110" s="307">
        <f t="shared" si="0"/>
        <v>0</v>
      </c>
      <c r="AO110" s="308"/>
      <c r="AP110" s="308"/>
      <c r="AQ110" s="98" t="s">
        <v>86</v>
      </c>
      <c r="AR110" s="99"/>
      <c r="AS110" s="100">
        <v>0</v>
      </c>
      <c r="AT110" s="101">
        <f t="shared" si="1"/>
        <v>0</v>
      </c>
      <c r="AU110" s="102">
        <f>'0636 - BD č.p.3373 - MaR ...'!P117</f>
        <v>0</v>
      </c>
      <c r="AV110" s="101">
        <f>'0636 - BD č.p.3373 - MaR ...'!J33</f>
        <v>0</v>
      </c>
      <c r="AW110" s="101">
        <f>'0636 - BD č.p.3373 - MaR ...'!J34</f>
        <v>0</v>
      </c>
      <c r="AX110" s="101">
        <f>'0636 - BD č.p.3373 - MaR ...'!J35</f>
        <v>0</v>
      </c>
      <c r="AY110" s="101">
        <f>'0636 - BD č.p.3373 - MaR ...'!J36</f>
        <v>0</v>
      </c>
      <c r="AZ110" s="101">
        <f>'0636 - BD č.p.3373 - MaR ...'!F33</f>
        <v>0</v>
      </c>
      <c r="BA110" s="101">
        <f>'0636 - BD č.p.3373 - MaR ...'!F34</f>
        <v>0</v>
      </c>
      <c r="BB110" s="101">
        <f>'0636 - BD č.p.3373 - MaR ...'!F35</f>
        <v>0</v>
      </c>
      <c r="BC110" s="101">
        <f>'0636 - BD č.p.3373 - MaR ...'!F36</f>
        <v>0</v>
      </c>
      <c r="BD110" s="103">
        <f>'0636 - BD č.p.3373 - MaR ...'!F37</f>
        <v>0</v>
      </c>
      <c r="BT110" s="104" t="s">
        <v>87</v>
      </c>
      <c r="BV110" s="104" t="s">
        <v>81</v>
      </c>
      <c r="BW110" s="104" t="s">
        <v>133</v>
      </c>
      <c r="BX110" s="104" t="s">
        <v>5</v>
      </c>
      <c r="CL110" s="104" t="s">
        <v>1</v>
      </c>
      <c r="CM110" s="104" t="s">
        <v>87</v>
      </c>
    </row>
    <row r="111" spans="1:91" s="7" customFormat="1" ht="24.75" customHeight="1">
      <c r="A111" s="94" t="s">
        <v>83</v>
      </c>
      <c r="B111" s="95"/>
      <c r="C111" s="96"/>
      <c r="D111" s="282" t="s">
        <v>134</v>
      </c>
      <c r="E111" s="282"/>
      <c r="F111" s="282"/>
      <c r="G111" s="282"/>
      <c r="H111" s="282"/>
      <c r="I111" s="97"/>
      <c r="J111" s="282" t="s">
        <v>135</v>
      </c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  <c r="U111" s="282"/>
      <c r="V111" s="282"/>
      <c r="W111" s="282"/>
      <c r="X111" s="282"/>
      <c r="Y111" s="282"/>
      <c r="Z111" s="282"/>
      <c r="AA111" s="282"/>
      <c r="AB111" s="282"/>
      <c r="AC111" s="282"/>
      <c r="AD111" s="282"/>
      <c r="AE111" s="282"/>
      <c r="AF111" s="282"/>
      <c r="AG111" s="307">
        <f>'0637 - BD č.p.3373 - Tope...'!J30</f>
        <v>0</v>
      </c>
      <c r="AH111" s="308"/>
      <c r="AI111" s="308"/>
      <c r="AJ111" s="308"/>
      <c r="AK111" s="308"/>
      <c r="AL111" s="308"/>
      <c r="AM111" s="308"/>
      <c r="AN111" s="307">
        <f t="shared" si="0"/>
        <v>0</v>
      </c>
      <c r="AO111" s="308"/>
      <c r="AP111" s="308"/>
      <c r="AQ111" s="98" t="s">
        <v>86</v>
      </c>
      <c r="AR111" s="99"/>
      <c r="AS111" s="100">
        <v>0</v>
      </c>
      <c r="AT111" s="101">
        <f t="shared" si="1"/>
        <v>0</v>
      </c>
      <c r="AU111" s="102">
        <f>'0637 - BD č.p.3373 - Tope...'!P120</f>
        <v>0</v>
      </c>
      <c r="AV111" s="101">
        <f>'0637 - BD č.p.3373 - Tope...'!J33</f>
        <v>0</v>
      </c>
      <c r="AW111" s="101">
        <f>'0637 - BD č.p.3373 - Tope...'!J34</f>
        <v>0</v>
      </c>
      <c r="AX111" s="101">
        <f>'0637 - BD č.p.3373 - Tope...'!J35</f>
        <v>0</v>
      </c>
      <c r="AY111" s="101">
        <f>'0637 - BD č.p.3373 - Tope...'!J36</f>
        <v>0</v>
      </c>
      <c r="AZ111" s="101">
        <f>'0637 - BD č.p.3373 - Tope...'!F33</f>
        <v>0</v>
      </c>
      <c r="BA111" s="101">
        <f>'0637 - BD č.p.3373 - Tope...'!F34</f>
        <v>0</v>
      </c>
      <c r="BB111" s="101">
        <f>'0637 - BD č.p.3373 - Tope...'!F35</f>
        <v>0</v>
      </c>
      <c r="BC111" s="101">
        <f>'0637 - BD č.p.3373 - Tope...'!F36</f>
        <v>0</v>
      </c>
      <c r="BD111" s="103">
        <f>'0637 - BD č.p.3373 - Tope...'!F37</f>
        <v>0</v>
      </c>
      <c r="BT111" s="104" t="s">
        <v>87</v>
      </c>
      <c r="BV111" s="104" t="s">
        <v>81</v>
      </c>
      <c r="BW111" s="104" t="s">
        <v>136</v>
      </c>
      <c r="BX111" s="104" t="s">
        <v>5</v>
      </c>
      <c r="CL111" s="104" t="s">
        <v>1</v>
      </c>
      <c r="CM111" s="104" t="s">
        <v>87</v>
      </c>
    </row>
    <row r="112" spans="1:91" s="7" customFormat="1" ht="24.75" customHeight="1">
      <c r="A112" s="94" t="s">
        <v>83</v>
      </c>
      <c r="B112" s="95"/>
      <c r="C112" s="96"/>
      <c r="D112" s="282" t="s">
        <v>137</v>
      </c>
      <c r="E112" s="282"/>
      <c r="F112" s="282"/>
      <c r="G112" s="282"/>
      <c r="H112" s="282"/>
      <c r="I112" s="97"/>
      <c r="J112" s="282" t="s">
        <v>138</v>
      </c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  <c r="U112" s="282"/>
      <c r="V112" s="282"/>
      <c r="W112" s="282"/>
      <c r="X112" s="282"/>
      <c r="Y112" s="282"/>
      <c r="Z112" s="282"/>
      <c r="AA112" s="282"/>
      <c r="AB112" s="282"/>
      <c r="AC112" s="282"/>
      <c r="AD112" s="282"/>
      <c r="AE112" s="282"/>
      <c r="AF112" s="282"/>
      <c r="AG112" s="307">
        <f>'0638 - BD č.p.3373 - MaR ...'!J30</f>
        <v>0</v>
      </c>
      <c r="AH112" s="308"/>
      <c r="AI112" s="308"/>
      <c r="AJ112" s="308"/>
      <c r="AK112" s="308"/>
      <c r="AL112" s="308"/>
      <c r="AM112" s="308"/>
      <c r="AN112" s="307">
        <f t="shared" si="0"/>
        <v>0</v>
      </c>
      <c r="AO112" s="308"/>
      <c r="AP112" s="308"/>
      <c r="AQ112" s="98" t="s">
        <v>86</v>
      </c>
      <c r="AR112" s="99"/>
      <c r="AS112" s="105">
        <v>0</v>
      </c>
      <c r="AT112" s="106">
        <f t="shared" si="1"/>
        <v>0</v>
      </c>
      <c r="AU112" s="107">
        <f>'0638 - BD č.p.3373 - MaR ...'!P117</f>
        <v>0</v>
      </c>
      <c r="AV112" s="106">
        <f>'0638 - BD č.p.3373 - MaR ...'!J33</f>
        <v>0</v>
      </c>
      <c r="AW112" s="106">
        <f>'0638 - BD č.p.3373 - MaR ...'!J34</f>
        <v>0</v>
      </c>
      <c r="AX112" s="106">
        <f>'0638 - BD č.p.3373 - MaR ...'!J35</f>
        <v>0</v>
      </c>
      <c r="AY112" s="106">
        <f>'0638 - BD č.p.3373 - MaR ...'!J36</f>
        <v>0</v>
      </c>
      <c r="AZ112" s="106">
        <f>'0638 - BD č.p.3373 - MaR ...'!F33</f>
        <v>0</v>
      </c>
      <c r="BA112" s="106">
        <f>'0638 - BD č.p.3373 - MaR ...'!F34</f>
        <v>0</v>
      </c>
      <c r="BB112" s="106">
        <f>'0638 - BD č.p.3373 - MaR ...'!F35</f>
        <v>0</v>
      </c>
      <c r="BC112" s="106">
        <f>'0638 - BD č.p.3373 - MaR ...'!F36</f>
        <v>0</v>
      </c>
      <c r="BD112" s="108">
        <f>'0638 - BD č.p.3373 - MaR ...'!F37</f>
        <v>0</v>
      </c>
      <c r="BT112" s="104" t="s">
        <v>87</v>
      </c>
      <c r="BV112" s="104" t="s">
        <v>81</v>
      </c>
      <c r="BW112" s="104" t="s">
        <v>139</v>
      </c>
      <c r="BX112" s="104" t="s">
        <v>5</v>
      </c>
      <c r="CL112" s="104" t="s">
        <v>1</v>
      </c>
      <c r="CM112" s="104" t="s">
        <v>87</v>
      </c>
    </row>
    <row r="113" spans="1:57" s="2" customFormat="1" ht="30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40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</row>
    <row r="114" spans="1:57" s="2" customFormat="1" ht="6.95" customHeight="1">
      <c r="A114" s="35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  <c r="AA114" s="56"/>
      <c r="AB114" s="56"/>
      <c r="AC114" s="56"/>
      <c r="AD114" s="56"/>
      <c r="AE114" s="56"/>
      <c r="AF114" s="56"/>
      <c r="AG114" s="56"/>
      <c r="AH114" s="56"/>
      <c r="AI114" s="56"/>
      <c r="AJ114" s="56"/>
      <c r="AK114" s="56"/>
      <c r="AL114" s="56"/>
      <c r="AM114" s="56"/>
      <c r="AN114" s="56"/>
      <c r="AO114" s="56"/>
      <c r="AP114" s="56"/>
      <c r="AQ114" s="56"/>
      <c r="AR114" s="40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</row>
  </sheetData>
  <sheetProtection algorithmName="SHA-512" hashValue="2X+BSRt6WGcttACh6eJmjt3owtZ+o0FtxU7WPrHdmJXMP+tkX+VumWflccEy/0K6J0HlB6AsS0VPEVAPtKScpw==" saltValue="+L5RoHI04pzdTO+xVkBx0WKVXC1zFjtPbAIJedMSaGI5tgF1SL+tTQwY3NozkYeVLzrH3c10bdu7tpuCOQP8jg==" spinCount="100000" sheet="1" objects="1" scenarios="1" formatColumns="0" formatRows="0"/>
  <mergeCells count="110"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94:AP94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K35:AO35"/>
    <mergeCell ref="X35:AB35"/>
    <mergeCell ref="AR2:BE2"/>
    <mergeCell ref="AG103:AM103"/>
    <mergeCell ref="AG102:AM102"/>
    <mergeCell ref="AG92:AM92"/>
    <mergeCell ref="AG100:AM100"/>
    <mergeCell ref="AG95:AM95"/>
    <mergeCell ref="AG99:AM99"/>
    <mergeCell ref="AG101:AM101"/>
    <mergeCell ref="AG97:AM97"/>
    <mergeCell ref="AG96:AM96"/>
    <mergeCell ref="AG98:AM98"/>
    <mergeCell ref="AM87:AN87"/>
    <mergeCell ref="AM89:AP89"/>
    <mergeCell ref="AM90:AP90"/>
    <mergeCell ref="AN103:AP103"/>
    <mergeCell ref="AN97:AP97"/>
    <mergeCell ref="AN92:AP92"/>
    <mergeCell ref="AN102:AP102"/>
    <mergeCell ref="AN101:AP101"/>
    <mergeCell ref="AN96:AP96"/>
    <mergeCell ref="AN100:AP100"/>
    <mergeCell ref="AN98:AP98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D109:H109"/>
    <mergeCell ref="J109:AF109"/>
    <mergeCell ref="D110:H110"/>
    <mergeCell ref="J110:AF110"/>
    <mergeCell ref="D111:H111"/>
    <mergeCell ref="J111:AF111"/>
    <mergeCell ref="D112:H112"/>
    <mergeCell ref="J112:AF112"/>
    <mergeCell ref="AG94:AM94"/>
    <mergeCell ref="AG104:AM104"/>
    <mergeCell ref="L85:AO85"/>
    <mergeCell ref="D105:H105"/>
    <mergeCell ref="J105:AF105"/>
    <mergeCell ref="D106:H106"/>
    <mergeCell ref="J106:AF106"/>
    <mergeCell ref="D107:H107"/>
    <mergeCell ref="J107:AF107"/>
    <mergeCell ref="D108:H108"/>
    <mergeCell ref="J108:AF108"/>
    <mergeCell ref="AN104:AP104"/>
    <mergeCell ref="AN99:AP99"/>
    <mergeCell ref="AN95:AP95"/>
    <mergeCell ref="D103:H103"/>
    <mergeCell ref="D104:H104"/>
    <mergeCell ref="I92:AF92"/>
    <mergeCell ref="J101:AF101"/>
    <mergeCell ref="J100:AF100"/>
    <mergeCell ref="J102:AF102"/>
    <mergeCell ref="J103:AF103"/>
    <mergeCell ref="J99:AF99"/>
    <mergeCell ref="J97:AF97"/>
    <mergeCell ref="J98:AF98"/>
    <mergeCell ref="J104:AF104"/>
    <mergeCell ref="J96:AF96"/>
    <mergeCell ref="J95:AF95"/>
    <mergeCell ref="C92:G92"/>
    <mergeCell ref="D101:H101"/>
    <mergeCell ref="D98:H98"/>
    <mergeCell ref="D95:H95"/>
    <mergeCell ref="D99:H99"/>
    <mergeCell ref="D100:H100"/>
    <mergeCell ref="D96:H96"/>
    <mergeCell ref="D97:H97"/>
    <mergeCell ref="D102:H102"/>
  </mergeCells>
  <hyperlinks>
    <hyperlink ref="A95" location="'0601 - Bytový dům č.p.310...'!C2" display="/"/>
    <hyperlink ref="A96" location="'0603 - Bytový dům č.p.337...'!C2" display="/"/>
    <hyperlink ref="A97" location="'0611 - Elektroinstalace -...'!C2" display="/"/>
    <hyperlink ref="A98" location="'0613 - Fotovoltaická elek...'!C2" display="/"/>
    <hyperlink ref="A99" location="'0621 - BD č.p.3106 - Tope...'!C2" display="/"/>
    <hyperlink ref="A100" location="'0622 - BD č.p.3106 - MaR ...'!C2" display="/"/>
    <hyperlink ref="A101" location="'0623 - BD č.p.3106 - Tope...'!C2" display="/"/>
    <hyperlink ref="A102" location="'0624 - BD č.p.3106 - MaR ...'!C2" display="/"/>
    <hyperlink ref="A103" location="'0625 - BD č.p.3106 - Tope...'!C2" display="/"/>
    <hyperlink ref="A104" location="'0626 - BD č.p.3106 - MaR ...'!C2" display="/"/>
    <hyperlink ref="A105" location="'0631 - BD č.p.3373 - Tope...'!C2" display="/"/>
    <hyperlink ref="A106" location="'0632 - BD č.p.3373 - MaR ...'!C2" display="/"/>
    <hyperlink ref="A107" location="'0633 - BD č.p.3373 - Tope...'!C2" display="/"/>
    <hyperlink ref="A108" location="'0634 - BD č.p.3373 - MaR ...'!C2" display="/"/>
    <hyperlink ref="A109" location="'0635 - BD č.p.3373 - Tope...'!C2" display="/"/>
    <hyperlink ref="A110" location="'0636 - BD č.p.3373 - MaR ...'!C2" display="/"/>
    <hyperlink ref="A111" location="'0637 - BD č.p.3373 - Tope...'!C2" display="/"/>
    <hyperlink ref="A112" location="'0638 - BD č.p.3373 - MaR ...'!C2" display="/"/>
  </hyperlinks>
  <pageMargins left="0.39370078740157483" right="0.39370078740157483" top="0.39370078740157483" bottom="0.39370078740157483" header="0" footer="0"/>
  <pageSetup paperSize="9" fitToHeight="100" orientation="landscape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682"/>
  <sheetViews>
    <sheetView showGridLines="0" workbookViewId="0">
      <selection activeCell="E24" sqref="E24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88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142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19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22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">
        <v>32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">
        <v>33</v>
      </c>
      <c r="F21" s="35"/>
      <c r="G21" s="35"/>
      <c r="H21" s="35"/>
      <c r="I21" s="118" t="s">
        <v>28</v>
      </c>
      <c r="J21" s="117" t="s">
        <v>34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">
        <v>37</v>
      </c>
      <c r="F24" s="35"/>
      <c r="G24" s="35"/>
      <c r="H24" s="35"/>
      <c r="I24" s="118" t="s">
        <v>28</v>
      </c>
      <c r="J24" s="117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ROUND(J136,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ROUND((SUM(BE136:BE1681)),  2)</f>
        <v>0</v>
      </c>
      <c r="G33" s="35"/>
      <c r="H33" s="35"/>
      <c r="I33" s="132">
        <v>0.21</v>
      </c>
      <c r="J33" s="131">
        <f>ROUND(((SUM(BE136:BE1681))*I33),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ROUND((SUM(BF136:BF1681)),  2)</f>
        <v>0</v>
      </c>
      <c r="G34" s="35"/>
      <c r="H34" s="35"/>
      <c r="I34" s="132">
        <v>0.15</v>
      </c>
      <c r="J34" s="131">
        <f>ROUND(((SUM(BF136:BF1681))*I34),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ROUND((SUM(BG136:BG1681)),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ROUND((SUM(BH136:BH1681)),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ROUND((SUM(BI136:BI1681)),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0601 - Bytový dům č.p.3106 - stavební část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>Ostrava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J136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2:12" s="9" customFormat="1" ht="24.95" customHeight="1">
      <c r="B97" s="162"/>
      <c r="C97" s="163"/>
      <c r="D97" s="164" t="s">
        <v>148</v>
      </c>
      <c r="E97" s="165"/>
      <c r="F97" s="165"/>
      <c r="G97" s="165"/>
      <c r="H97" s="165"/>
      <c r="I97" s="166"/>
      <c r="J97" s="167">
        <f>J137</f>
        <v>0</v>
      </c>
      <c r="K97" s="163"/>
      <c r="L97" s="168"/>
    </row>
    <row r="98" spans="2:12" s="10" customFormat="1" ht="19.899999999999999" customHeight="1">
      <c r="B98" s="169"/>
      <c r="C98" s="170"/>
      <c r="D98" s="171" t="s">
        <v>149</v>
      </c>
      <c r="E98" s="172"/>
      <c r="F98" s="172"/>
      <c r="G98" s="172"/>
      <c r="H98" s="172"/>
      <c r="I98" s="173"/>
      <c r="J98" s="174">
        <f>J138</f>
        <v>0</v>
      </c>
      <c r="K98" s="170"/>
      <c r="L98" s="175"/>
    </row>
    <row r="99" spans="2:12" s="10" customFormat="1" ht="19.899999999999999" customHeight="1">
      <c r="B99" s="169"/>
      <c r="C99" s="170"/>
      <c r="D99" s="171" t="s">
        <v>150</v>
      </c>
      <c r="E99" s="172"/>
      <c r="F99" s="172"/>
      <c r="G99" s="172"/>
      <c r="H99" s="172"/>
      <c r="I99" s="173"/>
      <c r="J99" s="174">
        <f>J167</f>
        <v>0</v>
      </c>
      <c r="K99" s="170"/>
      <c r="L99" s="175"/>
    </row>
    <row r="100" spans="2:12" s="10" customFormat="1" ht="19.899999999999999" customHeight="1">
      <c r="B100" s="169"/>
      <c r="C100" s="170"/>
      <c r="D100" s="171" t="s">
        <v>151</v>
      </c>
      <c r="E100" s="172"/>
      <c r="F100" s="172"/>
      <c r="G100" s="172"/>
      <c r="H100" s="172"/>
      <c r="I100" s="173"/>
      <c r="J100" s="174">
        <f>J202</f>
        <v>0</v>
      </c>
      <c r="K100" s="170"/>
      <c r="L100" s="175"/>
    </row>
    <row r="101" spans="2:12" s="10" customFormat="1" ht="19.899999999999999" customHeight="1">
      <c r="B101" s="169"/>
      <c r="C101" s="170"/>
      <c r="D101" s="171" t="s">
        <v>152</v>
      </c>
      <c r="E101" s="172"/>
      <c r="F101" s="172"/>
      <c r="G101" s="172"/>
      <c r="H101" s="172"/>
      <c r="I101" s="173"/>
      <c r="J101" s="174">
        <f>J794</f>
        <v>0</v>
      </c>
      <c r="K101" s="170"/>
      <c r="L101" s="175"/>
    </row>
    <row r="102" spans="2:12" s="10" customFormat="1" ht="19.899999999999999" customHeight="1">
      <c r="B102" s="169"/>
      <c r="C102" s="170"/>
      <c r="D102" s="171" t="s">
        <v>153</v>
      </c>
      <c r="E102" s="172"/>
      <c r="F102" s="172"/>
      <c r="G102" s="172"/>
      <c r="H102" s="172"/>
      <c r="I102" s="173"/>
      <c r="J102" s="174">
        <f>J1067</f>
        <v>0</v>
      </c>
      <c r="K102" s="170"/>
      <c r="L102" s="175"/>
    </row>
    <row r="103" spans="2:12" s="10" customFormat="1" ht="19.899999999999999" customHeight="1">
      <c r="B103" s="169"/>
      <c r="C103" s="170"/>
      <c r="D103" s="171" t="s">
        <v>154</v>
      </c>
      <c r="E103" s="172"/>
      <c r="F103" s="172"/>
      <c r="G103" s="172"/>
      <c r="H103" s="172"/>
      <c r="I103" s="173"/>
      <c r="J103" s="174">
        <f>J1072</f>
        <v>0</v>
      </c>
      <c r="K103" s="170"/>
      <c r="L103" s="175"/>
    </row>
    <row r="104" spans="2:12" s="9" customFormat="1" ht="24.95" customHeight="1">
      <c r="B104" s="162"/>
      <c r="C104" s="163"/>
      <c r="D104" s="164" t="s">
        <v>155</v>
      </c>
      <c r="E104" s="165"/>
      <c r="F104" s="165"/>
      <c r="G104" s="165"/>
      <c r="H104" s="165"/>
      <c r="I104" s="166"/>
      <c r="J104" s="167">
        <f>J1074</f>
        <v>0</v>
      </c>
      <c r="K104" s="163"/>
      <c r="L104" s="168"/>
    </row>
    <row r="105" spans="2:12" s="10" customFormat="1" ht="19.899999999999999" customHeight="1">
      <c r="B105" s="169"/>
      <c r="C105" s="170"/>
      <c r="D105" s="171" t="s">
        <v>156</v>
      </c>
      <c r="E105" s="172"/>
      <c r="F105" s="172"/>
      <c r="G105" s="172"/>
      <c r="H105" s="172"/>
      <c r="I105" s="173"/>
      <c r="J105" s="174">
        <f>J1075</f>
        <v>0</v>
      </c>
      <c r="K105" s="170"/>
      <c r="L105" s="175"/>
    </row>
    <row r="106" spans="2:12" s="10" customFormat="1" ht="19.899999999999999" customHeight="1">
      <c r="B106" s="169"/>
      <c r="C106" s="170"/>
      <c r="D106" s="171" t="s">
        <v>157</v>
      </c>
      <c r="E106" s="172"/>
      <c r="F106" s="172"/>
      <c r="G106" s="172"/>
      <c r="H106" s="172"/>
      <c r="I106" s="173"/>
      <c r="J106" s="174">
        <f>J1112</f>
        <v>0</v>
      </c>
      <c r="K106" s="170"/>
      <c r="L106" s="175"/>
    </row>
    <row r="107" spans="2:12" s="10" customFormat="1" ht="19.899999999999999" customHeight="1">
      <c r="B107" s="169"/>
      <c r="C107" s="170"/>
      <c r="D107" s="171" t="s">
        <v>158</v>
      </c>
      <c r="E107" s="172"/>
      <c r="F107" s="172"/>
      <c r="G107" s="172"/>
      <c r="H107" s="172"/>
      <c r="I107" s="173"/>
      <c r="J107" s="174">
        <f>J1179</f>
        <v>0</v>
      </c>
      <c r="K107" s="170"/>
      <c r="L107" s="175"/>
    </row>
    <row r="108" spans="2:12" s="10" customFormat="1" ht="19.899999999999999" customHeight="1">
      <c r="B108" s="169"/>
      <c r="C108" s="170"/>
      <c r="D108" s="171" t="s">
        <v>159</v>
      </c>
      <c r="E108" s="172"/>
      <c r="F108" s="172"/>
      <c r="G108" s="172"/>
      <c r="H108" s="172"/>
      <c r="I108" s="173"/>
      <c r="J108" s="174">
        <f>J1329</f>
        <v>0</v>
      </c>
      <c r="K108" s="170"/>
      <c r="L108" s="175"/>
    </row>
    <row r="109" spans="2:12" s="10" customFormat="1" ht="19.899999999999999" customHeight="1">
      <c r="B109" s="169"/>
      <c r="C109" s="170"/>
      <c r="D109" s="171" t="s">
        <v>160</v>
      </c>
      <c r="E109" s="172"/>
      <c r="F109" s="172"/>
      <c r="G109" s="172"/>
      <c r="H109" s="172"/>
      <c r="I109" s="173"/>
      <c r="J109" s="174">
        <f>J1355</f>
        <v>0</v>
      </c>
      <c r="K109" s="170"/>
      <c r="L109" s="175"/>
    </row>
    <row r="110" spans="2:12" s="10" customFormat="1" ht="19.899999999999999" customHeight="1">
      <c r="B110" s="169"/>
      <c r="C110" s="170"/>
      <c r="D110" s="171" t="s">
        <v>161</v>
      </c>
      <c r="E110" s="172"/>
      <c r="F110" s="172"/>
      <c r="G110" s="172"/>
      <c r="H110" s="172"/>
      <c r="I110" s="173"/>
      <c r="J110" s="174">
        <f>J1367</f>
        <v>0</v>
      </c>
      <c r="K110" s="170"/>
      <c r="L110" s="175"/>
    </row>
    <row r="111" spans="2:12" s="10" customFormat="1" ht="19.899999999999999" customHeight="1">
      <c r="B111" s="169"/>
      <c r="C111" s="170"/>
      <c r="D111" s="171" t="s">
        <v>162</v>
      </c>
      <c r="E111" s="172"/>
      <c r="F111" s="172"/>
      <c r="G111" s="172"/>
      <c r="H111" s="172"/>
      <c r="I111" s="173"/>
      <c r="J111" s="174">
        <f>J1413</f>
        <v>0</v>
      </c>
      <c r="K111" s="170"/>
      <c r="L111" s="175"/>
    </row>
    <row r="112" spans="2:12" s="10" customFormat="1" ht="19.899999999999999" customHeight="1">
      <c r="B112" s="169"/>
      <c r="C112" s="170"/>
      <c r="D112" s="171" t="s">
        <v>163</v>
      </c>
      <c r="E112" s="172"/>
      <c r="F112" s="172"/>
      <c r="G112" s="172"/>
      <c r="H112" s="172"/>
      <c r="I112" s="173"/>
      <c r="J112" s="174">
        <f>J1421</f>
        <v>0</v>
      </c>
      <c r="K112" s="170"/>
      <c r="L112" s="175"/>
    </row>
    <row r="113" spans="1:31" s="10" customFormat="1" ht="19.899999999999999" customHeight="1">
      <c r="B113" s="169"/>
      <c r="C113" s="170"/>
      <c r="D113" s="171" t="s">
        <v>164</v>
      </c>
      <c r="E113" s="172"/>
      <c r="F113" s="172"/>
      <c r="G113" s="172"/>
      <c r="H113" s="172"/>
      <c r="I113" s="173"/>
      <c r="J113" s="174">
        <f>J1494</f>
        <v>0</v>
      </c>
      <c r="K113" s="170"/>
      <c r="L113" s="175"/>
    </row>
    <row r="114" spans="1:31" s="10" customFormat="1" ht="19.899999999999999" customHeight="1">
      <c r="B114" s="169"/>
      <c r="C114" s="170"/>
      <c r="D114" s="171" t="s">
        <v>165</v>
      </c>
      <c r="E114" s="172"/>
      <c r="F114" s="172"/>
      <c r="G114" s="172"/>
      <c r="H114" s="172"/>
      <c r="I114" s="173"/>
      <c r="J114" s="174">
        <f>J1532</f>
        <v>0</v>
      </c>
      <c r="K114" s="170"/>
      <c r="L114" s="175"/>
    </row>
    <row r="115" spans="1:31" s="10" customFormat="1" ht="19.899999999999999" customHeight="1">
      <c r="B115" s="169"/>
      <c r="C115" s="170"/>
      <c r="D115" s="171" t="s">
        <v>166</v>
      </c>
      <c r="E115" s="172"/>
      <c r="F115" s="172"/>
      <c r="G115" s="172"/>
      <c r="H115" s="172"/>
      <c r="I115" s="173"/>
      <c r="J115" s="174">
        <f>J1560</f>
        <v>0</v>
      </c>
      <c r="K115" s="170"/>
      <c r="L115" s="175"/>
    </row>
    <row r="116" spans="1:31" s="10" customFormat="1" ht="19.899999999999999" customHeight="1">
      <c r="B116" s="169"/>
      <c r="C116" s="170"/>
      <c r="D116" s="171" t="s">
        <v>167</v>
      </c>
      <c r="E116" s="172"/>
      <c r="F116" s="172"/>
      <c r="G116" s="172"/>
      <c r="H116" s="172"/>
      <c r="I116" s="173"/>
      <c r="J116" s="174">
        <f>J1641</f>
        <v>0</v>
      </c>
      <c r="K116" s="170"/>
      <c r="L116" s="175"/>
    </row>
    <row r="117" spans="1:31" s="2" customFormat="1" ht="21.75" customHeight="1">
      <c r="A117" s="35"/>
      <c r="B117" s="36"/>
      <c r="C117" s="37"/>
      <c r="D117" s="37"/>
      <c r="E117" s="37"/>
      <c r="F117" s="37"/>
      <c r="G117" s="37"/>
      <c r="H117" s="37"/>
      <c r="I117" s="116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55"/>
      <c r="C118" s="56"/>
      <c r="D118" s="56"/>
      <c r="E118" s="56"/>
      <c r="F118" s="56"/>
      <c r="G118" s="56"/>
      <c r="H118" s="56"/>
      <c r="I118" s="153"/>
      <c r="J118" s="56"/>
      <c r="K118" s="56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22" spans="1:31" s="2" customFormat="1" ht="6.95" customHeight="1">
      <c r="A122" s="35"/>
      <c r="B122" s="57"/>
      <c r="C122" s="58"/>
      <c r="D122" s="58"/>
      <c r="E122" s="58"/>
      <c r="F122" s="58"/>
      <c r="G122" s="58"/>
      <c r="H122" s="58"/>
      <c r="I122" s="156"/>
      <c r="J122" s="58"/>
      <c r="K122" s="58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24.95" customHeight="1">
      <c r="A123" s="35"/>
      <c r="B123" s="36"/>
      <c r="C123" s="24" t="s">
        <v>168</v>
      </c>
      <c r="D123" s="37"/>
      <c r="E123" s="37"/>
      <c r="F123" s="37"/>
      <c r="G123" s="37"/>
      <c r="H123" s="37"/>
      <c r="I123" s="116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116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16</v>
      </c>
      <c r="D125" s="37"/>
      <c r="E125" s="37"/>
      <c r="F125" s="37"/>
      <c r="G125" s="37"/>
      <c r="H125" s="37"/>
      <c r="I125" s="116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328" t="str">
        <f>E7</f>
        <v>Revitalizace polyfunkčního bytového domu- ul.Petra Křičky č.p.3106, 3373 - Ostrava</v>
      </c>
      <c r="F126" s="329"/>
      <c r="G126" s="329"/>
      <c r="H126" s="329"/>
      <c r="I126" s="116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141</v>
      </c>
      <c r="D127" s="37"/>
      <c r="E127" s="37"/>
      <c r="F127" s="37"/>
      <c r="G127" s="37"/>
      <c r="H127" s="37"/>
      <c r="I127" s="116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6.5" customHeight="1">
      <c r="A128" s="35"/>
      <c r="B128" s="36"/>
      <c r="C128" s="37"/>
      <c r="D128" s="37"/>
      <c r="E128" s="284" t="str">
        <f>E9</f>
        <v>0601 - Bytový dům č.p.3106 - stavební část - Uznatelné náklady</v>
      </c>
      <c r="F128" s="330"/>
      <c r="G128" s="330"/>
      <c r="H128" s="330"/>
      <c r="I128" s="116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116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2" customHeight="1">
      <c r="A130" s="35"/>
      <c r="B130" s="36"/>
      <c r="C130" s="30" t="s">
        <v>21</v>
      </c>
      <c r="D130" s="37"/>
      <c r="E130" s="37"/>
      <c r="F130" s="28" t="str">
        <f>F12</f>
        <v>Ostrava</v>
      </c>
      <c r="G130" s="37"/>
      <c r="H130" s="37"/>
      <c r="I130" s="118" t="s">
        <v>23</v>
      </c>
      <c r="J130" s="67" t="str">
        <f>IF(J12="","",J12)</f>
        <v>6. 3. 2020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6.95" customHeight="1">
      <c r="A131" s="35"/>
      <c r="B131" s="36"/>
      <c r="C131" s="37"/>
      <c r="D131" s="37"/>
      <c r="E131" s="37"/>
      <c r="F131" s="37"/>
      <c r="G131" s="37"/>
      <c r="H131" s="37"/>
      <c r="I131" s="116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5.2" customHeight="1">
      <c r="A132" s="35"/>
      <c r="B132" s="36"/>
      <c r="C132" s="30" t="s">
        <v>25</v>
      </c>
      <c r="D132" s="37"/>
      <c r="E132" s="37"/>
      <c r="F132" s="28" t="str">
        <f>E15</f>
        <v xml:space="preserve"> </v>
      </c>
      <c r="G132" s="37"/>
      <c r="H132" s="37"/>
      <c r="I132" s="118" t="s">
        <v>31</v>
      </c>
      <c r="J132" s="33" t="str">
        <f>E21</f>
        <v>MS-projekce s.r.o.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5.2" customHeight="1">
      <c r="A133" s="35"/>
      <c r="B133" s="36"/>
      <c r="C133" s="30" t="s">
        <v>29</v>
      </c>
      <c r="D133" s="37"/>
      <c r="E133" s="37"/>
      <c r="F133" s="28" t="str">
        <f>IF(E18="","",E18)</f>
        <v>Vyplň údaj</v>
      </c>
      <c r="G133" s="37"/>
      <c r="H133" s="37"/>
      <c r="I133" s="118" t="s">
        <v>36</v>
      </c>
      <c r="J133" s="33" t="str">
        <f>E24</f>
        <v>Hořák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0.35" customHeight="1">
      <c r="A134" s="35"/>
      <c r="B134" s="36"/>
      <c r="C134" s="37"/>
      <c r="D134" s="37"/>
      <c r="E134" s="37"/>
      <c r="F134" s="37"/>
      <c r="G134" s="37"/>
      <c r="H134" s="37"/>
      <c r="I134" s="116"/>
      <c r="J134" s="37"/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11" customFormat="1" ht="29.25" customHeight="1">
      <c r="A135" s="176"/>
      <c r="B135" s="177"/>
      <c r="C135" s="178" t="s">
        <v>169</v>
      </c>
      <c r="D135" s="179" t="s">
        <v>64</v>
      </c>
      <c r="E135" s="179" t="s">
        <v>60</v>
      </c>
      <c r="F135" s="179" t="s">
        <v>61</v>
      </c>
      <c r="G135" s="179" t="s">
        <v>170</v>
      </c>
      <c r="H135" s="179" t="s">
        <v>171</v>
      </c>
      <c r="I135" s="180" t="s">
        <v>172</v>
      </c>
      <c r="J135" s="179" t="s">
        <v>145</v>
      </c>
      <c r="K135" s="181" t="s">
        <v>173</v>
      </c>
      <c r="L135" s="182"/>
      <c r="M135" s="76" t="s">
        <v>1</v>
      </c>
      <c r="N135" s="77" t="s">
        <v>43</v>
      </c>
      <c r="O135" s="77" t="s">
        <v>174</v>
      </c>
      <c r="P135" s="77" t="s">
        <v>175</v>
      </c>
      <c r="Q135" s="77" t="s">
        <v>176</v>
      </c>
      <c r="R135" s="77" t="s">
        <v>177</v>
      </c>
      <c r="S135" s="77" t="s">
        <v>178</v>
      </c>
      <c r="T135" s="78" t="s">
        <v>179</v>
      </c>
      <c r="U135" s="176"/>
      <c r="V135" s="176"/>
      <c r="W135" s="176"/>
      <c r="X135" s="176"/>
      <c r="Y135" s="176"/>
      <c r="Z135" s="176"/>
      <c r="AA135" s="176"/>
      <c r="AB135" s="176"/>
      <c r="AC135" s="176"/>
      <c r="AD135" s="176"/>
      <c r="AE135" s="176"/>
    </row>
    <row r="136" spans="1:65" s="2" customFormat="1" ht="22.9" customHeight="1">
      <c r="A136" s="35"/>
      <c r="B136" s="36"/>
      <c r="C136" s="83" t="s">
        <v>180</v>
      </c>
      <c r="D136" s="37"/>
      <c r="E136" s="37"/>
      <c r="F136" s="37"/>
      <c r="G136" s="37"/>
      <c r="H136" s="37"/>
      <c r="I136" s="116"/>
      <c r="J136" s="183">
        <f>BK136</f>
        <v>0</v>
      </c>
      <c r="K136" s="37"/>
      <c r="L136" s="40"/>
      <c r="M136" s="79"/>
      <c r="N136" s="184"/>
      <c r="O136" s="80"/>
      <c r="P136" s="185">
        <f>P137+P1074</f>
        <v>0</v>
      </c>
      <c r="Q136" s="80"/>
      <c r="R136" s="185">
        <f>R137+R1074</f>
        <v>320.60279027000007</v>
      </c>
      <c r="S136" s="80"/>
      <c r="T136" s="186">
        <f>T137+T1074</f>
        <v>58.736748000000006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78</v>
      </c>
      <c r="AU136" s="18" t="s">
        <v>147</v>
      </c>
      <c r="BK136" s="187">
        <f>BK137+BK1074</f>
        <v>0</v>
      </c>
    </row>
    <row r="137" spans="1:65" s="12" customFormat="1" ht="25.9" customHeight="1">
      <c r="B137" s="188"/>
      <c r="C137" s="189"/>
      <c r="D137" s="190" t="s">
        <v>78</v>
      </c>
      <c r="E137" s="191" t="s">
        <v>181</v>
      </c>
      <c r="F137" s="191" t="s">
        <v>182</v>
      </c>
      <c r="G137" s="189"/>
      <c r="H137" s="189"/>
      <c r="I137" s="192"/>
      <c r="J137" s="193">
        <f>BK137</f>
        <v>0</v>
      </c>
      <c r="K137" s="189"/>
      <c r="L137" s="194"/>
      <c r="M137" s="195"/>
      <c r="N137" s="196"/>
      <c r="O137" s="196"/>
      <c r="P137" s="197">
        <f>P138+P167+P202+P794+P1067+P1072</f>
        <v>0</v>
      </c>
      <c r="Q137" s="196"/>
      <c r="R137" s="197">
        <f>R138+R167+R202+R794+R1067+R1072</f>
        <v>292.94380370000005</v>
      </c>
      <c r="S137" s="196"/>
      <c r="T137" s="198">
        <f>T138+T167+T202+T794+T1067+T1072</f>
        <v>43.309176000000008</v>
      </c>
      <c r="AR137" s="199" t="s">
        <v>87</v>
      </c>
      <c r="AT137" s="200" t="s">
        <v>78</v>
      </c>
      <c r="AU137" s="200" t="s">
        <v>79</v>
      </c>
      <c r="AY137" s="199" t="s">
        <v>183</v>
      </c>
      <c r="BK137" s="201">
        <f>BK138+BK167+BK202+BK794+BK1067+BK1072</f>
        <v>0</v>
      </c>
    </row>
    <row r="138" spans="1:65" s="12" customFormat="1" ht="22.9" customHeight="1">
      <c r="B138" s="188"/>
      <c r="C138" s="189"/>
      <c r="D138" s="190" t="s">
        <v>78</v>
      </c>
      <c r="E138" s="202" t="s">
        <v>184</v>
      </c>
      <c r="F138" s="202" t="s">
        <v>185</v>
      </c>
      <c r="G138" s="189"/>
      <c r="H138" s="189"/>
      <c r="I138" s="192"/>
      <c r="J138" s="203">
        <f>BK138</f>
        <v>0</v>
      </c>
      <c r="K138" s="189"/>
      <c r="L138" s="194"/>
      <c r="M138" s="195"/>
      <c r="N138" s="196"/>
      <c r="O138" s="196"/>
      <c r="P138" s="197">
        <f>SUM(P139:P166)</f>
        <v>0</v>
      </c>
      <c r="Q138" s="196"/>
      <c r="R138" s="197">
        <f>SUM(R139:R166)</f>
        <v>19.068687399999995</v>
      </c>
      <c r="S138" s="196"/>
      <c r="T138" s="198">
        <f>SUM(T139:T166)</f>
        <v>0</v>
      </c>
      <c r="AR138" s="199" t="s">
        <v>87</v>
      </c>
      <c r="AT138" s="200" t="s">
        <v>78</v>
      </c>
      <c r="AU138" s="200" t="s">
        <v>87</v>
      </c>
      <c r="AY138" s="199" t="s">
        <v>183</v>
      </c>
      <c r="BK138" s="201">
        <f>SUM(BK139:BK166)</f>
        <v>0</v>
      </c>
    </row>
    <row r="139" spans="1:65" s="2" customFormat="1" ht="16.5" customHeight="1">
      <c r="A139" s="35"/>
      <c r="B139" s="36"/>
      <c r="C139" s="204" t="s">
        <v>87</v>
      </c>
      <c r="D139" s="204" t="s">
        <v>186</v>
      </c>
      <c r="E139" s="205" t="s">
        <v>187</v>
      </c>
      <c r="F139" s="206" t="s">
        <v>188</v>
      </c>
      <c r="G139" s="207" t="s">
        <v>189</v>
      </c>
      <c r="H139" s="208">
        <v>0.38</v>
      </c>
      <c r="I139" s="209"/>
      <c r="J139" s="210">
        <f>ROUND(I139*H139,2)</f>
        <v>0</v>
      </c>
      <c r="K139" s="206" t="s">
        <v>190</v>
      </c>
      <c r="L139" s="40"/>
      <c r="M139" s="211" t="s">
        <v>1</v>
      </c>
      <c r="N139" s="212" t="s">
        <v>45</v>
      </c>
      <c r="O139" s="72"/>
      <c r="P139" s="213">
        <f>O139*H139</f>
        <v>0</v>
      </c>
      <c r="Q139" s="213">
        <v>1.3271500000000001</v>
      </c>
      <c r="R139" s="213">
        <f>Q139*H139</f>
        <v>0.50431700000000002</v>
      </c>
      <c r="S139" s="213">
        <v>0</v>
      </c>
      <c r="T139" s="214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5" t="s">
        <v>191</v>
      </c>
      <c r="AT139" s="215" t="s">
        <v>186</v>
      </c>
      <c r="AU139" s="215" t="s">
        <v>192</v>
      </c>
      <c r="AY139" s="18" t="s">
        <v>183</v>
      </c>
      <c r="BE139" s="216">
        <f>IF(N139="základní",J139,0)</f>
        <v>0</v>
      </c>
      <c r="BF139" s="216">
        <f>IF(N139="snížená",J139,0)</f>
        <v>0</v>
      </c>
      <c r="BG139" s="216">
        <f>IF(N139="zákl. přenesená",J139,0)</f>
        <v>0</v>
      </c>
      <c r="BH139" s="216">
        <f>IF(N139="sníž. přenesená",J139,0)</f>
        <v>0</v>
      </c>
      <c r="BI139" s="216">
        <f>IF(N139="nulová",J139,0)</f>
        <v>0</v>
      </c>
      <c r="BJ139" s="18" t="s">
        <v>192</v>
      </c>
      <c r="BK139" s="216">
        <f>ROUND(I139*H139,2)</f>
        <v>0</v>
      </c>
      <c r="BL139" s="18" t="s">
        <v>191</v>
      </c>
      <c r="BM139" s="215" t="s">
        <v>193</v>
      </c>
    </row>
    <row r="140" spans="1:65" s="13" customFormat="1" ht="11.25">
      <c r="B140" s="217"/>
      <c r="C140" s="218"/>
      <c r="D140" s="219" t="s">
        <v>194</v>
      </c>
      <c r="E140" s="220" t="s">
        <v>1</v>
      </c>
      <c r="F140" s="221" t="s">
        <v>195</v>
      </c>
      <c r="G140" s="218"/>
      <c r="H140" s="220" t="s">
        <v>1</v>
      </c>
      <c r="I140" s="222"/>
      <c r="J140" s="218"/>
      <c r="K140" s="218"/>
      <c r="L140" s="223"/>
      <c r="M140" s="224"/>
      <c r="N140" s="225"/>
      <c r="O140" s="225"/>
      <c r="P140" s="225"/>
      <c r="Q140" s="225"/>
      <c r="R140" s="225"/>
      <c r="S140" s="225"/>
      <c r="T140" s="226"/>
      <c r="AT140" s="227" t="s">
        <v>194</v>
      </c>
      <c r="AU140" s="227" t="s">
        <v>192</v>
      </c>
      <c r="AV140" s="13" t="s">
        <v>87</v>
      </c>
      <c r="AW140" s="13" t="s">
        <v>35</v>
      </c>
      <c r="AX140" s="13" t="s">
        <v>79</v>
      </c>
      <c r="AY140" s="227" t="s">
        <v>183</v>
      </c>
    </row>
    <row r="141" spans="1:65" s="14" customFormat="1" ht="11.25">
      <c r="B141" s="228"/>
      <c r="C141" s="229"/>
      <c r="D141" s="219" t="s">
        <v>194</v>
      </c>
      <c r="E141" s="230" t="s">
        <v>1</v>
      </c>
      <c r="F141" s="231" t="s">
        <v>196</v>
      </c>
      <c r="G141" s="229"/>
      <c r="H141" s="232">
        <v>0.38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194</v>
      </c>
      <c r="AU141" s="238" t="s">
        <v>192</v>
      </c>
      <c r="AV141" s="14" t="s">
        <v>192</v>
      </c>
      <c r="AW141" s="14" t="s">
        <v>35</v>
      </c>
      <c r="AX141" s="14" t="s">
        <v>87</v>
      </c>
      <c r="AY141" s="238" t="s">
        <v>183</v>
      </c>
    </row>
    <row r="142" spans="1:65" s="2" customFormat="1" ht="21.75" customHeight="1">
      <c r="A142" s="35"/>
      <c r="B142" s="36"/>
      <c r="C142" s="204" t="s">
        <v>192</v>
      </c>
      <c r="D142" s="204" t="s">
        <v>186</v>
      </c>
      <c r="E142" s="205" t="s">
        <v>197</v>
      </c>
      <c r="F142" s="206" t="s">
        <v>198</v>
      </c>
      <c r="G142" s="207" t="s">
        <v>199</v>
      </c>
      <c r="H142" s="208">
        <v>119.318</v>
      </c>
      <c r="I142" s="209"/>
      <c r="J142" s="210">
        <f>ROUND(I142*H142,2)</f>
        <v>0</v>
      </c>
      <c r="K142" s="206" t="s">
        <v>190</v>
      </c>
      <c r="L142" s="40"/>
      <c r="M142" s="211" t="s">
        <v>1</v>
      </c>
      <c r="N142" s="212" t="s">
        <v>45</v>
      </c>
      <c r="O142" s="72"/>
      <c r="P142" s="213">
        <f>O142*H142</f>
        <v>0</v>
      </c>
      <c r="Q142" s="213">
        <v>0.14854000000000001</v>
      </c>
      <c r="R142" s="213">
        <f>Q142*H142</f>
        <v>17.723495719999999</v>
      </c>
      <c r="S142" s="213">
        <v>0</v>
      </c>
      <c r="T142" s="21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5" t="s">
        <v>191</v>
      </c>
      <c r="AT142" s="215" t="s">
        <v>186</v>
      </c>
      <c r="AU142" s="215" t="s">
        <v>192</v>
      </c>
      <c r="AY142" s="18" t="s">
        <v>183</v>
      </c>
      <c r="BE142" s="216">
        <f>IF(N142="základní",J142,0)</f>
        <v>0</v>
      </c>
      <c r="BF142" s="216">
        <f>IF(N142="snížená",J142,0)</f>
        <v>0</v>
      </c>
      <c r="BG142" s="216">
        <f>IF(N142="zákl. přenesená",J142,0)</f>
        <v>0</v>
      </c>
      <c r="BH142" s="216">
        <f>IF(N142="sníž. přenesená",J142,0)</f>
        <v>0</v>
      </c>
      <c r="BI142" s="216">
        <f>IF(N142="nulová",J142,0)</f>
        <v>0</v>
      </c>
      <c r="BJ142" s="18" t="s">
        <v>192</v>
      </c>
      <c r="BK142" s="216">
        <f>ROUND(I142*H142,2)</f>
        <v>0</v>
      </c>
      <c r="BL142" s="18" t="s">
        <v>191</v>
      </c>
      <c r="BM142" s="215" t="s">
        <v>200</v>
      </c>
    </row>
    <row r="143" spans="1:65" s="13" customFormat="1" ht="11.25">
      <c r="B143" s="217"/>
      <c r="C143" s="218"/>
      <c r="D143" s="219" t="s">
        <v>194</v>
      </c>
      <c r="E143" s="220" t="s">
        <v>1</v>
      </c>
      <c r="F143" s="221" t="s">
        <v>201</v>
      </c>
      <c r="G143" s="218"/>
      <c r="H143" s="220" t="s">
        <v>1</v>
      </c>
      <c r="I143" s="222"/>
      <c r="J143" s="218"/>
      <c r="K143" s="218"/>
      <c r="L143" s="223"/>
      <c r="M143" s="224"/>
      <c r="N143" s="225"/>
      <c r="O143" s="225"/>
      <c r="P143" s="225"/>
      <c r="Q143" s="225"/>
      <c r="R143" s="225"/>
      <c r="S143" s="225"/>
      <c r="T143" s="226"/>
      <c r="AT143" s="227" t="s">
        <v>194</v>
      </c>
      <c r="AU143" s="227" t="s">
        <v>192</v>
      </c>
      <c r="AV143" s="13" t="s">
        <v>87</v>
      </c>
      <c r="AW143" s="13" t="s">
        <v>35</v>
      </c>
      <c r="AX143" s="13" t="s">
        <v>79</v>
      </c>
      <c r="AY143" s="227" t="s">
        <v>183</v>
      </c>
    </row>
    <row r="144" spans="1:65" s="14" customFormat="1" ht="11.25">
      <c r="B144" s="228"/>
      <c r="C144" s="229"/>
      <c r="D144" s="219" t="s">
        <v>194</v>
      </c>
      <c r="E144" s="230" t="s">
        <v>1</v>
      </c>
      <c r="F144" s="231" t="s">
        <v>202</v>
      </c>
      <c r="G144" s="229"/>
      <c r="H144" s="232">
        <v>8.1</v>
      </c>
      <c r="I144" s="233"/>
      <c r="J144" s="229"/>
      <c r="K144" s="229"/>
      <c r="L144" s="234"/>
      <c r="M144" s="235"/>
      <c r="N144" s="236"/>
      <c r="O144" s="236"/>
      <c r="P144" s="236"/>
      <c r="Q144" s="236"/>
      <c r="R144" s="236"/>
      <c r="S144" s="236"/>
      <c r="T144" s="237"/>
      <c r="AT144" s="238" t="s">
        <v>194</v>
      </c>
      <c r="AU144" s="238" t="s">
        <v>192</v>
      </c>
      <c r="AV144" s="14" t="s">
        <v>192</v>
      </c>
      <c r="AW144" s="14" t="s">
        <v>35</v>
      </c>
      <c r="AX144" s="14" t="s">
        <v>79</v>
      </c>
      <c r="AY144" s="238" t="s">
        <v>183</v>
      </c>
    </row>
    <row r="145" spans="1:65" s="14" customFormat="1" ht="11.25">
      <c r="B145" s="228"/>
      <c r="C145" s="229"/>
      <c r="D145" s="219" t="s">
        <v>194</v>
      </c>
      <c r="E145" s="230" t="s">
        <v>1</v>
      </c>
      <c r="F145" s="231" t="s">
        <v>203</v>
      </c>
      <c r="G145" s="229"/>
      <c r="H145" s="232">
        <v>73.95</v>
      </c>
      <c r="I145" s="233"/>
      <c r="J145" s="229"/>
      <c r="K145" s="229"/>
      <c r="L145" s="234"/>
      <c r="M145" s="235"/>
      <c r="N145" s="236"/>
      <c r="O145" s="236"/>
      <c r="P145" s="236"/>
      <c r="Q145" s="236"/>
      <c r="R145" s="236"/>
      <c r="S145" s="236"/>
      <c r="T145" s="237"/>
      <c r="AT145" s="238" t="s">
        <v>194</v>
      </c>
      <c r="AU145" s="238" t="s">
        <v>192</v>
      </c>
      <c r="AV145" s="14" t="s">
        <v>192</v>
      </c>
      <c r="AW145" s="14" t="s">
        <v>35</v>
      </c>
      <c r="AX145" s="14" t="s">
        <v>79</v>
      </c>
      <c r="AY145" s="238" t="s">
        <v>183</v>
      </c>
    </row>
    <row r="146" spans="1:65" s="14" customFormat="1" ht="11.25">
      <c r="B146" s="228"/>
      <c r="C146" s="229"/>
      <c r="D146" s="219" t="s">
        <v>194</v>
      </c>
      <c r="E146" s="230" t="s">
        <v>1</v>
      </c>
      <c r="F146" s="231" t="s">
        <v>204</v>
      </c>
      <c r="G146" s="229"/>
      <c r="H146" s="232">
        <v>37.268000000000001</v>
      </c>
      <c r="I146" s="233"/>
      <c r="J146" s="229"/>
      <c r="K146" s="229"/>
      <c r="L146" s="234"/>
      <c r="M146" s="235"/>
      <c r="N146" s="236"/>
      <c r="O146" s="236"/>
      <c r="P146" s="236"/>
      <c r="Q146" s="236"/>
      <c r="R146" s="236"/>
      <c r="S146" s="236"/>
      <c r="T146" s="237"/>
      <c r="AT146" s="238" t="s">
        <v>194</v>
      </c>
      <c r="AU146" s="238" t="s">
        <v>192</v>
      </c>
      <c r="AV146" s="14" t="s">
        <v>192</v>
      </c>
      <c r="AW146" s="14" t="s">
        <v>35</v>
      </c>
      <c r="AX146" s="14" t="s">
        <v>79</v>
      </c>
      <c r="AY146" s="238" t="s">
        <v>183</v>
      </c>
    </row>
    <row r="147" spans="1:65" s="15" customFormat="1" ht="11.25">
      <c r="B147" s="239"/>
      <c r="C147" s="240"/>
      <c r="D147" s="219" t="s">
        <v>194</v>
      </c>
      <c r="E147" s="241" t="s">
        <v>1</v>
      </c>
      <c r="F147" s="242" t="s">
        <v>205</v>
      </c>
      <c r="G147" s="240"/>
      <c r="H147" s="243">
        <v>119.318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194</v>
      </c>
      <c r="AU147" s="249" t="s">
        <v>192</v>
      </c>
      <c r="AV147" s="15" t="s">
        <v>191</v>
      </c>
      <c r="AW147" s="15" t="s">
        <v>35</v>
      </c>
      <c r="AX147" s="15" t="s">
        <v>87</v>
      </c>
      <c r="AY147" s="249" t="s">
        <v>183</v>
      </c>
    </row>
    <row r="148" spans="1:65" s="2" customFormat="1" ht="16.5" customHeight="1">
      <c r="A148" s="35"/>
      <c r="B148" s="36"/>
      <c r="C148" s="204" t="s">
        <v>184</v>
      </c>
      <c r="D148" s="204" t="s">
        <v>186</v>
      </c>
      <c r="E148" s="205" t="s">
        <v>206</v>
      </c>
      <c r="F148" s="206" t="s">
        <v>207</v>
      </c>
      <c r="G148" s="207" t="s">
        <v>208</v>
      </c>
      <c r="H148" s="208">
        <v>0.27</v>
      </c>
      <c r="I148" s="209"/>
      <c r="J148" s="210">
        <f>ROUND(I148*H148,2)</f>
        <v>0</v>
      </c>
      <c r="K148" s="206" t="s">
        <v>190</v>
      </c>
      <c r="L148" s="40"/>
      <c r="M148" s="211" t="s">
        <v>1</v>
      </c>
      <c r="N148" s="212" t="s">
        <v>45</v>
      </c>
      <c r="O148" s="72"/>
      <c r="P148" s="213">
        <f>O148*H148</f>
        <v>0</v>
      </c>
      <c r="Q148" s="213">
        <v>1.9539999999999998E-2</v>
      </c>
      <c r="R148" s="213">
        <f>Q148*H148</f>
        <v>5.2757999999999998E-3</v>
      </c>
      <c r="S148" s="213">
        <v>0</v>
      </c>
      <c r="T148" s="21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5" t="s">
        <v>191</v>
      </c>
      <c r="AT148" s="215" t="s">
        <v>186</v>
      </c>
      <c r="AU148" s="215" t="s">
        <v>192</v>
      </c>
      <c r="AY148" s="18" t="s">
        <v>183</v>
      </c>
      <c r="BE148" s="216">
        <f>IF(N148="základní",J148,0)</f>
        <v>0</v>
      </c>
      <c r="BF148" s="216">
        <f>IF(N148="snížená",J148,0)</f>
        <v>0</v>
      </c>
      <c r="BG148" s="216">
        <f>IF(N148="zákl. přenesená",J148,0)</f>
        <v>0</v>
      </c>
      <c r="BH148" s="216">
        <f>IF(N148="sníž. přenesená",J148,0)</f>
        <v>0</v>
      </c>
      <c r="BI148" s="216">
        <f>IF(N148="nulová",J148,0)</f>
        <v>0</v>
      </c>
      <c r="BJ148" s="18" t="s">
        <v>192</v>
      </c>
      <c r="BK148" s="216">
        <f>ROUND(I148*H148,2)</f>
        <v>0</v>
      </c>
      <c r="BL148" s="18" t="s">
        <v>191</v>
      </c>
      <c r="BM148" s="215" t="s">
        <v>209</v>
      </c>
    </row>
    <row r="149" spans="1:65" s="13" customFormat="1" ht="11.25">
      <c r="B149" s="217"/>
      <c r="C149" s="218"/>
      <c r="D149" s="219" t="s">
        <v>194</v>
      </c>
      <c r="E149" s="220" t="s">
        <v>1</v>
      </c>
      <c r="F149" s="221" t="s">
        <v>210</v>
      </c>
      <c r="G149" s="218"/>
      <c r="H149" s="220" t="s">
        <v>1</v>
      </c>
      <c r="I149" s="222"/>
      <c r="J149" s="218"/>
      <c r="K149" s="218"/>
      <c r="L149" s="223"/>
      <c r="M149" s="224"/>
      <c r="N149" s="225"/>
      <c r="O149" s="225"/>
      <c r="P149" s="225"/>
      <c r="Q149" s="225"/>
      <c r="R149" s="225"/>
      <c r="S149" s="225"/>
      <c r="T149" s="226"/>
      <c r="AT149" s="227" t="s">
        <v>194</v>
      </c>
      <c r="AU149" s="227" t="s">
        <v>192</v>
      </c>
      <c r="AV149" s="13" t="s">
        <v>87</v>
      </c>
      <c r="AW149" s="13" t="s">
        <v>35</v>
      </c>
      <c r="AX149" s="13" t="s">
        <v>79</v>
      </c>
      <c r="AY149" s="227" t="s">
        <v>183</v>
      </c>
    </row>
    <row r="150" spans="1:65" s="14" customFormat="1" ht="11.25">
      <c r="B150" s="228"/>
      <c r="C150" s="229"/>
      <c r="D150" s="219" t="s">
        <v>194</v>
      </c>
      <c r="E150" s="230" t="s">
        <v>1</v>
      </c>
      <c r="F150" s="231" t="s">
        <v>211</v>
      </c>
      <c r="G150" s="229"/>
      <c r="H150" s="232">
        <v>0.27</v>
      </c>
      <c r="I150" s="233"/>
      <c r="J150" s="229"/>
      <c r="K150" s="229"/>
      <c r="L150" s="234"/>
      <c r="M150" s="235"/>
      <c r="N150" s="236"/>
      <c r="O150" s="236"/>
      <c r="P150" s="236"/>
      <c r="Q150" s="236"/>
      <c r="R150" s="236"/>
      <c r="S150" s="236"/>
      <c r="T150" s="237"/>
      <c r="AT150" s="238" t="s">
        <v>194</v>
      </c>
      <c r="AU150" s="238" t="s">
        <v>192</v>
      </c>
      <c r="AV150" s="14" t="s">
        <v>192</v>
      </c>
      <c r="AW150" s="14" t="s">
        <v>35</v>
      </c>
      <c r="AX150" s="14" t="s">
        <v>87</v>
      </c>
      <c r="AY150" s="238" t="s">
        <v>183</v>
      </c>
    </row>
    <row r="151" spans="1:65" s="2" customFormat="1" ht="16.5" customHeight="1">
      <c r="A151" s="35"/>
      <c r="B151" s="36"/>
      <c r="C151" s="250" t="s">
        <v>191</v>
      </c>
      <c r="D151" s="250" t="s">
        <v>212</v>
      </c>
      <c r="E151" s="251" t="s">
        <v>213</v>
      </c>
      <c r="F151" s="252" t="s">
        <v>214</v>
      </c>
      <c r="G151" s="253" t="s">
        <v>208</v>
      </c>
      <c r="H151" s="254">
        <v>0.29099999999999998</v>
      </c>
      <c r="I151" s="255"/>
      <c r="J151" s="256">
        <f>ROUND(I151*H151,2)</f>
        <v>0</v>
      </c>
      <c r="K151" s="252" t="s">
        <v>190</v>
      </c>
      <c r="L151" s="257"/>
      <c r="M151" s="258" t="s">
        <v>1</v>
      </c>
      <c r="N151" s="259" t="s">
        <v>45</v>
      </c>
      <c r="O151" s="72"/>
      <c r="P151" s="213">
        <f>O151*H151</f>
        <v>0</v>
      </c>
      <c r="Q151" s="213">
        <v>1</v>
      </c>
      <c r="R151" s="213">
        <f>Q151*H151</f>
        <v>0.29099999999999998</v>
      </c>
      <c r="S151" s="213">
        <v>0</v>
      </c>
      <c r="T151" s="21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5" t="s">
        <v>215</v>
      </c>
      <c r="AT151" s="215" t="s">
        <v>212</v>
      </c>
      <c r="AU151" s="215" t="s">
        <v>192</v>
      </c>
      <c r="AY151" s="18" t="s">
        <v>183</v>
      </c>
      <c r="BE151" s="216">
        <f>IF(N151="základní",J151,0)</f>
        <v>0</v>
      </c>
      <c r="BF151" s="216">
        <f>IF(N151="snížená",J151,0)</f>
        <v>0</v>
      </c>
      <c r="BG151" s="216">
        <f>IF(N151="zákl. přenesená",J151,0)</f>
        <v>0</v>
      </c>
      <c r="BH151" s="216">
        <f>IF(N151="sníž. přenesená",J151,0)</f>
        <v>0</v>
      </c>
      <c r="BI151" s="216">
        <f>IF(N151="nulová",J151,0)</f>
        <v>0</v>
      </c>
      <c r="BJ151" s="18" t="s">
        <v>192</v>
      </c>
      <c r="BK151" s="216">
        <f>ROUND(I151*H151,2)</f>
        <v>0</v>
      </c>
      <c r="BL151" s="18" t="s">
        <v>191</v>
      </c>
      <c r="BM151" s="215" t="s">
        <v>216</v>
      </c>
    </row>
    <row r="152" spans="1:65" s="13" customFormat="1" ht="11.25">
      <c r="B152" s="217"/>
      <c r="C152" s="218"/>
      <c r="D152" s="219" t="s">
        <v>194</v>
      </c>
      <c r="E152" s="220" t="s">
        <v>1</v>
      </c>
      <c r="F152" s="221" t="s">
        <v>210</v>
      </c>
      <c r="G152" s="218"/>
      <c r="H152" s="220" t="s">
        <v>1</v>
      </c>
      <c r="I152" s="222"/>
      <c r="J152" s="218"/>
      <c r="K152" s="218"/>
      <c r="L152" s="223"/>
      <c r="M152" s="224"/>
      <c r="N152" s="225"/>
      <c r="O152" s="225"/>
      <c r="P152" s="225"/>
      <c r="Q152" s="225"/>
      <c r="R152" s="225"/>
      <c r="S152" s="225"/>
      <c r="T152" s="226"/>
      <c r="AT152" s="227" t="s">
        <v>194</v>
      </c>
      <c r="AU152" s="227" t="s">
        <v>192</v>
      </c>
      <c r="AV152" s="13" t="s">
        <v>87</v>
      </c>
      <c r="AW152" s="13" t="s">
        <v>35</v>
      </c>
      <c r="AX152" s="13" t="s">
        <v>79</v>
      </c>
      <c r="AY152" s="227" t="s">
        <v>183</v>
      </c>
    </row>
    <row r="153" spans="1:65" s="14" customFormat="1" ht="11.25">
      <c r="B153" s="228"/>
      <c r="C153" s="229"/>
      <c r="D153" s="219" t="s">
        <v>194</v>
      </c>
      <c r="E153" s="230" t="s">
        <v>1</v>
      </c>
      <c r="F153" s="231" t="s">
        <v>217</v>
      </c>
      <c r="G153" s="229"/>
      <c r="H153" s="232">
        <v>0.29099999999999998</v>
      </c>
      <c r="I153" s="233"/>
      <c r="J153" s="229"/>
      <c r="K153" s="229"/>
      <c r="L153" s="234"/>
      <c r="M153" s="235"/>
      <c r="N153" s="236"/>
      <c r="O153" s="236"/>
      <c r="P153" s="236"/>
      <c r="Q153" s="236"/>
      <c r="R153" s="236"/>
      <c r="S153" s="236"/>
      <c r="T153" s="237"/>
      <c r="AT153" s="238" t="s">
        <v>194</v>
      </c>
      <c r="AU153" s="238" t="s">
        <v>192</v>
      </c>
      <c r="AV153" s="14" t="s">
        <v>192</v>
      </c>
      <c r="AW153" s="14" t="s">
        <v>35</v>
      </c>
      <c r="AX153" s="14" t="s">
        <v>87</v>
      </c>
      <c r="AY153" s="238" t="s">
        <v>183</v>
      </c>
    </row>
    <row r="154" spans="1:65" s="2" customFormat="1" ht="16.5" customHeight="1">
      <c r="A154" s="35"/>
      <c r="B154" s="36"/>
      <c r="C154" s="204" t="s">
        <v>218</v>
      </c>
      <c r="D154" s="204" t="s">
        <v>186</v>
      </c>
      <c r="E154" s="205" t="s">
        <v>219</v>
      </c>
      <c r="F154" s="206" t="s">
        <v>220</v>
      </c>
      <c r="G154" s="207" t="s">
        <v>221</v>
      </c>
      <c r="H154" s="208">
        <v>22.05</v>
      </c>
      <c r="I154" s="209"/>
      <c r="J154" s="210">
        <f>ROUND(I154*H154,2)</f>
        <v>0</v>
      </c>
      <c r="K154" s="206" t="s">
        <v>190</v>
      </c>
      <c r="L154" s="40"/>
      <c r="M154" s="211" t="s">
        <v>1</v>
      </c>
      <c r="N154" s="212" t="s">
        <v>45</v>
      </c>
      <c r="O154" s="72"/>
      <c r="P154" s="213">
        <f>O154*H154</f>
        <v>0</v>
      </c>
      <c r="Q154" s="213">
        <v>1.2E-4</v>
      </c>
      <c r="R154" s="213">
        <f>Q154*H154</f>
        <v>2.6460000000000003E-3</v>
      </c>
      <c r="S154" s="213">
        <v>0</v>
      </c>
      <c r="T154" s="21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5" t="s">
        <v>191</v>
      </c>
      <c r="AT154" s="215" t="s">
        <v>186</v>
      </c>
      <c r="AU154" s="215" t="s">
        <v>192</v>
      </c>
      <c r="AY154" s="18" t="s">
        <v>183</v>
      </c>
      <c r="BE154" s="216">
        <f>IF(N154="základní",J154,0)</f>
        <v>0</v>
      </c>
      <c r="BF154" s="216">
        <f>IF(N154="snížená",J154,0)</f>
        <v>0</v>
      </c>
      <c r="BG154" s="216">
        <f>IF(N154="zákl. přenesená",J154,0)</f>
        <v>0</v>
      </c>
      <c r="BH154" s="216">
        <f>IF(N154="sníž. přenesená",J154,0)</f>
        <v>0</v>
      </c>
      <c r="BI154" s="216">
        <f>IF(N154="nulová",J154,0)</f>
        <v>0</v>
      </c>
      <c r="BJ154" s="18" t="s">
        <v>192</v>
      </c>
      <c r="BK154" s="216">
        <f>ROUND(I154*H154,2)</f>
        <v>0</v>
      </c>
      <c r="BL154" s="18" t="s">
        <v>191</v>
      </c>
      <c r="BM154" s="215" t="s">
        <v>222</v>
      </c>
    </row>
    <row r="155" spans="1:65" s="13" customFormat="1" ht="11.25">
      <c r="B155" s="217"/>
      <c r="C155" s="218"/>
      <c r="D155" s="219" t="s">
        <v>194</v>
      </c>
      <c r="E155" s="220" t="s">
        <v>1</v>
      </c>
      <c r="F155" s="221" t="s">
        <v>201</v>
      </c>
      <c r="G155" s="218"/>
      <c r="H155" s="220" t="s">
        <v>1</v>
      </c>
      <c r="I155" s="222"/>
      <c r="J155" s="218"/>
      <c r="K155" s="218"/>
      <c r="L155" s="223"/>
      <c r="M155" s="224"/>
      <c r="N155" s="225"/>
      <c r="O155" s="225"/>
      <c r="P155" s="225"/>
      <c r="Q155" s="225"/>
      <c r="R155" s="225"/>
      <c r="S155" s="225"/>
      <c r="T155" s="226"/>
      <c r="AT155" s="227" t="s">
        <v>194</v>
      </c>
      <c r="AU155" s="227" t="s">
        <v>192</v>
      </c>
      <c r="AV155" s="13" t="s">
        <v>87</v>
      </c>
      <c r="AW155" s="13" t="s">
        <v>35</v>
      </c>
      <c r="AX155" s="13" t="s">
        <v>79</v>
      </c>
      <c r="AY155" s="227" t="s">
        <v>183</v>
      </c>
    </row>
    <row r="156" spans="1:65" s="14" customFormat="1" ht="11.25">
      <c r="B156" s="228"/>
      <c r="C156" s="229"/>
      <c r="D156" s="219" t="s">
        <v>194</v>
      </c>
      <c r="E156" s="230" t="s">
        <v>1</v>
      </c>
      <c r="F156" s="231" t="s">
        <v>223</v>
      </c>
      <c r="G156" s="229"/>
      <c r="H156" s="232">
        <v>9.9</v>
      </c>
      <c r="I156" s="233"/>
      <c r="J156" s="229"/>
      <c r="K156" s="229"/>
      <c r="L156" s="234"/>
      <c r="M156" s="235"/>
      <c r="N156" s="236"/>
      <c r="O156" s="236"/>
      <c r="P156" s="236"/>
      <c r="Q156" s="236"/>
      <c r="R156" s="236"/>
      <c r="S156" s="236"/>
      <c r="T156" s="237"/>
      <c r="AT156" s="238" t="s">
        <v>194</v>
      </c>
      <c r="AU156" s="238" t="s">
        <v>192</v>
      </c>
      <c r="AV156" s="14" t="s">
        <v>192</v>
      </c>
      <c r="AW156" s="14" t="s">
        <v>35</v>
      </c>
      <c r="AX156" s="14" t="s">
        <v>79</v>
      </c>
      <c r="AY156" s="238" t="s">
        <v>183</v>
      </c>
    </row>
    <row r="157" spans="1:65" s="14" customFormat="1" ht="11.25">
      <c r="B157" s="228"/>
      <c r="C157" s="229"/>
      <c r="D157" s="219" t="s">
        <v>194</v>
      </c>
      <c r="E157" s="230" t="s">
        <v>1</v>
      </c>
      <c r="F157" s="231" t="s">
        <v>224</v>
      </c>
      <c r="G157" s="229"/>
      <c r="H157" s="232">
        <v>12.15</v>
      </c>
      <c r="I157" s="233"/>
      <c r="J157" s="229"/>
      <c r="K157" s="229"/>
      <c r="L157" s="234"/>
      <c r="M157" s="235"/>
      <c r="N157" s="236"/>
      <c r="O157" s="236"/>
      <c r="P157" s="236"/>
      <c r="Q157" s="236"/>
      <c r="R157" s="236"/>
      <c r="S157" s="236"/>
      <c r="T157" s="237"/>
      <c r="AT157" s="238" t="s">
        <v>194</v>
      </c>
      <c r="AU157" s="238" t="s">
        <v>192</v>
      </c>
      <c r="AV157" s="14" t="s">
        <v>192</v>
      </c>
      <c r="AW157" s="14" t="s">
        <v>35</v>
      </c>
      <c r="AX157" s="14" t="s">
        <v>79</v>
      </c>
      <c r="AY157" s="238" t="s">
        <v>183</v>
      </c>
    </row>
    <row r="158" spans="1:65" s="15" customFormat="1" ht="11.25">
      <c r="B158" s="239"/>
      <c r="C158" s="240"/>
      <c r="D158" s="219" t="s">
        <v>194</v>
      </c>
      <c r="E158" s="241" t="s">
        <v>1</v>
      </c>
      <c r="F158" s="242" t="s">
        <v>205</v>
      </c>
      <c r="G158" s="240"/>
      <c r="H158" s="243">
        <v>22.05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194</v>
      </c>
      <c r="AU158" s="249" t="s">
        <v>192</v>
      </c>
      <c r="AV158" s="15" t="s">
        <v>191</v>
      </c>
      <c r="AW158" s="15" t="s">
        <v>35</v>
      </c>
      <c r="AX158" s="15" t="s">
        <v>87</v>
      </c>
      <c r="AY158" s="249" t="s">
        <v>183</v>
      </c>
    </row>
    <row r="159" spans="1:65" s="2" customFormat="1" ht="16.5" customHeight="1">
      <c r="A159" s="35"/>
      <c r="B159" s="36"/>
      <c r="C159" s="204" t="s">
        <v>225</v>
      </c>
      <c r="D159" s="204" t="s">
        <v>186</v>
      </c>
      <c r="E159" s="205" t="s">
        <v>226</v>
      </c>
      <c r="F159" s="206" t="s">
        <v>227</v>
      </c>
      <c r="G159" s="207" t="s">
        <v>221</v>
      </c>
      <c r="H159" s="208">
        <v>111.9</v>
      </c>
      <c r="I159" s="209"/>
      <c r="J159" s="210">
        <f>ROUND(I159*H159,2)</f>
        <v>0</v>
      </c>
      <c r="K159" s="206" t="s">
        <v>190</v>
      </c>
      <c r="L159" s="40"/>
      <c r="M159" s="211" t="s">
        <v>1</v>
      </c>
      <c r="N159" s="212" t="s">
        <v>45</v>
      </c>
      <c r="O159" s="72"/>
      <c r="P159" s="213">
        <f>O159*H159</f>
        <v>0</v>
      </c>
      <c r="Q159" s="213">
        <v>2.0000000000000001E-4</v>
      </c>
      <c r="R159" s="213">
        <f>Q159*H159</f>
        <v>2.2380000000000001E-2</v>
      </c>
      <c r="S159" s="213">
        <v>0</v>
      </c>
      <c r="T159" s="21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15" t="s">
        <v>191</v>
      </c>
      <c r="AT159" s="215" t="s">
        <v>186</v>
      </c>
      <c r="AU159" s="215" t="s">
        <v>192</v>
      </c>
      <c r="AY159" s="18" t="s">
        <v>183</v>
      </c>
      <c r="BE159" s="216">
        <f>IF(N159="základní",J159,0)</f>
        <v>0</v>
      </c>
      <c r="BF159" s="216">
        <f>IF(N159="snížená",J159,0)</f>
        <v>0</v>
      </c>
      <c r="BG159" s="216">
        <f>IF(N159="zákl. přenesená",J159,0)</f>
        <v>0</v>
      </c>
      <c r="BH159" s="216">
        <f>IF(N159="sníž. přenesená",J159,0)</f>
        <v>0</v>
      </c>
      <c r="BI159" s="216">
        <f>IF(N159="nulová",J159,0)</f>
        <v>0</v>
      </c>
      <c r="BJ159" s="18" t="s">
        <v>192</v>
      </c>
      <c r="BK159" s="216">
        <f>ROUND(I159*H159,2)</f>
        <v>0</v>
      </c>
      <c r="BL159" s="18" t="s">
        <v>191</v>
      </c>
      <c r="BM159" s="215" t="s">
        <v>228</v>
      </c>
    </row>
    <row r="160" spans="1:65" s="13" customFormat="1" ht="11.25">
      <c r="B160" s="217"/>
      <c r="C160" s="218"/>
      <c r="D160" s="219" t="s">
        <v>194</v>
      </c>
      <c r="E160" s="220" t="s">
        <v>1</v>
      </c>
      <c r="F160" s="221" t="s">
        <v>201</v>
      </c>
      <c r="G160" s="218"/>
      <c r="H160" s="220" t="s">
        <v>1</v>
      </c>
      <c r="I160" s="222"/>
      <c r="J160" s="218"/>
      <c r="K160" s="218"/>
      <c r="L160" s="223"/>
      <c r="M160" s="224"/>
      <c r="N160" s="225"/>
      <c r="O160" s="225"/>
      <c r="P160" s="225"/>
      <c r="Q160" s="225"/>
      <c r="R160" s="225"/>
      <c r="S160" s="225"/>
      <c r="T160" s="226"/>
      <c r="AT160" s="227" t="s">
        <v>194</v>
      </c>
      <c r="AU160" s="227" t="s">
        <v>192</v>
      </c>
      <c r="AV160" s="13" t="s">
        <v>87</v>
      </c>
      <c r="AW160" s="13" t="s">
        <v>35</v>
      </c>
      <c r="AX160" s="13" t="s">
        <v>79</v>
      </c>
      <c r="AY160" s="227" t="s">
        <v>183</v>
      </c>
    </row>
    <row r="161" spans="1:65" s="14" customFormat="1" ht="11.25">
      <c r="B161" s="228"/>
      <c r="C161" s="229"/>
      <c r="D161" s="219" t="s">
        <v>194</v>
      </c>
      <c r="E161" s="230" t="s">
        <v>1</v>
      </c>
      <c r="F161" s="231" t="s">
        <v>229</v>
      </c>
      <c r="G161" s="229"/>
      <c r="H161" s="232">
        <v>85.2</v>
      </c>
      <c r="I161" s="233"/>
      <c r="J161" s="229"/>
      <c r="K161" s="229"/>
      <c r="L161" s="234"/>
      <c r="M161" s="235"/>
      <c r="N161" s="236"/>
      <c r="O161" s="236"/>
      <c r="P161" s="236"/>
      <c r="Q161" s="236"/>
      <c r="R161" s="236"/>
      <c r="S161" s="236"/>
      <c r="T161" s="237"/>
      <c r="AT161" s="238" t="s">
        <v>194</v>
      </c>
      <c r="AU161" s="238" t="s">
        <v>192</v>
      </c>
      <c r="AV161" s="14" t="s">
        <v>192</v>
      </c>
      <c r="AW161" s="14" t="s">
        <v>35</v>
      </c>
      <c r="AX161" s="14" t="s">
        <v>79</v>
      </c>
      <c r="AY161" s="238" t="s">
        <v>183</v>
      </c>
    </row>
    <row r="162" spans="1:65" s="14" customFormat="1" ht="11.25">
      <c r="B162" s="228"/>
      <c r="C162" s="229"/>
      <c r="D162" s="219" t="s">
        <v>194</v>
      </c>
      <c r="E162" s="230" t="s">
        <v>1</v>
      </c>
      <c r="F162" s="231" t="s">
        <v>230</v>
      </c>
      <c r="G162" s="229"/>
      <c r="H162" s="232">
        <v>26.7</v>
      </c>
      <c r="I162" s="233"/>
      <c r="J162" s="229"/>
      <c r="K162" s="229"/>
      <c r="L162" s="234"/>
      <c r="M162" s="235"/>
      <c r="N162" s="236"/>
      <c r="O162" s="236"/>
      <c r="P162" s="236"/>
      <c r="Q162" s="236"/>
      <c r="R162" s="236"/>
      <c r="S162" s="236"/>
      <c r="T162" s="237"/>
      <c r="AT162" s="238" t="s">
        <v>194</v>
      </c>
      <c r="AU162" s="238" t="s">
        <v>192</v>
      </c>
      <c r="AV162" s="14" t="s">
        <v>192</v>
      </c>
      <c r="AW162" s="14" t="s">
        <v>35</v>
      </c>
      <c r="AX162" s="14" t="s">
        <v>79</v>
      </c>
      <c r="AY162" s="238" t="s">
        <v>183</v>
      </c>
    </row>
    <row r="163" spans="1:65" s="15" customFormat="1" ht="11.25">
      <c r="B163" s="239"/>
      <c r="C163" s="240"/>
      <c r="D163" s="219" t="s">
        <v>194</v>
      </c>
      <c r="E163" s="241" t="s">
        <v>1</v>
      </c>
      <c r="F163" s="242" t="s">
        <v>205</v>
      </c>
      <c r="G163" s="240"/>
      <c r="H163" s="243">
        <v>111.9</v>
      </c>
      <c r="I163" s="244"/>
      <c r="J163" s="240"/>
      <c r="K163" s="240"/>
      <c r="L163" s="245"/>
      <c r="M163" s="246"/>
      <c r="N163" s="247"/>
      <c r="O163" s="247"/>
      <c r="P163" s="247"/>
      <c r="Q163" s="247"/>
      <c r="R163" s="247"/>
      <c r="S163" s="247"/>
      <c r="T163" s="248"/>
      <c r="AT163" s="249" t="s">
        <v>194</v>
      </c>
      <c r="AU163" s="249" t="s">
        <v>192</v>
      </c>
      <c r="AV163" s="15" t="s">
        <v>191</v>
      </c>
      <c r="AW163" s="15" t="s">
        <v>35</v>
      </c>
      <c r="AX163" s="15" t="s">
        <v>87</v>
      </c>
      <c r="AY163" s="249" t="s">
        <v>183</v>
      </c>
    </row>
    <row r="164" spans="1:65" s="2" customFormat="1" ht="16.5" customHeight="1">
      <c r="A164" s="35"/>
      <c r="B164" s="36"/>
      <c r="C164" s="204" t="s">
        <v>231</v>
      </c>
      <c r="D164" s="204" t="s">
        <v>186</v>
      </c>
      <c r="E164" s="205" t="s">
        <v>232</v>
      </c>
      <c r="F164" s="206" t="s">
        <v>233</v>
      </c>
      <c r="G164" s="207" t="s">
        <v>199</v>
      </c>
      <c r="H164" s="208">
        <v>2.9159999999999999</v>
      </c>
      <c r="I164" s="209"/>
      <c r="J164" s="210">
        <f>ROUND(I164*H164,2)</f>
        <v>0</v>
      </c>
      <c r="K164" s="206" t="s">
        <v>190</v>
      </c>
      <c r="L164" s="40"/>
      <c r="M164" s="211" t="s">
        <v>1</v>
      </c>
      <c r="N164" s="212" t="s">
        <v>45</v>
      </c>
      <c r="O164" s="72"/>
      <c r="P164" s="213">
        <f>O164*H164</f>
        <v>0</v>
      </c>
      <c r="Q164" s="213">
        <v>0.17818000000000001</v>
      </c>
      <c r="R164" s="213">
        <f>Q164*H164</f>
        <v>0.51957288000000001</v>
      </c>
      <c r="S164" s="213">
        <v>0</v>
      </c>
      <c r="T164" s="214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15" t="s">
        <v>191</v>
      </c>
      <c r="AT164" s="215" t="s">
        <v>186</v>
      </c>
      <c r="AU164" s="215" t="s">
        <v>192</v>
      </c>
      <c r="AY164" s="18" t="s">
        <v>183</v>
      </c>
      <c r="BE164" s="216">
        <f>IF(N164="základní",J164,0)</f>
        <v>0</v>
      </c>
      <c r="BF164" s="216">
        <f>IF(N164="snížená",J164,0)</f>
        <v>0</v>
      </c>
      <c r="BG164" s="216">
        <f>IF(N164="zákl. přenesená",J164,0)</f>
        <v>0</v>
      </c>
      <c r="BH164" s="216">
        <f>IF(N164="sníž. přenesená",J164,0)</f>
        <v>0</v>
      </c>
      <c r="BI164" s="216">
        <f>IF(N164="nulová",J164,0)</f>
        <v>0</v>
      </c>
      <c r="BJ164" s="18" t="s">
        <v>192</v>
      </c>
      <c r="BK164" s="216">
        <f>ROUND(I164*H164,2)</f>
        <v>0</v>
      </c>
      <c r="BL164" s="18" t="s">
        <v>191</v>
      </c>
      <c r="BM164" s="215" t="s">
        <v>234</v>
      </c>
    </row>
    <row r="165" spans="1:65" s="13" customFormat="1" ht="11.25">
      <c r="B165" s="217"/>
      <c r="C165" s="218"/>
      <c r="D165" s="219" t="s">
        <v>194</v>
      </c>
      <c r="E165" s="220" t="s">
        <v>1</v>
      </c>
      <c r="F165" s="221" t="s">
        <v>210</v>
      </c>
      <c r="G165" s="218"/>
      <c r="H165" s="220" t="s">
        <v>1</v>
      </c>
      <c r="I165" s="222"/>
      <c r="J165" s="218"/>
      <c r="K165" s="218"/>
      <c r="L165" s="223"/>
      <c r="M165" s="224"/>
      <c r="N165" s="225"/>
      <c r="O165" s="225"/>
      <c r="P165" s="225"/>
      <c r="Q165" s="225"/>
      <c r="R165" s="225"/>
      <c r="S165" s="225"/>
      <c r="T165" s="226"/>
      <c r="AT165" s="227" t="s">
        <v>194</v>
      </c>
      <c r="AU165" s="227" t="s">
        <v>192</v>
      </c>
      <c r="AV165" s="13" t="s">
        <v>87</v>
      </c>
      <c r="AW165" s="13" t="s">
        <v>35</v>
      </c>
      <c r="AX165" s="13" t="s">
        <v>79</v>
      </c>
      <c r="AY165" s="227" t="s">
        <v>183</v>
      </c>
    </row>
    <row r="166" spans="1:65" s="14" customFormat="1" ht="11.25">
      <c r="B166" s="228"/>
      <c r="C166" s="229"/>
      <c r="D166" s="219" t="s">
        <v>194</v>
      </c>
      <c r="E166" s="230" t="s">
        <v>1</v>
      </c>
      <c r="F166" s="231" t="s">
        <v>235</v>
      </c>
      <c r="G166" s="229"/>
      <c r="H166" s="232">
        <v>2.9159999999999999</v>
      </c>
      <c r="I166" s="233"/>
      <c r="J166" s="229"/>
      <c r="K166" s="229"/>
      <c r="L166" s="234"/>
      <c r="M166" s="235"/>
      <c r="N166" s="236"/>
      <c r="O166" s="236"/>
      <c r="P166" s="236"/>
      <c r="Q166" s="236"/>
      <c r="R166" s="236"/>
      <c r="S166" s="236"/>
      <c r="T166" s="237"/>
      <c r="AT166" s="238" t="s">
        <v>194</v>
      </c>
      <c r="AU166" s="238" t="s">
        <v>192</v>
      </c>
      <c r="AV166" s="14" t="s">
        <v>192</v>
      </c>
      <c r="AW166" s="14" t="s">
        <v>35</v>
      </c>
      <c r="AX166" s="14" t="s">
        <v>87</v>
      </c>
      <c r="AY166" s="238" t="s">
        <v>183</v>
      </c>
    </row>
    <row r="167" spans="1:65" s="12" customFormat="1" ht="22.9" customHeight="1">
      <c r="B167" s="188"/>
      <c r="C167" s="189"/>
      <c r="D167" s="190" t="s">
        <v>78</v>
      </c>
      <c r="E167" s="202" t="s">
        <v>236</v>
      </c>
      <c r="F167" s="202" t="s">
        <v>237</v>
      </c>
      <c r="G167" s="189"/>
      <c r="H167" s="189"/>
      <c r="I167" s="192"/>
      <c r="J167" s="203">
        <f>BK167</f>
        <v>0</v>
      </c>
      <c r="K167" s="189"/>
      <c r="L167" s="194"/>
      <c r="M167" s="195"/>
      <c r="N167" s="196"/>
      <c r="O167" s="196"/>
      <c r="P167" s="197">
        <f>SUM(P168:P201)</f>
        <v>0</v>
      </c>
      <c r="Q167" s="196"/>
      <c r="R167" s="197">
        <f>SUM(R168:R201)</f>
        <v>2.1826970599999997</v>
      </c>
      <c r="S167" s="196"/>
      <c r="T167" s="198">
        <f>SUM(T168:T201)</f>
        <v>0</v>
      </c>
      <c r="AR167" s="199" t="s">
        <v>87</v>
      </c>
      <c r="AT167" s="200" t="s">
        <v>78</v>
      </c>
      <c r="AU167" s="200" t="s">
        <v>87</v>
      </c>
      <c r="AY167" s="199" t="s">
        <v>183</v>
      </c>
      <c r="BK167" s="201">
        <f>SUM(BK168:BK201)</f>
        <v>0</v>
      </c>
    </row>
    <row r="168" spans="1:65" s="2" customFormat="1" ht="16.5" customHeight="1">
      <c r="A168" s="35"/>
      <c r="B168" s="36"/>
      <c r="C168" s="204" t="s">
        <v>215</v>
      </c>
      <c r="D168" s="204" t="s">
        <v>186</v>
      </c>
      <c r="E168" s="205" t="s">
        <v>238</v>
      </c>
      <c r="F168" s="206" t="s">
        <v>239</v>
      </c>
      <c r="G168" s="207" t="s">
        <v>199</v>
      </c>
      <c r="H168" s="208">
        <v>138.97399999999999</v>
      </c>
      <c r="I168" s="209"/>
      <c r="J168" s="210">
        <f>ROUND(I168*H168,2)</f>
        <v>0</v>
      </c>
      <c r="K168" s="206" t="s">
        <v>190</v>
      </c>
      <c r="L168" s="40"/>
      <c r="M168" s="211" t="s">
        <v>1</v>
      </c>
      <c r="N168" s="212" t="s">
        <v>45</v>
      </c>
      <c r="O168" s="72"/>
      <c r="P168" s="213">
        <f>O168*H168</f>
        <v>0</v>
      </c>
      <c r="Q168" s="213">
        <v>2.5999999999999998E-4</v>
      </c>
      <c r="R168" s="213">
        <f>Q168*H168</f>
        <v>3.6133239999999997E-2</v>
      </c>
      <c r="S168" s="213">
        <v>0</v>
      </c>
      <c r="T168" s="21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15" t="s">
        <v>191</v>
      </c>
      <c r="AT168" s="215" t="s">
        <v>186</v>
      </c>
      <c r="AU168" s="215" t="s">
        <v>192</v>
      </c>
      <c r="AY168" s="18" t="s">
        <v>183</v>
      </c>
      <c r="BE168" s="216">
        <f>IF(N168="základní",J168,0)</f>
        <v>0</v>
      </c>
      <c r="BF168" s="216">
        <f>IF(N168="snížená",J168,0)</f>
        <v>0</v>
      </c>
      <c r="BG168" s="216">
        <f>IF(N168="zákl. přenesená",J168,0)</f>
        <v>0</v>
      </c>
      <c r="BH168" s="216">
        <f>IF(N168="sníž. přenesená",J168,0)</f>
        <v>0</v>
      </c>
      <c r="BI168" s="216">
        <f>IF(N168="nulová",J168,0)</f>
        <v>0</v>
      </c>
      <c r="BJ168" s="18" t="s">
        <v>192</v>
      </c>
      <c r="BK168" s="216">
        <f>ROUND(I168*H168,2)</f>
        <v>0</v>
      </c>
      <c r="BL168" s="18" t="s">
        <v>191</v>
      </c>
      <c r="BM168" s="215" t="s">
        <v>240</v>
      </c>
    </row>
    <row r="169" spans="1:65" s="13" customFormat="1" ht="11.25">
      <c r="B169" s="217"/>
      <c r="C169" s="218"/>
      <c r="D169" s="219" t="s">
        <v>194</v>
      </c>
      <c r="E169" s="220" t="s">
        <v>1</v>
      </c>
      <c r="F169" s="221" t="s">
        <v>241</v>
      </c>
      <c r="G169" s="218"/>
      <c r="H169" s="220" t="s">
        <v>1</v>
      </c>
      <c r="I169" s="222"/>
      <c r="J169" s="218"/>
      <c r="K169" s="218"/>
      <c r="L169" s="223"/>
      <c r="M169" s="224"/>
      <c r="N169" s="225"/>
      <c r="O169" s="225"/>
      <c r="P169" s="225"/>
      <c r="Q169" s="225"/>
      <c r="R169" s="225"/>
      <c r="S169" s="225"/>
      <c r="T169" s="226"/>
      <c r="AT169" s="227" t="s">
        <v>194</v>
      </c>
      <c r="AU169" s="227" t="s">
        <v>192</v>
      </c>
      <c r="AV169" s="13" t="s">
        <v>87</v>
      </c>
      <c r="AW169" s="13" t="s">
        <v>35</v>
      </c>
      <c r="AX169" s="13" t="s">
        <v>79</v>
      </c>
      <c r="AY169" s="227" t="s">
        <v>183</v>
      </c>
    </row>
    <row r="170" spans="1:65" s="14" customFormat="1" ht="11.25">
      <c r="B170" s="228"/>
      <c r="C170" s="229"/>
      <c r="D170" s="219" t="s">
        <v>194</v>
      </c>
      <c r="E170" s="230" t="s">
        <v>1</v>
      </c>
      <c r="F170" s="231" t="s">
        <v>202</v>
      </c>
      <c r="G170" s="229"/>
      <c r="H170" s="232">
        <v>8.1</v>
      </c>
      <c r="I170" s="233"/>
      <c r="J170" s="229"/>
      <c r="K170" s="229"/>
      <c r="L170" s="234"/>
      <c r="M170" s="235"/>
      <c r="N170" s="236"/>
      <c r="O170" s="236"/>
      <c r="P170" s="236"/>
      <c r="Q170" s="236"/>
      <c r="R170" s="236"/>
      <c r="S170" s="236"/>
      <c r="T170" s="237"/>
      <c r="AT170" s="238" t="s">
        <v>194</v>
      </c>
      <c r="AU170" s="238" t="s">
        <v>192</v>
      </c>
      <c r="AV170" s="14" t="s">
        <v>192</v>
      </c>
      <c r="AW170" s="14" t="s">
        <v>35</v>
      </c>
      <c r="AX170" s="14" t="s">
        <v>79</v>
      </c>
      <c r="AY170" s="238" t="s">
        <v>183</v>
      </c>
    </row>
    <row r="171" spans="1:65" s="13" customFormat="1" ht="11.25">
      <c r="B171" s="217"/>
      <c r="C171" s="218"/>
      <c r="D171" s="219" t="s">
        <v>194</v>
      </c>
      <c r="E171" s="220" t="s">
        <v>1</v>
      </c>
      <c r="F171" s="221" t="s">
        <v>201</v>
      </c>
      <c r="G171" s="218"/>
      <c r="H171" s="220" t="s">
        <v>1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194</v>
      </c>
      <c r="AU171" s="227" t="s">
        <v>192</v>
      </c>
      <c r="AV171" s="13" t="s">
        <v>87</v>
      </c>
      <c r="AW171" s="13" t="s">
        <v>35</v>
      </c>
      <c r="AX171" s="13" t="s">
        <v>79</v>
      </c>
      <c r="AY171" s="227" t="s">
        <v>183</v>
      </c>
    </row>
    <row r="172" spans="1:65" s="14" customFormat="1" ht="11.25">
      <c r="B172" s="228"/>
      <c r="C172" s="229"/>
      <c r="D172" s="219" t="s">
        <v>194</v>
      </c>
      <c r="E172" s="230" t="s">
        <v>1</v>
      </c>
      <c r="F172" s="231" t="s">
        <v>203</v>
      </c>
      <c r="G172" s="229"/>
      <c r="H172" s="232">
        <v>73.95</v>
      </c>
      <c r="I172" s="233"/>
      <c r="J172" s="229"/>
      <c r="K172" s="229"/>
      <c r="L172" s="234"/>
      <c r="M172" s="235"/>
      <c r="N172" s="236"/>
      <c r="O172" s="236"/>
      <c r="P172" s="236"/>
      <c r="Q172" s="236"/>
      <c r="R172" s="236"/>
      <c r="S172" s="236"/>
      <c r="T172" s="237"/>
      <c r="AT172" s="238" t="s">
        <v>194</v>
      </c>
      <c r="AU172" s="238" t="s">
        <v>192</v>
      </c>
      <c r="AV172" s="14" t="s">
        <v>192</v>
      </c>
      <c r="AW172" s="14" t="s">
        <v>35</v>
      </c>
      <c r="AX172" s="14" t="s">
        <v>79</v>
      </c>
      <c r="AY172" s="238" t="s">
        <v>183</v>
      </c>
    </row>
    <row r="173" spans="1:65" s="14" customFormat="1" ht="11.25">
      <c r="B173" s="228"/>
      <c r="C173" s="229"/>
      <c r="D173" s="219" t="s">
        <v>194</v>
      </c>
      <c r="E173" s="230" t="s">
        <v>1</v>
      </c>
      <c r="F173" s="231" t="s">
        <v>204</v>
      </c>
      <c r="G173" s="229"/>
      <c r="H173" s="232">
        <v>37.268000000000001</v>
      </c>
      <c r="I173" s="233"/>
      <c r="J173" s="229"/>
      <c r="K173" s="229"/>
      <c r="L173" s="234"/>
      <c r="M173" s="235"/>
      <c r="N173" s="236"/>
      <c r="O173" s="236"/>
      <c r="P173" s="236"/>
      <c r="Q173" s="236"/>
      <c r="R173" s="236"/>
      <c r="S173" s="236"/>
      <c r="T173" s="237"/>
      <c r="AT173" s="238" t="s">
        <v>194</v>
      </c>
      <c r="AU173" s="238" t="s">
        <v>192</v>
      </c>
      <c r="AV173" s="14" t="s">
        <v>192</v>
      </c>
      <c r="AW173" s="14" t="s">
        <v>35</v>
      </c>
      <c r="AX173" s="14" t="s">
        <v>79</v>
      </c>
      <c r="AY173" s="238" t="s">
        <v>183</v>
      </c>
    </row>
    <row r="174" spans="1:65" s="13" customFormat="1" ht="11.25">
      <c r="B174" s="217"/>
      <c r="C174" s="218"/>
      <c r="D174" s="219" t="s">
        <v>194</v>
      </c>
      <c r="E174" s="220" t="s">
        <v>1</v>
      </c>
      <c r="F174" s="221" t="s">
        <v>242</v>
      </c>
      <c r="G174" s="218"/>
      <c r="H174" s="220" t="s">
        <v>1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194</v>
      </c>
      <c r="AU174" s="227" t="s">
        <v>192</v>
      </c>
      <c r="AV174" s="13" t="s">
        <v>87</v>
      </c>
      <c r="AW174" s="13" t="s">
        <v>35</v>
      </c>
      <c r="AX174" s="13" t="s">
        <v>79</v>
      </c>
      <c r="AY174" s="227" t="s">
        <v>183</v>
      </c>
    </row>
    <row r="175" spans="1:65" s="14" customFormat="1" ht="11.25">
      <c r="B175" s="228"/>
      <c r="C175" s="229"/>
      <c r="D175" s="219" t="s">
        <v>194</v>
      </c>
      <c r="E175" s="230" t="s">
        <v>1</v>
      </c>
      <c r="F175" s="231" t="s">
        <v>243</v>
      </c>
      <c r="G175" s="229"/>
      <c r="H175" s="232">
        <v>16.884</v>
      </c>
      <c r="I175" s="233"/>
      <c r="J175" s="229"/>
      <c r="K175" s="229"/>
      <c r="L175" s="234"/>
      <c r="M175" s="235"/>
      <c r="N175" s="236"/>
      <c r="O175" s="236"/>
      <c r="P175" s="236"/>
      <c r="Q175" s="236"/>
      <c r="R175" s="236"/>
      <c r="S175" s="236"/>
      <c r="T175" s="237"/>
      <c r="AT175" s="238" t="s">
        <v>194</v>
      </c>
      <c r="AU175" s="238" t="s">
        <v>192</v>
      </c>
      <c r="AV175" s="14" t="s">
        <v>192</v>
      </c>
      <c r="AW175" s="14" t="s">
        <v>35</v>
      </c>
      <c r="AX175" s="14" t="s">
        <v>79</v>
      </c>
      <c r="AY175" s="238" t="s">
        <v>183</v>
      </c>
    </row>
    <row r="176" spans="1:65" s="14" customFormat="1" ht="11.25">
      <c r="B176" s="228"/>
      <c r="C176" s="229"/>
      <c r="D176" s="219" t="s">
        <v>194</v>
      </c>
      <c r="E176" s="230" t="s">
        <v>1</v>
      </c>
      <c r="F176" s="231" t="s">
        <v>244</v>
      </c>
      <c r="G176" s="229"/>
      <c r="H176" s="232">
        <v>2.7719999999999998</v>
      </c>
      <c r="I176" s="233"/>
      <c r="J176" s="229"/>
      <c r="K176" s="229"/>
      <c r="L176" s="234"/>
      <c r="M176" s="235"/>
      <c r="N176" s="236"/>
      <c r="O176" s="236"/>
      <c r="P176" s="236"/>
      <c r="Q176" s="236"/>
      <c r="R176" s="236"/>
      <c r="S176" s="236"/>
      <c r="T176" s="237"/>
      <c r="AT176" s="238" t="s">
        <v>194</v>
      </c>
      <c r="AU176" s="238" t="s">
        <v>192</v>
      </c>
      <c r="AV176" s="14" t="s">
        <v>192</v>
      </c>
      <c r="AW176" s="14" t="s">
        <v>35</v>
      </c>
      <c r="AX176" s="14" t="s">
        <v>79</v>
      </c>
      <c r="AY176" s="238" t="s">
        <v>183</v>
      </c>
    </row>
    <row r="177" spans="1:65" s="15" customFormat="1" ht="11.25">
      <c r="B177" s="239"/>
      <c r="C177" s="240"/>
      <c r="D177" s="219" t="s">
        <v>194</v>
      </c>
      <c r="E177" s="241" t="s">
        <v>1</v>
      </c>
      <c r="F177" s="242" t="s">
        <v>205</v>
      </c>
      <c r="G177" s="240"/>
      <c r="H177" s="243">
        <v>138.97399999999999</v>
      </c>
      <c r="I177" s="244"/>
      <c r="J177" s="240"/>
      <c r="K177" s="240"/>
      <c r="L177" s="245"/>
      <c r="M177" s="246"/>
      <c r="N177" s="247"/>
      <c r="O177" s="247"/>
      <c r="P177" s="247"/>
      <c r="Q177" s="247"/>
      <c r="R177" s="247"/>
      <c r="S177" s="247"/>
      <c r="T177" s="248"/>
      <c r="AT177" s="249" t="s">
        <v>194</v>
      </c>
      <c r="AU177" s="249" t="s">
        <v>192</v>
      </c>
      <c r="AV177" s="15" t="s">
        <v>191</v>
      </c>
      <c r="AW177" s="15" t="s">
        <v>35</v>
      </c>
      <c r="AX177" s="15" t="s">
        <v>87</v>
      </c>
      <c r="AY177" s="249" t="s">
        <v>183</v>
      </c>
    </row>
    <row r="178" spans="1:65" s="2" customFormat="1" ht="16.5" customHeight="1">
      <c r="A178" s="35"/>
      <c r="B178" s="36"/>
      <c r="C178" s="204" t="s">
        <v>245</v>
      </c>
      <c r="D178" s="204" t="s">
        <v>186</v>
      </c>
      <c r="E178" s="205" t="s">
        <v>246</v>
      </c>
      <c r="F178" s="206" t="s">
        <v>247</v>
      </c>
      <c r="G178" s="207" t="s">
        <v>199</v>
      </c>
      <c r="H178" s="208">
        <v>138.97399999999999</v>
      </c>
      <c r="I178" s="209"/>
      <c r="J178" s="210">
        <f>ROUND(I178*H178,2)</f>
        <v>0</v>
      </c>
      <c r="K178" s="206" t="s">
        <v>190</v>
      </c>
      <c r="L178" s="40"/>
      <c r="M178" s="211" t="s">
        <v>1</v>
      </c>
      <c r="N178" s="212" t="s">
        <v>45</v>
      </c>
      <c r="O178" s="72"/>
      <c r="P178" s="213">
        <f>O178*H178</f>
        <v>0</v>
      </c>
      <c r="Q178" s="213">
        <v>4.3800000000000002E-3</v>
      </c>
      <c r="R178" s="213">
        <f>Q178*H178</f>
        <v>0.60870612000000002</v>
      </c>
      <c r="S178" s="213">
        <v>0</v>
      </c>
      <c r="T178" s="21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5" t="s">
        <v>191</v>
      </c>
      <c r="AT178" s="215" t="s">
        <v>186</v>
      </c>
      <c r="AU178" s="215" t="s">
        <v>192</v>
      </c>
      <c r="AY178" s="18" t="s">
        <v>183</v>
      </c>
      <c r="BE178" s="216">
        <f>IF(N178="základní",J178,0)</f>
        <v>0</v>
      </c>
      <c r="BF178" s="216">
        <f>IF(N178="snížená",J178,0)</f>
        <v>0</v>
      </c>
      <c r="BG178" s="216">
        <f>IF(N178="zákl. přenesená",J178,0)</f>
        <v>0</v>
      </c>
      <c r="BH178" s="216">
        <f>IF(N178="sníž. přenesená",J178,0)</f>
        <v>0</v>
      </c>
      <c r="BI178" s="216">
        <f>IF(N178="nulová",J178,0)</f>
        <v>0</v>
      </c>
      <c r="BJ178" s="18" t="s">
        <v>192</v>
      </c>
      <c r="BK178" s="216">
        <f>ROUND(I178*H178,2)</f>
        <v>0</v>
      </c>
      <c r="BL178" s="18" t="s">
        <v>191</v>
      </c>
      <c r="BM178" s="215" t="s">
        <v>248</v>
      </c>
    </row>
    <row r="179" spans="1:65" s="13" customFormat="1" ht="11.25">
      <c r="B179" s="217"/>
      <c r="C179" s="218"/>
      <c r="D179" s="219" t="s">
        <v>194</v>
      </c>
      <c r="E179" s="220" t="s">
        <v>1</v>
      </c>
      <c r="F179" s="221" t="s">
        <v>241</v>
      </c>
      <c r="G179" s="218"/>
      <c r="H179" s="220" t="s">
        <v>1</v>
      </c>
      <c r="I179" s="222"/>
      <c r="J179" s="218"/>
      <c r="K179" s="218"/>
      <c r="L179" s="223"/>
      <c r="M179" s="224"/>
      <c r="N179" s="225"/>
      <c r="O179" s="225"/>
      <c r="P179" s="225"/>
      <c r="Q179" s="225"/>
      <c r="R179" s="225"/>
      <c r="S179" s="225"/>
      <c r="T179" s="226"/>
      <c r="AT179" s="227" t="s">
        <v>194</v>
      </c>
      <c r="AU179" s="227" t="s">
        <v>192</v>
      </c>
      <c r="AV179" s="13" t="s">
        <v>87</v>
      </c>
      <c r="AW179" s="13" t="s">
        <v>35</v>
      </c>
      <c r="AX179" s="13" t="s">
        <v>79</v>
      </c>
      <c r="AY179" s="227" t="s">
        <v>183</v>
      </c>
    </row>
    <row r="180" spans="1:65" s="14" customFormat="1" ht="11.25">
      <c r="B180" s="228"/>
      <c r="C180" s="229"/>
      <c r="D180" s="219" t="s">
        <v>194</v>
      </c>
      <c r="E180" s="230" t="s">
        <v>1</v>
      </c>
      <c r="F180" s="231" t="s">
        <v>202</v>
      </c>
      <c r="G180" s="229"/>
      <c r="H180" s="232">
        <v>8.1</v>
      </c>
      <c r="I180" s="233"/>
      <c r="J180" s="229"/>
      <c r="K180" s="229"/>
      <c r="L180" s="234"/>
      <c r="M180" s="235"/>
      <c r="N180" s="236"/>
      <c r="O180" s="236"/>
      <c r="P180" s="236"/>
      <c r="Q180" s="236"/>
      <c r="R180" s="236"/>
      <c r="S180" s="236"/>
      <c r="T180" s="237"/>
      <c r="AT180" s="238" t="s">
        <v>194</v>
      </c>
      <c r="AU180" s="238" t="s">
        <v>192</v>
      </c>
      <c r="AV180" s="14" t="s">
        <v>192</v>
      </c>
      <c r="AW180" s="14" t="s">
        <v>35</v>
      </c>
      <c r="AX180" s="14" t="s">
        <v>79</v>
      </c>
      <c r="AY180" s="238" t="s">
        <v>183</v>
      </c>
    </row>
    <row r="181" spans="1:65" s="13" customFormat="1" ht="11.25">
      <c r="B181" s="217"/>
      <c r="C181" s="218"/>
      <c r="D181" s="219" t="s">
        <v>194</v>
      </c>
      <c r="E181" s="220" t="s">
        <v>1</v>
      </c>
      <c r="F181" s="221" t="s">
        <v>201</v>
      </c>
      <c r="G181" s="218"/>
      <c r="H181" s="220" t="s">
        <v>1</v>
      </c>
      <c r="I181" s="222"/>
      <c r="J181" s="218"/>
      <c r="K181" s="218"/>
      <c r="L181" s="223"/>
      <c r="M181" s="224"/>
      <c r="N181" s="225"/>
      <c r="O181" s="225"/>
      <c r="P181" s="225"/>
      <c r="Q181" s="225"/>
      <c r="R181" s="225"/>
      <c r="S181" s="225"/>
      <c r="T181" s="226"/>
      <c r="AT181" s="227" t="s">
        <v>194</v>
      </c>
      <c r="AU181" s="227" t="s">
        <v>192</v>
      </c>
      <c r="AV181" s="13" t="s">
        <v>87</v>
      </c>
      <c r="AW181" s="13" t="s">
        <v>35</v>
      </c>
      <c r="AX181" s="13" t="s">
        <v>79</v>
      </c>
      <c r="AY181" s="227" t="s">
        <v>183</v>
      </c>
    </row>
    <row r="182" spans="1:65" s="14" customFormat="1" ht="11.25">
      <c r="B182" s="228"/>
      <c r="C182" s="229"/>
      <c r="D182" s="219" t="s">
        <v>194</v>
      </c>
      <c r="E182" s="230" t="s">
        <v>1</v>
      </c>
      <c r="F182" s="231" t="s">
        <v>203</v>
      </c>
      <c r="G182" s="229"/>
      <c r="H182" s="232">
        <v>73.95</v>
      </c>
      <c r="I182" s="233"/>
      <c r="J182" s="229"/>
      <c r="K182" s="229"/>
      <c r="L182" s="234"/>
      <c r="M182" s="235"/>
      <c r="N182" s="236"/>
      <c r="O182" s="236"/>
      <c r="P182" s="236"/>
      <c r="Q182" s="236"/>
      <c r="R182" s="236"/>
      <c r="S182" s="236"/>
      <c r="T182" s="237"/>
      <c r="AT182" s="238" t="s">
        <v>194</v>
      </c>
      <c r="AU182" s="238" t="s">
        <v>192</v>
      </c>
      <c r="AV182" s="14" t="s">
        <v>192</v>
      </c>
      <c r="AW182" s="14" t="s">
        <v>35</v>
      </c>
      <c r="AX182" s="14" t="s">
        <v>79</v>
      </c>
      <c r="AY182" s="238" t="s">
        <v>183</v>
      </c>
    </row>
    <row r="183" spans="1:65" s="14" customFormat="1" ht="11.25">
      <c r="B183" s="228"/>
      <c r="C183" s="229"/>
      <c r="D183" s="219" t="s">
        <v>194</v>
      </c>
      <c r="E183" s="230" t="s">
        <v>1</v>
      </c>
      <c r="F183" s="231" t="s">
        <v>204</v>
      </c>
      <c r="G183" s="229"/>
      <c r="H183" s="232">
        <v>37.268000000000001</v>
      </c>
      <c r="I183" s="233"/>
      <c r="J183" s="229"/>
      <c r="K183" s="229"/>
      <c r="L183" s="234"/>
      <c r="M183" s="235"/>
      <c r="N183" s="236"/>
      <c r="O183" s="236"/>
      <c r="P183" s="236"/>
      <c r="Q183" s="236"/>
      <c r="R183" s="236"/>
      <c r="S183" s="236"/>
      <c r="T183" s="237"/>
      <c r="AT183" s="238" t="s">
        <v>194</v>
      </c>
      <c r="AU183" s="238" t="s">
        <v>192</v>
      </c>
      <c r="AV183" s="14" t="s">
        <v>192</v>
      </c>
      <c r="AW183" s="14" t="s">
        <v>35</v>
      </c>
      <c r="AX183" s="14" t="s">
        <v>79</v>
      </c>
      <c r="AY183" s="238" t="s">
        <v>183</v>
      </c>
    </row>
    <row r="184" spans="1:65" s="13" customFormat="1" ht="11.25">
      <c r="B184" s="217"/>
      <c r="C184" s="218"/>
      <c r="D184" s="219" t="s">
        <v>194</v>
      </c>
      <c r="E184" s="220" t="s">
        <v>1</v>
      </c>
      <c r="F184" s="221" t="s">
        <v>242</v>
      </c>
      <c r="G184" s="218"/>
      <c r="H184" s="220" t="s">
        <v>1</v>
      </c>
      <c r="I184" s="222"/>
      <c r="J184" s="218"/>
      <c r="K184" s="218"/>
      <c r="L184" s="223"/>
      <c r="M184" s="224"/>
      <c r="N184" s="225"/>
      <c r="O184" s="225"/>
      <c r="P184" s="225"/>
      <c r="Q184" s="225"/>
      <c r="R184" s="225"/>
      <c r="S184" s="225"/>
      <c r="T184" s="226"/>
      <c r="AT184" s="227" t="s">
        <v>194</v>
      </c>
      <c r="AU184" s="227" t="s">
        <v>192</v>
      </c>
      <c r="AV184" s="13" t="s">
        <v>87</v>
      </c>
      <c r="AW184" s="13" t="s">
        <v>35</v>
      </c>
      <c r="AX184" s="13" t="s">
        <v>79</v>
      </c>
      <c r="AY184" s="227" t="s">
        <v>183</v>
      </c>
    </row>
    <row r="185" spans="1:65" s="14" customFormat="1" ht="11.25">
      <c r="B185" s="228"/>
      <c r="C185" s="229"/>
      <c r="D185" s="219" t="s">
        <v>194</v>
      </c>
      <c r="E185" s="230" t="s">
        <v>1</v>
      </c>
      <c r="F185" s="231" t="s">
        <v>243</v>
      </c>
      <c r="G185" s="229"/>
      <c r="H185" s="232">
        <v>16.884</v>
      </c>
      <c r="I185" s="233"/>
      <c r="J185" s="229"/>
      <c r="K185" s="229"/>
      <c r="L185" s="234"/>
      <c r="M185" s="235"/>
      <c r="N185" s="236"/>
      <c r="O185" s="236"/>
      <c r="P185" s="236"/>
      <c r="Q185" s="236"/>
      <c r="R185" s="236"/>
      <c r="S185" s="236"/>
      <c r="T185" s="237"/>
      <c r="AT185" s="238" t="s">
        <v>194</v>
      </c>
      <c r="AU185" s="238" t="s">
        <v>192</v>
      </c>
      <c r="AV185" s="14" t="s">
        <v>192</v>
      </c>
      <c r="AW185" s="14" t="s">
        <v>35</v>
      </c>
      <c r="AX185" s="14" t="s">
        <v>79</v>
      </c>
      <c r="AY185" s="238" t="s">
        <v>183</v>
      </c>
    </row>
    <row r="186" spans="1:65" s="14" customFormat="1" ht="11.25">
      <c r="B186" s="228"/>
      <c r="C186" s="229"/>
      <c r="D186" s="219" t="s">
        <v>194</v>
      </c>
      <c r="E186" s="230" t="s">
        <v>1</v>
      </c>
      <c r="F186" s="231" t="s">
        <v>244</v>
      </c>
      <c r="G186" s="229"/>
      <c r="H186" s="232">
        <v>2.7719999999999998</v>
      </c>
      <c r="I186" s="233"/>
      <c r="J186" s="229"/>
      <c r="K186" s="229"/>
      <c r="L186" s="234"/>
      <c r="M186" s="235"/>
      <c r="N186" s="236"/>
      <c r="O186" s="236"/>
      <c r="P186" s="236"/>
      <c r="Q186" s="236"/>
      <c r="R186" s="236"/>
      <c r="S186" s="236"/>
      <c r="T186" s="237"/>
      <c r="AT186" s="238" t="s">
        <v>194</v>
      </c>
      <c r="AU186" s="238" t="s">
        <v>192</v>
      </c>
      <c r="AV186" s="14" t="s">
        <v>192</v>
      </c>
      <c r="AW186" s="14" t="s">
        <v>35</v>
      </c>
      <c r="AX186" s="14" t="s">
        <v>79</v>
      </c>
      <c r="AY186" s="238" t="s">
        <v>183</v>
      </c>
    </row>
    <row r="187" spans="1:65" s="15" customFormat="1" ht="11.25">
      <c r="B187" s="239"/>
      <c r="C187" s="240"/>
      <c r="D187" s="219" t="s">
        <v>194</v>
      </c>
      <c r="E187" s="241" t="s">
        <v>1</v>
      </c>
      <c r="F187" s="242" t="s">
        <v>205</v>
      </c>
      <c r="G187" s="240"/>
      <c r="H187" s="243">
        <v>138.97399999999999</v>
      </c>
      <c r="I187" s="244"/>
      <c r="J187" s="240"/>
      <c r="K187" s="240"/>
      <c r="L187" s="245"/>
      <c r="M187" s="246"/>
      <c r="N187" s="247"/>
      <c r="O187" s="247"/>
      <c r="P187" s="247"/>
      <c r="Q187" s="247"/>
      <c r="R187" s="247"/>
      <c r="S187" s="247"/>
      <c r="T187" s="248"/>
      <c r="AT187" s="249" t="s">
        <v>194</v>
      </c>
      <c r="AU187" s="249" t="s">
        <v>192</v>
      </c>
      <c r="AV187" s="15" t="s">
        <v>191</v>
      </c>
      <c r="AW187" s="15" t="s">
        <v>35</v>
      </c>
      <c r="AX187" s="15" t="s">
        <v>87</v>
      </c>
      <c r="AY187" s="249" t="s">
        <v>183</v>
      </c>
    </row>
    <row r="188" spans="1:65" s="2" customFormat="1" ht="16.5" customHeight="1">
      <c r="A188" s="35"/>
      <c r="B188" s="36"/>
      <c r="C188" s="204" t="s">
        <v>249</v>
      </c>
      <c r="D188" s="204" t="s">
        <v>186</v>
      </c>
      <c r="E188" s="205" t="s">
        <v>250</v>
      </c>
      <c r="F188" s="206" t="s">
        <v>251</v>
      </c>
      <c r="G188" s="207" t="s">
        <v>199</v>
      </c>
      <c r="H188" s="208">
        <v>138.97399999999999</v>
      </c>
      <c r="I188" s="209"/>
      <c r="J188" s="210">
        <f>ROUND(I188*H188,2)</f>
        <v>0</v>
      </c>
      <c r="K188" s="206" t="s">
        <v>190</v>
      </c>
      <c r="L188" s="40"/>
      <c r="M188" s="211" t="s">
        <v>1</v>
      </c>
      <c r="N188" s="212" t="s">
        <v>45</v>
      </c>
      <c r="O188" s="72"/>
      <c r="P188" s="213">
        <f>O188*H188</f>
        <v>0</v>
      </c>
      <c r="Q188" s="213">
        <v>1.103E-2</v>
      </c>
      <c r="R188" s="213">
        <f>Q188*H188</f>
        <v>1.5328832199999998</v>
      </c>
      <c r="S188" s="213">
        <v>0</v>
      </c>
      <c r="T188" s="214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15" t="s">
        <v>191</v>
      </c>
      <c r="AT188" s="215" t="s">
        <v>186</v>
      </c>
      <c r="AU188" s="215" t="s">
        <v>192</v>
      </c>
      <c r="AY188" s="18" t="s">
        <v>183</v>
      </c>
      <c r="BE188" s="216">
        <f>IF(N188="základní",J188,0)</f>
        <v>0</v>
      </c>
      <c r="BF188" s="216">
        <f>IF(N188="snížená",J188,0)</f>
        <v>0</v>
      </c>
      <c r="BG188" s="216">
        <f>IF(N188="zákl. přenesená",J188,0)</f>
        <v>0</v>
      </c>
      <c r="BH188" s="216">
        <f>IF(N188="sníž. přenesená",J188,0)</f>
        <v>0</v>
      </c>
      <c r="BI188" s="216">
        <f>IF(N188="nulová",J188,0)</f>
        <v>0</v>
      </c>
      <c r="BJ188" s="18" t="s">
        <v>192</v>
      </c>
      <c r="BK188" s="216">
        <f>ROUND(I188*H188,2)</f>
        <v>0</v>
      </c>
      <c r="BL188" s="18" t="s">
        <v>191</v>
      </c>
      <c r="BM188" s="215" t="s">
        <v>252</v>
      </c>
    </row>
    <row r="189" spans="1:65" s="2" customFormat="1" ht="16.5" customHeight="1">
      <c r="A189" s="35"/>
      <c r="B189" s="36"/>
      <c r="C189" s="204" t="s">
        <v>253</v>
      </c>
      <c r="D189" s="204" t="s">
        <v>186</v>
      </c>
      <c r="E189" s="205" t="s">
        <v>254</v>
      </c>
      <c r="F189" s="206" t="s">
        <v>255</v>
      </c>
      <c r="G189" s="207" t="s">
        <v>221</v>
      </c>
      <c r="H189" s="208">
        <v>118.44</v>
      </c>
      <c r="I189" s="209"/>
      <c r="J189" s="210">
        <f>ROUND(I189*H189,2)</f>
        <v>0</v>
      </c>
      <c r="K189" s="206" t="s">
        <v>190</v>
      </c>
      <c r="L189" s="40"/>
      <c r="M189" s="211" t="s">
        <v>1</v>
      </c>
      <c r="N189" s="212" t="s">
        <v>45</v>
      </c>
      <c r="O189" s="72"/>
      <c r="P189" s="213">
        <f>O189*H189</f>
        <v>0</v>
      </c>
      <c r="Q189" s="213">
        <v>0</v>
      </c>
      <c r="R189" s="213">
        <f>Q189*H189</f>
        <v>0</v>
      </c>
      <c r="S189" s="213">
        <v>0</v>
      </c>
      <c r="T189" s="214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5" t="s">
        <v>191</v>
      </c>
      <c r="AT189" s="215" t="s">
        <v>186</v>
      </c>
      <c r="AU189" s="215" t="s">
        <v>192</v>
      </c>
      <c r="AY189" s="18" t="s">
        <v>183</v>
      </c>
      <c r="BE189" s="216">
        <f>IF(N189="základní",J189,0)</f>
        <v>0</v>
      </c>
      <c r="BF189" s="216">
        <f>IF(N189="snížená",J189,0)</f>
        <v>0</v>
      </c>
      <c r="BG189" s="216">
        <f>IF(N189="zákl. přenesená",J189,0)</f>
        <v>0</v>
      </c>
      <c r="BH189" s="216">
        <f>IF(N189="sníž. přenesená",J189,0)</f>
        <v>0</v>
      </c>
      <c r="BI189" s="216">
        <f>IF(N189="nulová",J189,0)</f>
        <v>0</v>
      </c>
      <c r="BJ189" s="18" t="s">
        <v>192</v>
      </c>
      <c r="BK189" s="216">
        <f>ROUND(I189*H189,2)</f>
        <v>0</v>
      </c>
      <c r="BL189" s="18" t="s">
        <v>191</v>
      </c>
      <c r="BM189" s="215" t="s">
        <v>256</v>
      </c>
    </row>
    <row r="190" spans="1:65" s="13" customFormat="1" ht="11.25">
      <c r="B190" s="217"/>
      <c r="C190" s="218"/>
      <c r="D190" s="219" t="s">
        <v>194</v>
      </c>
      <c r="E190" s="220" t="s">
        <v>1</v>
      </c>
      <c r="F190" s="221" t="s">
        <v>257</v>
      </c>
      <c r="G190" s="218"/>
      <c r="H190" s="220" t="s">
        <v>1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194</v>
      </c>
      <c r="AU190" s="227" t="s">
        <v>192</v>
      </c>
      <c r="AV190" s="13" t="s">
        <v>87</v>
      </c>
      <c r="AW190" s="13" t="s">
        <v>35</v>
      </c>
      <c r="AX190" s="13" t="s">
        <v>79</v>
      </c>
      <c r="AY190" s="227" t="s">
        <v>183</v>
      </c>
    </row>
    <row r="191" spans="1:65" s="14" customFormat="1" ht="11.25">
      <c r="B191" s="228"/>
      <c r="C191" s="229"/>
      <c r="D191" s="219" t="s">
        <v>194</v>
      </c>
      <c r="E191" s="230" t="s">
        <v>1</v>
      </c>
      <c r="F191" s="231" t="s">
        <v>258</v>
      </c>
      <c r="G191" s="229"/>
      <c r="H191" s="232">
        <v>118.44</v>
      </c>
      <c r="I191" s="233"/>
      <c r="J191" s="229"/>
      <c r="K191" s="229"/>
      <c r="L191" s="234"/>
      <c r="M191" s="235"/>
      <c r="N191" s="236"/>
      <c r="O191" s="236"/>
      <c r="P191" s="236"/>
      <c r="Q191" s="236"/>
      <c r="R191" s="236"/>
      <c r="S191" s="236"/>
      <c r="T191" s="237"/>
      <c r="AT191" s="238" t="s">
        <v>194</v>
      </c>
      <c r="AU191" s="238" t="s">
        <v>192</v>
      </c>
      <c r="AV191" s="14" t="s">
        <v>192</v>
      </c>
      <c r="AW191" s="14" t="s">
        <v>35</v>
      </c>
      <c r="AX191" s="14" t="s">
        <v>87</v>
      </c>
      <c r="AY191" s="238" t="s">
        <v>183</v>
      </c>
    </row>
    <row r="192" spans="1:65" s="2" customFormat="1" ht="16.5" customHeight="1">
      <c r="A192" s="35"/>
      <c r="B192" s="36"/>
      <c r="C192" s="250" t="s">
        <v>259</v>
      </c>
      <c r="D192" s="250" t="s">
        <v>212</v>
      </c>
      <c r="E192" s="251" t="s">
        <v>260</v>
      </c>
      <c r="F192" s="252" t="s">
        <v>261</v>
      </c>
      <c r="G192" s="253" t="s">
        <v>221</v>
      </c>
      <c r="H192" s="254">
        <v>124.36199999999999</v>
      </c>
      <c r="I192" s="255"/>
      <c r="J192" s="256">
        <f>ROUND(I192*H192,2)</f>
        <v>0</v>
      </c>
      <c r="K192" s="252" t="s">
        <v>190</v>
      </c>
      <c r="L192" s="257"/>
      <c r="M192" s="258" t="s">
        <v>1</v>
      </c>
      <c r="N192" s="259" t="s">
        <v>45</v>
      </c>
      <c r="O192" s="72"/>
      <c r="P192" s="213">
        <f>O192*H192</f>
        <v>0</v>
      </c>
      <c r="Q192" s="213">
        <v>4.0000000000000003E-5</v>
      </c>
      <c r="R192" s="213">
        <f>Q192*H192</f>
        <v>4.9744799999999999E-3</v>
      </c>
      <c r="S192" s="213">
        <v>0</v>
      </c>
      <c r="T192" s="21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15" t="s">
        <v>215</v>
      </c>
      <c r="AT192" s="215" t="s">
        <v>212</v>
      </c>
      <c r="AU192" s="215" t="s">
        <v>192</v>
      </c>
      <c r="AY192" s="18" t="s">
        <v>183</v>
      </c>
      <c r="BE192" s="216">
        <f>IF(N192="základní",J192,0)</f>
        <v>0</v>
      </c>
      <c r="BF192" s="216">
        <f>IF(N192="snížená",J192,0)</f>
        <v>0</v>
      </c>
      <c r="BG192" s="216">
        <f>IF(N192="zákl. přenesená",J192,0)</f>
        <v>0</v>
      </c>
      <c r="BH192" s="216">
        <f>IF(N192="sníž. přenesená",J192,0)</f>
        <v>0</v>
      </c>
      <c r="BI192" s="216">
        <f>IF(N192="nulová",J192,0)</f>
        <v>0</v>
      </c>
      <c r="BJ192" s="18" t="s">
        <v>192</v>
      </c>
      <c r="BK192" s="216">
        <f>ROUND(I192*H192,2)</f>
        <v>0</v>
      </c>
      <c r="BL192" s="18" t="s">
        <v>191</v>
      </c>
      <c r="BM192" s="215" t="s">
        <v>262</v>
      </c>
    </row>
    <row r="193" spans="1:65" s="14" customFormat="1" ht="11.25">
      <c r="B193" s="228"/>
      <c r="C193" s="229"/>
      <c r="D193" s="219" t="s">
        <v>194</v>
      </c>
      <c r="E193" s="229"/>
      <c r="F193" s="231" t="s">
        <v>263</v>
      </c>
      <c r="G193" s="229"/>
      <c r="H193" s="232">
        <v>124.36199999999999</v>
      </c>
      <c r="I193" s="233"/>
      <c r="J193" s="229"/>
      <c r="K193" s="229"/>
      <c r="L193" s="234"/>
      <c r="M193" s="235"/>
      <c r="N193" s="236"/>
      <c r="O193" s="236"/>
      <c r="P193" s="236"/>
      <c r="Q193" s="236"/>
      <c r="R193" s="236"/>
      <c r="S193" s="236"/>
      <c r="T193" s="237"/>
      <c r="AT193" s="238" t="s">
        <v>194</v>
      </c>
      <c r="AU193" s="238" t="s">
        <v>192</v>
      </c>
      <c r="AV193" s="14" t="s">
        <v>192</v>
      </c>
      <c r="AW193" s="14" t="s">
        <v>4</v>
      </c>
      <c r="AX193" s="14" t="s">
        <v>87</v>
      </c>
      <c r="AY193" s="238" t="s">
        <v>183</v>
      </c>
    </row>
    <row r="194" spans="1:65" s="2" customFormat="1" ht="16.5" customHeight="1">
      <c r="A194" s="35"/>
      <c r="B194" s="36"/>
      <c r="C194" s="204" t="s">
        <v>264</v>
      </c>
      <c r="D194" s="204" t="s">
        <v>186</v>
      </c>
      <c r="E194" s="205" t="s">
        <v>265</v>
      </c>
      <c r="F194" s="206" t="s">
        <v>266</v>
      </c>
      <c r="G194" s="207" t="s">
        <v>199</v>
      </c>
      <c r="H194" s="208">
        <v>300</v>
      </c>
      <c r="I194" s="209"/>
      <c r="J194" s="210">
        <f>ROUND(I194*H194,2)</f>
        <v>0</v>
      </c>
      <c r="K194" s="206" t="s">
        <v>190</v>
      </c>
      <c r="L194" s="40"/>
      <c r="M194" s="211" t="s">
        <v>1</v>
      </c>
      <c r="N194" s="212" t="s">
        <v>45</v>
      </c>
      <c r="O194" s="72"/>
      <c r="P194" s="213">
        <f>O194*H194</f>
        <v>0</v>
      </c>
      <c r="Q194" s="213">
        <v>0</v>
      </c>
      <c r="R194" s="213">
        <f>Q194*H194</f>
        <v>0</v>
      </c>
      <c r="S194" s="213">
        <v>0</v>
      </c>
      <c r="T194" s="21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15" t="s">
        <v>191</v>
      </c>
      <c r="AT194" s="215" t="s">
        <v>186</v>
      </c>
      <c r="AU194" s="215" t="s">
        <v>192</v>
      </c>
      <c r="AY194" s="18" t="s">
        <v>183</v>
      </c>
      <c r="BE194" s="216">
        <f>IF(N194="základní",J194,0)</f>
        <v>0</v>
      </c>
      <c r="BF194" s="216">
        <f>IF(N194="snížená",J194,0)</f>
        <v>0</v>
      </c>
      <c r="BG194" s="216">
        <f>IF(N194="zákl. přenesená",J194,0)</f>
        <v>0</v>
      </c>
      <c r="BH194" s="216">
        <f>IF(N194="sníž. přenesená",J194,0)</f>
        <v>0</v>
      </c>
      <c r="BI194" s="216">
        <f>IF(N194="nulová",J194,0)</f>
        <v>0</v>
      </c>
      <c r="BJ194" s="18" t="s">
        <v>192</v>
      </c>
      <c r="BK194" s="216">
        <f>ROUND(I194*H194,2)</f>
        <v>0</v>
      </c>
      <c r="BL194" s="18" t="s">
        <v>191</v>
      </c>
      <c r="BM194" s="215" t="s">
        <v>267</v>
      </c>
    </row>
    <row r="195" spans="1:65" s="14" customFormat="1" ht="11.25">
      <c r="B195" s="228"/>
      <c r="C195" s="229"/>
      <c r="D195" s="219" t="s">
        <v>194</v>
      </c>
      <c r="E195" s="230" t="s">
        <v>1</v>
      </c>
      <c r="F195" s="231" t="s">
        <v>268</v>
      </c>
      <c r="G195" s="229"/>
      <c r="H195" s="232">
        <v>300</v>
      </c>
      <c r="I195" s="233"/>
      <c r="J195" s="229"/>
      <c r="K195" s="229"/>
      <c r="L195" s="234"/>
      <c r="M195" s="235"/>
      <c r="N195" s="236"/>
      <c r="O195" s="236"/>
      <c r="P195" s="236"/>
      <c r="Q195" s="236"/>
      <c r="R195" s="236"/>
      <c r="S195" s="236"/>
      <c r="T195" s="237"/>
      <c r="AT195" s="238" t="s">
        <v>194</v>
      </c>
      <c r="AU195" s="238" t="s">
        <v>192</v>
      </c>
      <c r="AV195" s="14" t="s">
        <v>192</v>
      </c>
      <c r="AW195" s="14" t="s">
        <v>35</v>
      </c>
      <c r="AX195" s="14" t="s">
        <v>87</v>
      </c>
      <c r="AY195" s="238" t="s">
        <v>183</v>
      </c>
    </row>
    <row r="196" spans="1:65" s="2" customFormat="1" ht="16.5" customHeight="1">
      <c r="A196" s="35"/>
      <c r="B196" s="36"/>
      <c r="C196" s="204" t="s">
        <v>269</v>
      </c>
      <c r="D196" s="204" t="s">
        <v>186</v>
      </c>
      <c r="E196" s="205" t="s">
        <v>270</v>
      </c>
      <c r="F196" s="206" t="s">
        <v>271</v>
      </c>
      <c r="G196" s="207" t="s">
        <v>199</v>
      </c>
      <c r="H196" s="208">
        <v>107.28</v>
      </c>
      <c r="I196" s="209"/>
      <c r="J196" s="210">
        <f>ROUND(I196*H196,2)</f>
        <v>0</v>
      </c>
      <c r="K196" s="206" t="s">
        <v>190</v>
      </c>
      <c r="L196" s="40"/>
      <c r="M196" s="211" t="s">
        <v>1</v>
      </c>
      <c r="N196" s="212" t="s">
        <v>45</v>
      </c>
      <c r="O196" s="72"/>
      <c r="P196" s="213">
        <f>O196*H196</f>
        <v>0</v>
      </c>
      <c r="Q196" s="213">
        <v>0</v>
      </c>
      <c r="R196" s="213">
        <f>Q196*H196</f>
        <v>0</v>
      </c>
      <c r="S196" s="213">
        <v>0</v>
      </c>
      <c r="T196" s="214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15" t="s">
        <v>191</v>
      </c>
      <c r="AT196" s="215" t="s">
        <v>186</v>
      </c>
      <c r="AU196" s="215" t="s">
        <v>192</v>
      </c>
      <c r="AY196" s="18" t="s">
        <v>183</v>
      </c>
      <c r="BE196" s="216">
        <f>IF(N196="základní",J196,0)</f>
        <v>0</v>
      </c>
      <c r="BF196" s="216">
        <f>IF(N196="snížená",J196,0)</f>
        <v>0</v>
      </c>
      <c r="BG196" s="216">
        <f>IF(N196="zákl. přenesená",J196,0)</f>
        <v>0</v>
      </c>
      <c r="BH196" s="216">
        <f>IF(N196="sníž. přenesená",J196,0)</f>
        <v>0</v>
      </c>
      <c r="BI196" s="216">
        <f>IF(N196="nulová",J196,0)</f>
        <v>0</v>
      </c>
      <c r="BJ196" s="18" t="s">
        <v>192</v>
      </c>
      <c r="BK196" s="216">
        <f>ROUND(I196*H196,2)</f>
        <v>0</v>
      </c>
      <c r="BL196" s="18" t="s">
        <v>191</v>
      </c>
      <c r="BM196" s="215" t="s">
        <v>272</v>
      </c>
    </row>
    <row r="197" spans="1:65" s="13" customFormat="1" ht="11.25">
      <c r="B197" s="217"/>
      <c r="C197" s="218"/>
      <c r="D197" s="219" t="s">
        <v>194</v>
      </c>
      <c r="E197" s="220" t="s">
        <v>1</v>
      </c>
      <c r="F197" s="221" t="s">
        <v>241</v>
      </c>
      <c r="G197" s="218"/>
      <c r="H197" s="220" t="s">
        <v>1</v>
      </c>
      <c r="I197" s="222"/>
      <c r="J197" s="218"/>
      <c r="K197" s="218"/>
      <c r="L197" s="223"/>
      <c r="M197" s="224"/>
      <c r="N197" s="225"/>
      <c r="O197" s="225"/>
      <c r="P197" s="225"/>
      <c r="Q197" s="225"/>
      <c r="R197" s="225"/>
      <c r="S197" s="225"/>
      <c r="T197" s="226"/>
      <c r="AT197" s="227" t="s">
        <v>194</v>
      </c>
      <c r="AU197" s="227" t="s">
        <v>192</v>
      </c>
      <c r="AV197" s="13" t="s">
        <v>87</v>
      </c>
      <c r="AW197" s="13" t="s">
        <v>35</v>
      </c>
      <c r="AX197" s="13" t="s">
        <v>79</v>
      </c>
      <c r="AY197" s="227" t="s">
        <v>183</v>
      </c>
    </row>
    <row r="198" spans="1:65" s="14" customFormat="1" ht="11.25">
      <c r="B198" s="228"/>
      <c r="C198" s="229"/>
      <c r="D198" s="219" t="s">
        <v>194</v>
      </c>
      <c r="E198" s="230" t="s">
        <v>1</v>
      </c>
      <c r="F198" s="231" t="s">
        <v>273</v>
      </c>
      <c r="G198" s="229"/>
      <c r="H198" s="232">
        <v>6.48</v>
      </c>
      <c r="I198" s="233"/>
      <c r="J198" s="229"/>
      <c r="K198" s="229"/>
      <c r="L198" s="234"/>
      <c r="M198" s="235"/>
      <c r="N198" s="236"/>
      <c r="O198" s="236"/>
      <c r="P198" s="236"/>
      <c r="Q198" s="236"/>
      <c r="R198" s="236"/>
      <c r="S198" s="236"/>
      <c r="T198" s="237"/>
      <c r="AT198" s="238" t="s">
        <v>194</v>
      </c>
      <c r="AU198" s="238" t="s">
        <v>192</v>
      </c>
      <c r="AV198" s="14" t="s">
        <v>192</v>
      </c>
      <c r="AW198" s="14" t="s">
        <v>35</v>
      </c>
      <c r="AX198" s="14" t="s">
        <v>79</v>
      </c>
      <c r="AY198" s="238" t="s">
        <v>183</v>
      </c>
    </row>
    <row r="199" spans="1:65" s="13" customFormat="1" ht="11.25">
      <c r="B199" s="217"/>
      <c r="C199" s="218"/>
      <c r="D199" s="219" t="s">
        <v>194</v>
      </c>
      <c r="E199" s="220" t="s">
        <v>1</v>
      </c>
      <c r="F199" s="221" t="s">
        <v>201</v>
      </c>
      <c r="G199" s="218"/>
      <c r="H199" s="220" t="s">
        <v>1</v>
      </c>
      <c r="I199" s="222"/>
      <c r="J199" s="218"/>
      <c r="K199" s="218"/>
      <c r="L199" s="223"/>
      <c r="M199" s="224"/>
      <c r="N199" s="225"/>
      <c r="O199" s="225"/>
      <c r="P199" s="225"/>
      <c r="Q199" s="225"/>
      <c r="R199" s="225"/>
      <c r="S199" s="225"/>
      <c r="T199" s="226"/>
      <c r="AT199" s="227" t="s">
        <v>194</v>
      </c>
      <c r="AU199" s="227" t="s">
        <v>192</v>
      </c>
      <c r="AV199" s="13" t="s">
        <v>87</v>
      </c>
      <c r="AW199" s="13" t="s">
        <v>35</v>
      </c>
      <c r="AX199" s="13" t="s">
        <v>79</v>
      </c>
      <c r="AY199" s="227" t="s">
        <v>183</v>
      </c>
    </row>
    <row r="200" spans="1:65" s="14" customFormat="1" ht="11.25">
      <c r="B200" s="228"/>
      <c r="C200" s="229"/>
      <c r="D200" s="219" t="s">
        <v>194</v>
      </c>
      <c r="E200" s="230" t="s">
        <v>1</v>
      </c>
      <c r="F200" s="231" t="s">
        <v>274</v>
      </c>
      <c r="G200" s="229"/>
      <c r="H200" s="232">
        <v>100.8</v>
      </c>
      <c r="I200" s="233"/>
      <c r="J200" s="229"/>
      <c r="K200" s="229"/>
      <c r="L200" s="234"/>
      <c r="M200" s="235"/>
      <c r="N200" s="236"/>
      <c r="O200" s="236"/>
      <c r="P200" s="236"/>
      <c r="Q200" s="236"/>
      <c r="R200" s="236"/>
      <c r="S200" s="236"/>
      <c r="T200" s="237"/>
      <c r="AT200" s="238" t="s">
        <v>194</v>
      </c>
      <c r="AU200" s="238" t="s">
        <v>192</v>
      </c>
      <c r="AV200" s="14" t="s">
        <v>192</v>
      </c>
      <c r="AW200" s="14" t="s">
        <v>35</v>
      </c>
      <c r="AX200" s="14" t="s">
        <v>79</v>
      </c>
      <c r="AY200" s="238" t="s">
        <v>183</v>
      </c>
    </row>
    <row r="201" spans="1:65" s="15" customFormat="1" ht="11.25">
      <c r="B201" s="239"/>
      <c r="C201" s="240"/>
      <c r="D201" s="219" t="s">
        <v>194</v>
      </c>
      <c r="E201" s="241" t="s">
        <v>1</v>
      </c>
      <c r="F201" s="242" t="s">
        <v>205</v>
      </c>
      <c r="G201" s="240"/>
      <c r="H201" s="243">
        <v>107.28</v>
      </c>
      <c r="I201" s="244"/>
      <c r="J201" s="240"/>
      <c r="K201" s="240"/>
      <c r="L201" s="245"/>
      <c r="M201" s="246"/>
      <c r="N201" s="247"/>
      <c r="O201" s="247"/>
      <c r="P201" s="247"/>
      <c r="Q201" s="247"/>
      <c r="R201" s="247"/>
      <c r="S201" s="247"/>
      <c r="T201" s="248"/>
      <c r="AT201" s="249" t="s">
        <v>194</v>
      </c>
      <c r="AU201" s="249" t="s">
        <v>192</v>
      </c>
      <c r="AV201" s="15" t="s">
        <v>191</v>
      </c>
      <c r="AW201" s="15" t="s">
        <v>35</v>
      </c>
      <c r="AX201" s="15" t="s">
        <v>87</v>
      </c>
      <c r="AY201" s="249" t="s">
        <v>183</v>
      </c>
    </row>
    <row r="202" spans="1:65" s="12" customFormat="1" ht="22.9" customHeight="1">
      <c r="B202" s="188"/>
      <c r="C202" s="189"/>
      <c r="D202" s="190" t="s">
        <v>78</v>
      </c>
      <c r="E202" s="202" t="s">
        <v>225</v>
      </c>
      <c r="F202" s="202" t="s">
        <v>275</v>
      </c>
      <c r="G202" s="189"/>
      <c r="H202" s="189"/>
      <c r="I202" s="192"/>
      <c r="J202" s="203">
        <f>BK202</f>
        <v>0</v>
      </c>
      <c r="K202" s="189"/>
      <c r="L202" s="194"/>
      <c r="M202" s="195"/>
      <c r="N202" s="196"/>
      <c r="O202" s="196"/>
      <c r="P202" s="197">
        <f>SUM(P203:P793)</f>
        <v>0</v>
      </c>
      <c r="Q202" s="196"/>
      <c r="R202" s="197">
        <f>SUM(R203:R793)</f>
        <v>266.17899595000006</v>
      </c>
      <c r="S202" s="196"/>
      <c r="T202" s="198">
        <f>SUM(T203:T793)</f>
        <v>0</v>
      </c>
      <c r="AR202" s="199" t="s">
        <v>87</v>
      </c>
      <c r="AT202" s="200" t="s">
        <v>78</v>
      </c>
      <c r="AU202" s="200" t="s">
        <v>87</v>
      </c>
      <c r="AY202" s="199" t="s">
        <v>183</v>
      </c>
      <c r="BK202" s="201">
        <f>SUM(BK203:BK793)</f>
        <v>0</v>
      </c>
    </row>
    <row r="203" spans="1:65" s="2" customFormat="1" ht="16.5" customHeight="1">
      <c r="A203" s="35"/>
      <c r="B203" s="36"/>
      <c r="C203" s="204" t="s">
        <v>8</v>
      </c>
      <c r="D203" s="204" t="s">
        <v>186</v>
      </c>
      <c r="E203" s="205" t="s">
        <v>276</v>
      </c>
      <c r="F203" s="206" t="s">
        <v>277</v>
      </c>
      <c r="G203" s="207" t="s">
        <v>199</v>
      </c>
      <c r="H203" s="208">
        <v>4.5629999999999997</v>
      </c>
      <c r="I203" s="209"/>
      <c r="J203" s="210">
        <f>ROUND(I203*H203,2)</f>
        <v>0</v>
      </c>
      <c r="K203" s="206" t="s">
        <v>190</v>
      </c>
      <c r="L203" s="40"/>
      <c r="M203" s="211" t="s">
        <v>1</v>
      </c>
      <c r="N203" s="212" t="s">
        <v>45</v>
      </c>
      <c r="O203" s="72"/>
      <c r="P203" s="213">
        <f>O203*H203</f>
        <v>0</v>
      </c>
      <c r="Q203" s="213">
        <v>3.3579999999999999E-2</v>
      </c>
      <c r="R203" s="213">
        <f>Q203*H203</f>
        <v>0.15322553999999999</v>
      </c>
      <c r="S203" s="213">
        <v>0</v>
      </c>
      <c r="T203" s="214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15" t="s">
        <v>191</v>
      </c>
      <c r="AT203" s="215" t="s">
        <v>186</v>
      </c>
      <c r="AU203" s="215" t="s">
        <v>192</v>
      </c>
      <c r="AY203" s="18" t="s">
        <v>183</v>
      </c>
      <c r="BE203" s="216">
        <f>IF(N203="základní",J203,0)</f>
        <v>0</v>
      </c>
      <c r="BF203" s="216">
        <f>IF(N203="snížená",J203,0)</f>
        <v>0</v>
      </c>
      <c r="BG203" s="216">
        <f>IF(N203="zákl. přenesená",J203,0)</f>
        <v>0</v>
      </c>
      <c r="BH203" s="216">
        <f>IF(N203="sníž. přenesená",J203,0)</f>
        <v>0</v>
      </c>
      <c r="BI203" s="216">
        <f>IF(N203="nulová",J203,0)</f>
        <v>0</v>
      </c>
      <c r="BJ203" s="18" t="s">
        <v>192</v>
      </c>
      <c r="BK203" s="216">
        <f>ROUND(I203*H203,2)</f>
        <v>0</v>
      </c>
      <c r="BL203" s="18" t="s">
        <v>191</v>
      </c>
      <c r="BM203" s="215" t="s">
        <v>278</v>
      </c>
    </row>
    <row r="204" spans="1:65" s="13" customFormat="1" ht="11.25">
      <c r="B204" s="217"/>
      <c r="C204" s="218"/>
      <c r="D204" s="219" t="s">
        <v>194</v>
      </c>
      <c r="E204" s="220" t="s">
        <v>1</v>
      </c>
      <c r="F204" s="221" t="s">
        <v>279</v>
      </c>
      <c r="G204" s="218"/>
      <c r="H204" s="220" t="s">
        <v>1</v>
      </c>
      <c r="I204" s="222"/>
      <c r="J204" s="218"/>
      <c r="K204" s="218"/>
      <c r="L204" s="223"/>
      <c r="M204" s="224"/>
      <c r="N204" s="225"/>
      <c r="O204" s="225"/>
      <c r="P204" s="225"/>
      <c r="Q204" s="225"/>
      <c r="R204" s="225"/>
      <c r="S204" s="225"/>
      <c r="T204" s="226"/>
      <c r="AT204" s="227" t="s">
        <v>194</v>
      </c>
      <c r="AU204" s="227" t="s">
        <v>192</v>
      </c>
      <c r="AV204" s="13" t="s">
        <v>87</v>
      </c>
      <c r="AW204" s="13" t="s">
        <v>35</v>
      </c>
      <c r="AX204" s="13" t="s">
        <v>79</v>
      </c>
      <c r="AY204" s="227" t="s">
        <v>183</v>
      </c>
    </row>
    <row r="205" spans="1:65" s="14" customFormat="1" ht="11.25">
      <c r="B205" s="228"/>
      <c r="C205" s="229"/>
      <c r="D205" s="219" t="s">
        <v>194</v>
      </c>
      <c r="E205" s="230" t="s">
        <v>1</v>
      </c>
      <c r="F205" s="231" t="s">
        <v>280</v>
      </c>
      <c r="G205" s="229"/>
      <c r="H205" s="232">
        <v>2.2949999999999999</v>
      </c>
      <c r="I205" s="233"/>
      <c r="J205" s="229"/>
      <c r="K205" s="229"/>
      <c r="L205" s="234"/>
      <c r="M205" s="235"/>
      <c r="N205" s="236"/>
      <c r="O205" s="236"/>
      <c r="P205" s="236"/>
      <c r="Q205" s="236"/>
      <c r="R205" s="236"/>
      <c r="S205" s="236"/>
      <c r="T205" s="237"/>
      <c r="AT205" s="238" t="s">
        <v>194</v>
      </c>
      <c r="AU205" s="238" t="s">
        <v>192</v>
      </c>
      <c r="AV205" s="14" t="s">
        <v>192</v>
      </c>
      <c r="AW205" s="14" t="s">
        <v>35</v>
      </c>
      <c r="AX205" s="14" t="s">
        <v>79</v>
      </c>
      <c r="AY205" s="238" t="s">
        <v>183</v>
      </c>
    </row>
    <row r="206" spans="1:65" s="14" customFormat="1" ht="11.25">
      <c r="B206" s="228"/>
      <c r="C206" s="229"/>
      <c r="D206" s="219" t="s">
        <v>194</v>
      </c>
      <c r="E206" s="230" t="s">
        <v>1</v>
      </c>
      <c r="F206" s="231" t="s">
        <v>281</v>
      </c>
      <c r="G206" s="229"/>
      <c r="H206" s="232">
        <v>2.2679999999999998</v>
      </c>
      <c r="I206" s="233"/>
      <c r="J206" s="229"/>
      <c r="K206" s="229"/>
      <c r="L206" s="234"/>
      <c r="M206" s="235"/>
      <c r="N206" s="236"/>
      <c r="O206" s="236"/>
      <c r="P206" s="236"/>
      <c r="Q206" s="236"/>
      <c r="R206" s="236"/>
      <c r="S206" s="236"/>
      <c r="T206" s="237"/>
      <c r="AT206" s="238" t="s">
        <v>194</v>
      </c>
      <c r="AU206" s="238" t="s">
        <v>192</v>
      </c>
      <c r="AV206" s="14" t="s">
        <v>192</v>
      </c>
      <c r="AW206" s="14" t="s">
        <v>35</v>
      </c>
      <c r="AX206" s="14" t="s">
        <v>79</v>
      </c>
      <c r="AY206" s="238" t="s">
        <v>183</v>
      </c>
    </row>
    <row r="207" spans="1:65" s="15" customFormat="1" ht="11.25">
      <c r="B207" s="239"/>
      <c r="C207" s="240"/>
      <c r="D207" s="219" t="s">
        <v>194</v>
      </c>
      <c r="E207" s="241" t="s">
        <v>1</v>
      </c>
      <c r="F207" s="242" t="s">
        <v>205</v>
      </c>
      <c r="G207" s="240"/>
      <c r="H207" s="243">
        <v>4.5629999999999997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AT207" s="249" t="s">
        <v>194</v>
      </c>
      <c r="AU207" s="249" t="s">
        <v>192</v>
      </c>
      <c r="AV207" s="15" t="s">
        <v>191</v>
      </c>
      <c r="AW207" s="15" t="s">
        <v>35</v>
      </c>
      <c r="AX207" s="15" t="s">
        <v>87</v>
      </c>
      <c r="AY207" s="249" t="s">
        <v>183</v>
      </c>
    </row>
    <row r="208" spans="1:65" s="2" customFormat="1" ht="16.5" customHeight="1">
      <c r="A208" s="35"/>
      <c r="B208" s="36"/>
      <c r="C208" s="204" t="s">
        <v>282</v>
      </c>
      <c r="D208" s="204" t="s">
        <v>186</v>
      </c>
      <c r="E208" s="205" t="s">
        <v>270</v>
      </c>
      <c r="F208" s="206" t="s">
        <v>271</v>
      </c>
      <c r="G208" s="207" t="s">
        <v>199</v>
      </c>
      <c r="H208" s="208">
        <v>6.7649999999999997</v>
      </c>
      <c r="I208" s="209"/>
      <c r="J208" s="210">
        <f>ROUND(I208*H208,2)</f>
        <v>0</v>
      </c>
      <c r="K208" s="206" t="s">
        <v>190</v>
      </c>
      <c r="L208" s="40"/>
      <c r="M208" s="211" t="s">
        <v>1</v>
      </c>
      <c r="N208" s="212" t="s">
        <v>45</v>
      </c>
      <c r="O208" s="72"/>
      <c r="P208" s="213">
        <f>O208*H208</f>
        <v>0</v>
      </c>
      <c r="Q208" s="213">
        <v>0</v>
      </c>
      <c r="R208" s="213">
        <f>Q208*H208</f>
        <v>0</v>
      </c>
      <c r="S208" s="213">
        <v>0</v>
      </c>
      <c r="T208" s="21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15" t="s">
        <v>191</v>
      </c>
      <c r="AT208" s="215" t="s">
        <v>186</v>
      </c>
      <c r="AU208" s="215" t="s">
        <v>192</v>
      </c>
      <c r="AY208" s="18" t="s">
        <v>183</v>
      </c>
      <c r="BE208" s="216">
        <f>IF(N208="základní",J208,0)</f>
        <v>0</v>
      </c>
      <c r="BF208" s="216">
        <f>IF(N208="snížená",J208,0)</f>
        <v>0</v>
      </c>
      <c r="BG208" s="216">
        <f>IF(N208="zákl. přenesená",J208,0)</f>
        <v>0</v>
      </c>
      <c r="BH208" s="216">
        <f>IF(N208="sníž. přenesená",J208,0)</f>
        <v>0</v>
      </c>
      <c r="BI208" s="216">
        <f>IF(N208="nulová",J208,0)</f>
        <v>0</v>
      </c>
      <c r="BJ208" s="18" t="s">
        <v>192</v>
      </c>
      <c r="BK208" s="216">
        <f>ROUND(I208*H208,2)</f>
        <v>0</v>
      </c>
      <c r="BL208" s="18" t="s">
        <v>191</v>
      </c>
      <c r="BM208" s="215" t="s">
        <v>283</v>
      </c>
    </row>
    <row r="209" spans="1:65" s="13" customFormat="1" ht="11.25">
      <c r="B209" s="217"/>
      <c r="C209" s="218"/>
      <c r="D209" s="219" t="s">
        <v>194</v>
      </c>
      <c r="E209" s="220" t="s">
        <v>1</v>
      </c>
      <c r="F209" s="221" t="s">
        <v>279</v>
      </c>
      <c r="G209" s="218"/>
      <c r="H209" s="220" t="s">
        <v>1</v>
      </c>
      <c r="I209" s="222"/>
      <c r="J209" s="218"/>
      <c r="K209" s="218"/>
      <c r="L209" s="223"/>
      <c r="M209" s="224"/>
      <c r="N209" s="225"/>
      <c r="O209" s="225"/>
      <c r="P209" s="225"/>
      <c r="Q209" s="225"/>
      <c r="R209" s="225"/>
      <c r="S209" s="225"/>
      <c r="T209" s="226"/>
      <c r="AT209" s="227" t="s">
        <v>194</v>
      </c>
      <c r="AU209" s="227" t="s">
        <v>192</v>
      </c>
      <c r="AV209" s="13" t="s">
        <v>87</v>
      </c>
      <c r="AW209" s="13" t="s">
        <v>35</v>
      </c>
      <c r="AX209" s="13" t="s">
        <v>79</v>
      </c>
      <c r="AY209" s="227" t="s">
        <v>183</v>
      </c>
    </row>
    <row r="210" spans="1:65" s="14" customFormat="1" ht="11.25">
      <c r="B210" s="228"/>
      <c r="C210" s="229"/>
      <c r="D210" s="219" t="s">
        <v>194</v>
      </c>
      <c r="E210" s="230" t="s">
        <v>1</v>
      </c>
      <c r="F210" s="231" t="s">
        <v>284</v>
      </c>
      <c r="G210" s="229"/>
      <c r="H210" s="232">
        <v>6.7649999999999997</v>
      </c>
      <c r="I210" s="233"/>
      <c r="J210" s="229"/>
      <c r="K210" s="229"/>
      <c r="L210" s="234"/>
      <c r="M210" s="235"/>
      <c r="N210" s="236"/>
      <c r="O210" s="236"/>
      <c r="P210" s="236"/>
      <c r="Q210" s="236"/>
      <c r="R210" s="236"/>
      <c r="S210" s="236"/>
      <c r="T210" s="237"/>
      <c r="AT210" s="238" t="s">
        <v>194</v>
      </c>
      <c r="AU210" s="238" t="s">
        <v>192</v>
      </c>
      <c r="AV210" s="14" t="s">
        <v>192</v>
      </c>
      <c r="AW210" s="14" t="s">
        <v>35</v>
      </c>
      <c r="AX210" s="14" t="s">
        <v>87</v>
      </c>
      <c r="AY210" s="238" t="s">
        <v>183</v>
      </c>
    </row>
    <row r="211" spans="1:65" s="2" customFormat="1" ht="16.5" customHeight="1">
      <c r="A211" s="35"/>
      <c r="B211" s="36"/>
      <c r="C211" s="204" t="s">
        <v>285</v>
      </c>
      <c r="D211" s="204" t="s">
        <v>186</v>
      </c>
      <c r="E211" s="205" t="s">
        <v>286</v>
      </c>
      <c r="F211" s="206" t="s">
        <v>287</v>
      </c>
      <c r="G211" s="207" t="s">
        <v>199</v>
      </c>
      <c r="H211" s="208">
        <v>272.16000000000003</v>
      </c>
      <c r="I211" s="209"/>
      <c r="J211" s="210">
        <f>ROUND(I211*H211,2)</f>
        <v>0</v>
      </c>
      <c r="K211" s="206" t="s">
        <v>190</v>
      </c>
      <c r="L211" s="40"/>
      <c r="M211" s="211" t="s">
        <v>1</v>
      </c>
      <c r="N211" s="212" t="s">
        <v>45</v>
      </c>
      <c r="O211" s="72"/>
      <c r="P211" s="213">
        <f>O211*H211</f>
        <v>0</v>
      </c>
      <c r="Q211" s="213">
        <v>2.5999999999999998E-4</v>
      </c>
      <c r="R211" s="213">
        <f>Q211*H211</f>
        <v>7.0761599999999994E-2</v>
      </c>
      <c r="S211" s="213">
        <v>0</v>
      </c>
      <c r="T211" s="214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15" t="s">
        <v>191</v>
      </c>
      <c r="AT211" s="215" t="s">
        <v>186</v>
      </c>
      <c r="AU211" s="215" t="s">
        <v>192</v>
      </c>
      <c r="AY211" s="18" t="s">
        <v>183</v>
      </c>
      <c r="BE211" s="216">
        <f>IF(N211="základní",J211,0)</f>
        <v>0</v>
      </c>
      <c r="BF211" s="216">
        <f>IF(N211="snížená",J211,0)</f>
        <v>0</v>
      </c>
      <c r="BG211" s="216">
        <f>IF(N211="zákl. přenesená",J211,0)</f>
        <v>0</v>
      </c>
      <c r="BH211" s="216">
        <f>IF(N211="sníž. přenesená",J211,0)</f>
        <v>0</v>
      </c>
      <c r="BI211" s="216">
        <f>IF(N211="nulová",J211,0)</f>
        <v>0</v>
      </c>
      <c r="BJ211" s="18" t="s">
        <v>192</v>
      </c>
      <c r="BK211" s="216">
        <f>ROUND(I211*H211,2)</f>
        <v>0</v>
      </c>
      <c r="BL211" s="18" t="s">
        <v>191</v>
      </c>
      <c r="BM211" s="215" t="s">
        <v>288</v>
      </c>
    </row>
    <row r="212" spans="1:65" s="13" customFormat="1" ht="11.25">
      <c r="B212" s="217"/>
      <c r="C212" s="218"/>
      <c r="D212" s="219" t="s">
        <v>194</v>
      </c>
      <c r="E212" s="220" t="s">
        <v>1</v>
      </c>
      <c r="F212" s="221" t="s">
        <v>289</v>
      </c>
      <c r="G212" s="218"/>
      <c r="H212" s="220" t="s">
        <v>1</v>
      </c>
      <c r="I212" s="222"/>
      <c r="J212" s="218"/>
      <c r="K212" s="218"/>
      <c r="L212" s="223"/>
      <c r="M212" s="224"/>
      <c r="N212" s="225"/>
      <c r="O212" s="225"/>
      <c r="P212" s="225"/>
      <c r="Q212" s="225"/>
      <c r="R212" s="225"/>
      <c r="S212" s="225"/>
      <c r="T212" s="226"/>
      <c r="AT212" s="227" t="s">
        <v>194</v>
      </c>
      <c r="AU212" s="227" t="s">
        <v>192</v>
      </c>
      <c r="AV212" s="13" t="s">
        <v>87</v>
      </c>
      <c r="AW212" s="13" t="s">
        <v>35</v>
      </c>
      <c r="AX212" s="13" t="s">
        <v>79</v>
      </c>
      <c r="AY212" s="227" t="s">
        <v>183</v>
      </c>
    </row>
    <row r="213" spans="1:65" s="13" customFormat="1" ht="11.25">
      <c r="B213" s="217"/>
      <c r="C213" s="218"/>
      <c r="D213" s="219" t="s">
        <v>194</v>
      </c>
      <c r="E213" s="220" t="s">
        <v>1</v>
      </c>
      <c r="F213" s="221" t="s">
        <v>290</v>
      </c>
      <c r="G213" s="218"/>
      <c r="H213" s="220" t="s">
        <v>1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194</v>
      </c>
      <c r="AU213" s="227" t="s">
        <v>192</v>
      </c>
      <c r="AV213" s="13" t="s">
        <v>87</v>
      </c>
      <c r="AW213" s="13" t="s">
        <v>35</v>
      </c>
      <c r="AX213" s="13" t="s">
        <v>79</v>
      </c>
      <c r="AY213" s="227" t="s">
        <v>183</v>
      </c>
    </row>
    <row r="214" spans="1:65" s="14" customFormat="1" ht="11.25">
      <c r="B214" s="228"/>
      <c r="C214" s="229"/>
      <c r="D214" s="219" t="s">
        <v>194</v>
      </c>
      <c r="E214" s="230" t="s">
        <v>1</v>
      </c>
      <c r="F214" s="231" t="s">
        <v>291</v>
      </c>
      <c r="G214" s="229"/>
      <c r="H214" s="232">
        <v>110.16</v>
      </c>
      <c r="I214" s="233"/>
      <c r="J214" s="229"/>
      <c r="K214" s="229"/>
      <c r="L214" s="234"/>
      <c r="M214" s="235"/>
      <c r="N214" s="236"/>
      <c r="O214" s="236"/>
      <c r="P214" s="236"/>
      <c r="Q214" s="236"/>
      <c r="R214" s="236"/>
      <c r="S214" s="236"/>
      <c r="T214" s="237"/>
      <c r="AT214" s="238" t="s">
        <v>194</v>
      </c>
      <c r="AU214" s="238" t="s">
        <v>192</v>
      </c>
      <c r="AV214" s="14" t="s">
        <v>192</v>
      </c>
      <c r="AW214" s="14" t="s">
        <v>35</v>
      </c>
      <c r="AX214" s="14" t="s">
        <v>79</v>
      </c>
      <c r="AY214" s="238" t="s">
        <v>183</v>
      </c>
    </row>
    <row r="215" spans="1:65" s="13" customFormat="1" ht="11.25">
      <c r="B215" s="217"/>
      <c r="C215" s="218"/>
      <c r="D215" s="219" t="s">
        <v>194</v>
      </c>
      <c r="E215" s="220" t="s">
        <v>1</v>
      </c>
      <c r="F215" s="221" t="s">
        <v>292</v>
      </c>
      <c r="G215" s="218"/>
      <c r="H215" s="220" t="s">
        <v>1</v>
      </c>
      <c r="I215" s="222"/>
      <c r="J215" s="218"/>
      <c r="K215" s="218"/>
      <c r="L215" s="223"/>
      <c r="M215" s="224"/>
      <c r="N215" s="225"/>
      <c r="O215" s="225"/>
      <c r="P215" s="225"/>
      <c r="Q215" s="225"/>
      <c r="R215" s="225"/>
      <c r="S215" s="225"/>
      <c r="T215" s="226"/>
      <c r="AT215" s="227" t="s">
        <v>194</v>
      </c>
      <c r="AU215" s="227" t="s">
        <v>192</v>
      </c>
      <c r="AV215" s="13" t="s">
        <v>87</v>
      </c>
      <c r="AW215" s="13" t="s">
        <v>35</v>
      </c>
      <c r="AX215" s="13" t="s">
        <v>79</v>
      </c>
      <c r="AY215" s="227" t="s">
        <v>183</v>
      </c>
    </row>
    <row r="216" spans="1:65" s="13" customFormat="1" ht="11.25">
      <c r="B216" s="217"/>
      <c r="C216" s="218"/>
      <c r="D216" s="219" t="s">
        <v>194</v>
      </c>
      <c r="E216" s="220" t="s">
        <v>1</v>
      </c>
      <c r="F216" s="221" t="s">
        <v>290</v>
      </c>
      <c r="G216" s="218"/>
      <c r="H216" s="220" t="s">
        <v>1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194</v>
      </c>
      <c r="AU216" s="227" t="s">
        <v>192</v>
      </c>
      <c r="AV216" s="13" t="s">
        <v>87</v>
      </c>
      <c r="AW216" s="13" t="s">
        <v>35</v>
      </c>
      <c r="AX216" s="13" t="s">
        <v>79</v>
      </c>
      <c r="AY216" s="227" t="s">
        <v>183</v>
      </c>
    </row>
    <row r="217" spans="1:65" s="14" customFormat="1" ht="11.25">
      <c r="B217" s="228"/>
      <c r="C217" s="229"/>
      <c r="D217" s="219" t="s">
        <v>194</v>
      </c>
      <c r="E217" s="230" t="s">
        <v>1</v>
      </c>
      <c r="F217" s="231" t="s">
        <v>293</v>
      </c>
      <c r="G217" s="229"/>
      <c r="H217" s="232">
        <v>162</v>
      </c>
      <c r="I217" s="233"/>
      <c r="J217" s="229"/>
      <c r="K217" s="229"/>
      <c r="L217" s="234"/>
      <c r="M217" s="235"/>
      <c r="N217" s="236"/>
      <c r="O217" s="236"/>
      <c r="P217" s="236"/>
      <c r="Q217" s="236"/>
      <c r="R217" s="236"/>
      <c r="S217" s="236"/>
      <c r="T217" s="237"/>
      <c r="AT217" s="238" t="s">
        <v>194</v>
      </c>
      <c r="AU217" s="238" t="s">
        <v>192</v>
      </c>
      <c r="AV217" s="14" t="s">
        <v>192</v>
      </c>
      <c r="AW217" s="14" t="s">
        <v>35</v>
      </c>
      <c r="AX217" s="14" t="s">
        <v>79</v>
      </c>
      <c r="AY217" s="238" t="s">
        <v>183</v>
      </c>
    </row>
    <row r="218" spans="1:65" s="15" customFormat="1" ht="11.25">
      <c r="B218" s="239"/>
      <c r="C218" s="240"/>
      <c r="D218" s="219" t="s">
        <v>194</v>
      </c>
      <c r="E218" s="241" t="s">
        <v>1</v>
      </c>
      <c r="F218" s="242" t="s">
        <v>205</v>
      </c>
      <c r="G218" s="240"/>
      <c r="H218" s="243">
        <v>272.16000000000003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AT218" s="249" t="s">
        <v>194</v>
      </c>
      <c r="AU218" s="249" t="s">
        <v>192</v>
      </c>
      <c r="AV218" s="15" t="s">
        <v>191</v>
      </c>
      <c r="AW218" s="15" t="s">
        <v>35</v>
      </c>
      <c r="AX218" s="15" t="s">
        <v>87</v>
      </c>
      <c r="AY218" s="249" t="s">
        <v>183</v>
      </c>
    </row>
    <row r="219" spans="1:65" s="2" customFormat="1" ht="16.5" customHeight="1">
      <c r="A219" s="35"/>
      <c r="B219" s="36"/>
      <c r="C219" s="204" t="s">
        <v>294</v>
      </c>
      <c r="D219" s="204" t="s">
        <v>186</v>
      </c>
      <c r="E219" s="205" t="s">
        <v>295</v>
      </c>
      <c r="F219" s="206" t="s">
        <v>296</v>
      </c>
      <c r="G219" s="207" t="s">
        <v>199</v>
      </c>
      <c r="H219" s="208">
        <v>136.08000000000001</v>
      </c>
      <c r="I219" s="209"/>
      <c r="J219" s="210">
        <f>ROUND(I219*H219,2)</f>
        <v>0</v>
      </c>
      <c r="K219" s="206" t="s">
        <v>190</v>
      </c>
      <c r="L219" s="40"/>
      <c r="M219" s="211" t="s">
        <v>1</v>
      </c>
      <c r="N219" s="212" t="s">
        <v>45</v>
      </c>
      <c r="O219" s="72"/>
      <c r="P219" s="213">
        <f>O219*H219</f>
        <v>0</v>
      </c>
      <c r="Q219" s="213">
        <v>5.4599999999999996E-3</v>
      </c>
      <c r="R219" s="213">
        <f>Q219*H219</f>
        <v>0.74299680000000001</v>
      </c>
      <c r="S219" s="213">
        <v>0</v>
      </c>
      <c r="T219" s="214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15" t="s">
        <v>191</v>
      </c>
      <c r="AT219" s="215" t="s">
        <v>186</v>
      </c>
      <c r="AU219" s="215" t="s">
        <v>192</v>
      </c>
      <c r="AY219" s="18" t="s">
        <v>183</v>
      </c>
      <c r="BE219" s="216">
        <f>IF(N219="základní",J219,0)</f>
        <v>0</v>
      </c>
      <c r="BF219" s="216">
        <f>IF(N219="snížená",J219,0)</f>
        <v>0</v>
      </c>
      <c r="BG219" s="216">
        <f>IF(N219="zákl. přenesená",J219,0)</f>
        <v>0</v>
      </c>
      <c r="BH219" s="216">
        <f>IF(N219="sníž. přenesená",J219,0)</f>
        <v>0</v>
      </c>
      <c r="BI219" s="216">
        <f>IF(N219="nulová",J219,0)</f>
        <v>0</v>
      </c>
      <c r="BJ219" s="18" t="s">
        <v>192</v>
      </c>
      <c r="BK219" s="216">
        <f>ROUND(I219*H219,2)</f>
        <v>0</v>
      </c>
      <c r="BL219" s="18" t="s">
        <v>191</v>
      </c>
      <c r="BM219" s="215" t="s">
        <v>297</v>
      </c>
    </row>
    <row r="220" spans="1:65" s="13" customFormat="1" ht="11.25">
      <c r="B220" s="217"/>
      <c r="C220" s="218"/>
      <c r="D220" s="219" t="s">
        <v>194</v>
      </c>
      <c r="E220" s="220" t="s">
        <v>1</v>
      </c>
      <c r="F220" s="221" t="s">
        <v>289</v>
      </c>
      <c r="G220" s="218"/>
      <c r="H220" s="220" t="s">
        <v>1</v>
      </c>
      <c r="I220" s="222"/>
      <c r="J220" s="218"/>
      <c r="K220" s="218"/>
      <c r="L220" s="223"/>
      <c r="M220" s="224"/>
      <c r="N220" s="225"/>
      <c r="O220" s="225"/>
      <c r="P220" s="225"/>
      <c r="Q220" s="225"/>
      <c r="R220" s="225"/>
      <c r="S220" s="225"/>
      <c r="T220" s="226"/>
      <c r="AT220" s="227" t="s">
        <v>194</v>
      </c>
      <c r="AU220" s="227" t="s">
        <v>192</v>
      </c>
      <c r="AV220" s="13" t="s">
        <v>87</v>
      </c>
      <c r="AW220" s="13" t="s">
        <v>35</v>
      </c>
      <c r="AX220" s="13" t="s">
        <v>79</v>
      </c>
      <c r="AY220" s="227" t="s">
        <v>183</v>
      </c>
    </row>
    <row r="221" spans="1:65" s="13" customFormat="1" ht="11.25">
      <c r="B221" s="217"/>
      <c r="C221" s="218"/>
      <c r="D221" s="219" t="s">
        <v>194</v>
      </c>
      <c r="E221" s="220" t="s">
        <v>1</v>
      </c>
      <c r="F221" s="221" t="s">
        <v>290</v>
      </c>
      <c r="G221" s="218"/>
      <c r="H221" s="220" t="s">
        <v>1</v>
      </c>
      <c r="I221" s="222"/>
      <c r="J221" s="218"/>
      <c r="K221" s="218"/>
      <c r="L221" s="223"/>
      <c r="M221" s="224"/>
      <c r="N221" s="225"/>
      <c r="O221" s="225"/>
      <c r="P221" s="225"/>
      <c r="Q221" s="225"/>
      <c r="R221" s="225"/>
      <c r="S221" s="225"/>
      <c r="T221" s="226"/>
      <c r="AT221" s="227" t="s">
        <v>194</v>
      </c>
      <c r="AU221" s="227" t="s">
        <v>192</v>
      </c>
      <c r="AV221" s="13" t="s">
        <v>87</v>
      </c>
      <c r="AW221" s="13" t="s">
        <v>35</v>
      </c>
      <c r="AX221" s="13" t="s">
        <v>79</v>
      </c>
      <c r="AY221" s="227" t="s">
        <v>183</v>
      </c>
    </row>
    <row r="222" spans="1:65" s="14" customFormat="1" ht="11.25">
      <c r="B222" s="228"/>
      <c r="C222" s="229"/>
      <c r="D222" s="219" t="s">
        <v>194</v>
      </c>
      <c r="E222" s="230" t="s">
        <v>1</v>
      </c>
      <c r="F222" s="231" t="s">
        <v>291</v>
      </c>
      <c r="G222" s="229"/>
      <c r="H222" s="232">
        <v>110.16</v>
      </c>
      <c r="I222" s="233"/>
      <c r="J222" s="229"/>
      <c r="K222" s="229"/>
      <c r="L222" s="234"/>
      <c r="M222" s="235"/>
      <c r="N222" s="236"/>
      <c r="O222" s="236"/>
      <c r="P222" s="236"/>
      <c r="Q222" s="236"/>
      <c r="R222" s="236"/>
      <c r="S222" s="236"/>
      <c r="T222" s="237"/>
      <c r="AT222" s="238" t="s">
        <v>194</v>
      </c>
      <c r="AU222" s="238" t="s">
        <v>192</v>
      </c>
      <c r="AV222" s="14" t="s">
        <v>192</v>
      </c>
      <c r="AW222" s="14" t="s">
        <v>35</v>
      </c>
      <c r="AX222" s="14" t="s">
        <v>79</v>
      </c>
      <c r="AY222" s="238" t="s">
        <v>183</v>
      </c>
    </row>
    <row r="223" spans="1:65" s="13" customFormat="1" ht="11.25">
      <c r="B223" s="217"/>
      <c r="C223" s="218"/>
      <c r="D223" s="219" t="s">
        <v>194</v>
      </c>
      <c r="E223" s="220" t="s">
        <v>1</v>
      </c>
      <c r="F223" s="221" t="s">
        <v>292</v>
      </c>
      <c r="G223" s="218"/>
      <c r="H223" s="220" t="s">
        <v>1</v>
      </c>
      <c r="I223" s="222"/>
      <c r="J223" s="218"/>
      <c r="K223" s="218"/>
      <c r="L223" s="223"/>
      <c r="M223" s="224"/>
      <c r="N223" s="225"/>
      <c r="O223" s="225"/>
      <c r="P223" s="225"/>
      <c r="Q223" s="225"/>
      <c r="R223" s="225"/>
      <c r="S223" s="225"/>
      <c r="T223" s="226"/>
      <c r="AT223" s="227" t="s">
        <v>194</v>
      </c>
      <c r="AU223" s="227" t="s">
        <v>192</v>
      </c>
      <c r="AV223" s="13" t="s">
        <v>87</v>
      </c>
      <c r="AW223" s="13" t="s">
        <v>35</v>
      </c>
      <c r="AX223" s="13" t="s">
        <v>79</v>
      </c>
      <c r="AY223" s="227" t="s">
        <v>183</v>
      </c>
    </row>
    <row r="224" spans="1:65" s="13" customFormat="1" ht="11.25">
      <c r="B224" s="217"/>
      <c r="C224" s="218"/>
      <c r="D224" s="219" t="s">
        <v>194</v>
      </c>
      <c r="E224" s="220" t="s">
        <v>1</v>
      </c>
      <c r="F224" s="221" t="s">
        <v>290</v>
      </c>
      <c r="G224" s="218"/>
      <c r="H224" s="220" t="s">
        <v>1</v>
      </c>
      <c r="I224" s="222"/>
      <c r="J224" s="218"/>
      <c r="K224" s="218"/>
      <c r="L224" s="223"/>
      <c r="M224" s="224"/>
      <c r="N224" s="225"/>
      <c r="O224" s="225"/>
      <c r="P224" s="225"/>
      <c r="Q224" s="225"/>
      <c r="R224" s="225"/>
      <c r="S224" s="225"/>
      <c r="T224" s="226"/>
      <c r="AT224" s="227" t="s">
        <v>194</v>
      </c>
      <c r="AU224" s="227" t="s">
        <v>192</v>
      </c>
      <c r="AV224" s="13" t="s">
        <v>87</v>
      </c>
      <c r="AW224" s="13" t="s">
        <v>35</v>
      </c>
      <c r="AX224" s="13" t="s">
        <v>79</v>
      </c>
      <c r="AY224" s="227" t="s">
        <v>183</v>
      </c>
    </row>
    <row r="225" spans="1:65" s="14" customFormat="1" ht="11.25">
      <c r="B225" s="228"/>
      <c r="C225" s="229"/>
      <c r="D225" s="219" t="s">
        <v>194</v>
      </c>
      <c r="E225" s="230" t="s">
        <v>1</v>
      </c>
      <c r="F225" s="231" t="s">
        <v>293</v>
      </c>
      <c r="G225" s="229"/>
      <c r="H225" s="232">
        <v>162</v>
      </c>
      <c r="I225" s="233"/>
      <c r="J225" s="229"/>
      <c r="K225" s="229"/>
      <c r="L225" s="234"/>
      <c r="M225" s="235"/>
      <c r="N225" s="236"/>
      <c r="O225" s="236"/>
      <c r="P225" s="236"/>
      <c r="Q225" s="236"/>
      <c r="R225" s="236"/>
      <c r="S225" s="236"/>
      <c r="T225" s="237"/>
      <c r="AT225" s="238" t="s">
        <v>194</v>
      </c>
      <c r="AU225" s="238" t="s">
        <v>192</v>
      </c>
      <c r="AV225" s="14" t="s">
        <v>192</v>
      </c>
      <c r="AW225" s="14" t="s">
        <v>35</v>
      </c>
      <c r="AX225" s="14" t="s">
        <v>79</v>
      </c>
      <c r="AY225" s="238" t="s">
        <v>183</v>
      </c>
    </row>
    <row r="226" spans="1:65" s="16" customFormat="1" ht="11.25">
      <c r="B226" s="260"/>
      <c r="C226" s="261"/>
      <c r="D226" s="219" t="s">
        <v>194</v>
      </c>
      <c r="E226" s="262" t="s">
        <v>1</v>
      </c>
      <c r="F226" s="263" t="s">
        <v>298</v>
      </c>
      <c r="G226" s="261"/>
      <c r="H226" s="264">
        <v>272.16000000000003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AT226" s="270" t="s">
        <v>194</v>
      </c>
      <c r="AU226" s="270" t="s">
        <v>192</v>
      </c>
      <c r="AV226" s="16" t="s">
        <v>184</v>
      </c>
      <c r="AW226" s="16" t="s">
        <v>35</v>
      </c>
      <c r="AX226" s="16" t="s">
        <v>79</v>
      </c>
      <c r="AY226" s="270" t="s">
        <v>183</v>
      </c>
    </row>
    <row r="227" spans="1:65" s="13" customFormat="1" ht="11.25">
      <c r="B227" s="217"/>
      <c r="C227" s="218"/>
      <c r="D227" s="219" t="s">
        <v>194</v>
      </c>
      <c r="E227" s="220" t="s">
        <v>1</v>
      </c>
      <c r="F227" s="221" t="s">
        <v>299</v>
      </c>
      <c r="G227" s="218"/>
      <c r="H227" s="220" t="s">
        <v>1</v>
      </c>
      <c r="I227" s="222"/>
      <c r="J227" s="218"/>
      <c r="K227" s="218"/>
      <c r="L227" s="223"/>
      <c r="M227" s="224"/>
      <c r="N227" s="225"/>
      <c r="O227" s="225"/>
      <c r="P227" s="225"/>
      <c r="Q227" s="225"/>
      <c r="R227" s="225"/>
      <c r="S227" s="225"/>
      <c r="T227" s="226"/>
      <c r="AT227" s="227" t="s">
        <v>194</v>
      </c>
      <c r="AU227" s="227" t="s">
        <v>192</v>
      </c>
      <c r="AV227" s="13" t="s">
        <v>87</v>
      </c>
      <c r="AW227" s="13" t="s">
        <v>35</v>
      </c>
      <c r="AX227" s="13" t="s">
        <v>79</v>
      </c>
      <c r="AY227" s="227" t="s">
        <v>183</v>
      </c>
    </row>
    <row r="228" spans="1:65" s="14" customFormat="1" ht="11.25">
      <c r="B228" s="228"/>
      <c r="C228" s="229"/>
      <c r="D228" s="219" t="s">
        <v>194</v>
      </c>
      <c r="E228" s="230" t="s">
        <v>1</v>
      </c>
      <c r="F228" s="231" t="s">
        <v>300</v>
      </c>
      <c r="G228" s="229"/>
      <c r="H228" s="232">
        <v>136.08000000000001</v>
      </c>
      <c r="I228" s="233"/>
      <c r="J228" s="229"/>
      <c r="K228" s="229"/>
      <c r="L228" s="234"/>
      <c r="M228" s="235"/>
      <c r="N228" s="236"/>
      <c r="O228" s="236"/>
      <c r="P228" s="236"/>
      <c r="Q228" s="236"/>
      <c r="R228" s="236"/>
      <c r="S228" s="236"/>
      <c r="T228" s="237"/>
      <c r="AT228" s="238" t="s">
        <v>194</v>
      </c>
      <c r="AU228" s="238" t="s">
        <v>192</v>
      </c>
      <c r="AV228" s="14" t="s">
        <v>192</v>
      </c>
      <c r="AW228" s="14" t="s">
        <v>35</v>
      </c>
      <c r="AX228" s="14" t="s">
        <v>87</v>
      </c>
      <c r="AY228" s="238" t="s">
        <v>183</v>
      </c>
    </row>
    <row r="229" spans="1:65" s="2" customFormat="1" ht="16.5" customHeight="1">
      <c r="A229" s="35"/>
      <c r="B229" s="36"/>
      <c r="C229" s="204" t="s">
        <v>301</v>
      </c>
      <c r="D229" s="204" t="s">
        <v>186</v>
      </c>
      <c r="E229" s="205" t="s">
        <v>302</v>
      </c>
      <c r="F229" s="206" t="s">
        <v>303</v>
      </c>
      <c r="G229" s="207" t="s">
        <v>199</v>
      </c>
      <c r="H229" s="208">
        <v>2449.44</v>
      </c>
      <c r="I229" s="209"/>
      <c r="J229" s="210">
        <f>ROUND(I229*H229,2)</f>
        <v>0</v>
      </c>
      <c r="K229" s="206" t="s">
        <v>190</v>
      </c>
      <c r="L229" s="40"/>
      <c r="M229" s="211" t="s">
        <v>1</v>
      </c>
      <c r="N229" s="212" t="s">
        <v>45</v>
      </c>
      <c r="O229" s="72"/>
      <c r="P229" s="213">
        <f>O229*H229</f>
        <v>0</v>
      </c>
      <c r="Q229" s="213">
        <v>2.0999999999999999E-3</v>
      </c>
      <c r="R229" s="213">
        <f>Q229*H229</f>
        <v>5.1438239999999995</v>
      </c>
      <c r="S229" s="213">
        <v>0</v>
      </c>
      <c r="T229" s="214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15" t="s">
        <v>191</v>
      </c>
      <c r="AT229" s="215" t="s">
        <v>186</v>
      </c>
      <c r="AU229" s="215" t="s">
        <v>192</v>
      </c>
      <c r="AY229" s="18" t="s">
        <v>183</v>
      </c>
      <c r="BE229" s="216">
        <f>IF(N229="základní",J229,0)</f>
        <v>0</v>
      </c>
      <c r="BF229" s="216">
        <f>IF(N229="snížená",J229,0)</f>
        <v>0</v>
      </c>
      <c r="BG229" s="216">
        <f>IF(N229="zákl. přenesená",J229,0)</f>
        <v>0</v>
      </c>
      <c r="BH229" s="216">
        <f>IF(N229="sníž. přenesená",J229,0)</f>
        <v>0</v>
      </c>
      <c r="BI229" s="216">
        <f>IF(N229="nulová",J229,0)</f>
        <v>0</v>
      </c>
      <c r="BJ229" s="18" t="s">
        <v>192</v>
      </c>
      <c r="BK229" s="216">
        <f>ROUND(I229*H229,2)</f>
        <v>0</v>
      </c>
      <c r="BL229" s="18" t="s">
        <v>191</v>
      </c>
      <c r="BM229" s="215" t="s">
        <v>304</v>
      </c>
    </row>
    <row r="230" spans="1:65" s="13" customFormat="1" ht="11.25">
      <c r="B230" s="217"/>
      <c r="C230" s="218"/>
      <c r="D230" s="219" t="s">
        <v>194</v>
      </c>
      <c r="E230" s="220" t="s">
        <v>1</v>
      </c>
      <c r="F230" s="221" t="s">
        <v>305</v>
      </c>
      <c r="G230" s="218"/>
      <c r="H230" s="220" t="s">
        <v>1</v>
      </c>
      <c r="I230" s="222"/>
      <c r="J230" s="218"/>
      <c r="K230" s="218"/>
      <c r="L230" s="223"/>
      <c r="M230" s="224"/>
      <c r="N230" s="225"/>
      <c r="O230" s="225"/>
      <c r="P230" s="225"/>
      <c r="Q230" s="225"/>
      <c r="R230" s="225"/>
      <c r="S230" s="225"/>
      <c r="T230" s="226"/>
      <c r="AT230" s="227" t="s">
        <v>194</v>
      </c>
      <c r="AU230" s="227" t="s">
        <v>192</v>
      </c>
      <c r="AV230" s="13" t="s">
        <v>87</v>
      </c>
      <c r="AW230" s="13" t="s">
        <v>35</v>
      </c>
      <c r="AX230" s="13" t="s">
        <v>79</v>
      </c>
      <c r="AY230" s="227" t="s">
        <v>183</v>
      </c>
    </row>
    <row r="231" spans="1:65" s="14" customFormat="1" ht="11.25">
      <c r="B231" s="228"/>
      <c r="C231" s="229"/>
      <c r="D231" s="219" t="s">
        <v>194</v>
      </c>
      <c r="E231" s="230" t="s">
        <v>1</v>
      </c>
      <c r="F231" s="231" t="s">
        <v>306</v>
      </c>
      <c r="G231" s="229"/>
      <c r="H231" s="232">
        <v>2449.44</v>
      </c>
      <c r="I231" s="233"/>
      <c r="J231" s="229"/>
      <c r="K231" s="229"/>
      <c r="L231" s="234"/>
      <c r="M231" s="235"/>
      <c r="N231" s="236"/>
      <c r="O231" s="236"/>
      <c r="P231" s="236"/>
      <c r="Q231" s="236"/>
      <c r="R231" s="236"/>
      <c r="S231" s="236"/>
      <c r="T231" s="237"/>
      <c r="AT231" s="238" t="s">
        <v>194</v>
      </c>
      <c r="AU231" s="238" t="s">
        <v>192</v>
      </c>
      <c r="AV231" s="14" t="s">
        <v>192</v>
      </c>
      <c r="AW231" s="14" t="s">
        <v>35</v>
      </c>
      <c r="AX231" s="14" t="s">
        <v>87</v>
      </c>
      <c r="AY231" s="238" t="s">
        <v>183</v>
      </c>
    </row>
    <row r="232" spans="1:65" s="2" customFormat="1" ht="21.75" customHeight="1">
      <c r="A232" s="35"/>
      <c r="B232" s="36"/>
      <c r="C232" s="204" t="s">
        <v>307</v>
      </c>
      <c r="D232" s="204" t="s">
        <v>186</v>
      </c>
      <c r="E232" s="205" t="s">
        <v>308</v>
      </c>
      <c r="F232" s="206" t="s">
        <v>309</v>
      </c>
      <c r="G232" s="207" t="s">
        <v>199</v>
      </c>
      <c r="H232" s="208">
        <v>237.33</v>
      </c>
      <c r="I232" s="209"/>
      <c r="J232" s="210">
        <f>ROUND(I232*H232,2)</f>
        <v>0</v>
      </c>
      <c r="K232" s="206" t="s">
        <v>190</v>
      </c>
      <c r="L232" s="40"/>
      <c r="M232" s="211" t="s">
        <v>1</v>
      </c>
      <c r="N232" s="212" t="s">
        <v>45</v>
      </c>
      <c r="O232" s="72"/>
      <c r="P232" s="213">
        <f>O232*H232</f>
        <v>0</v>
      </c>
      <c r="Q232" s="213">
        <v>9.2899999999999996E-3</v>
      </c>
      <c r="R232" s="213">
        <f>Q232*H232</f>
        <v>2.2047957</v>
      </c>
      <c r="S232" s="213">
        <v>0</v>
      </c>
      <c r="T232" s="214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15" t="s">
        <v>191</v>
      </c>
      <c r="AT232" s="215" t="s">
        <v>186</v>
      </c>
      <c r="AU232" s="215" t="s">
        <v>192</v>
      </c>
      <c r="AY232" s="18" t="s">
        <v>183</v>
      </c>
      <c r="BE232" s="216">
        <f>IF(N232="základní",J232,0)</f>
        <v>0</v>
      </c>
      <c r="BF232" s="216">
        <f>IF(N232="snížená",J232,0)</f>
        <v>0</v>
      </c>
      <c r="BG232" s="216">
        <f>IF(N232="zákl. přenesená",J232,0)</f>
        <v>0</v>
      </c>
      <c r="BH232" s="216">
        <f>IF(N232="sníž. přenesená",J232,0)</f>
        <v>0</v>
      </c>
      <c r="BI232" s="216">
        <f>IF(N232="nulová",J232,0)</f>
        <v>0</v>
      </c>
      <c r="BJ232" s="18" t="s">
        <v>192</v>
      </c>
      <c r="BK232" s="216">
        <f>ROUND(I232*H232,2)</f>
        <v>0</v>
      </c>
      <c r="BL232" s="18" t="s">
        <v>191</v>
      </c>
      <c r="BM232" s="215" t="s">
        <v>310</v>
      </c>
    </row>
    <row r="233" spans="1:65" s="13" customFormat="1" ht="11.25">
      <c r="B233" s="217"/>
      <c r="C233" s="218"/>
      <c r="D233" s="219" t="s">
        <v>194</v>
      </c>
      <c r="E233" s="220" t="s">
        <v>1</v>
      </c>
      <c r="F233" s="221" t="s">
        <v>289</v>
      </c>
      <c r="G233" s="218"/>
      <c r="H233" s="220" t="s">
        <v>1</v>
      </c>
      <c r="I233" s="222"/>
      <c r="J233" s="218"/>
      <c r="K233" s="218"/>
      <c r="L233" s="223"/>
      <c r="M233" s="224"/>
      <c r="N233" s="225"/>
      <c r="O233" s="225"/>
      <c r="P233" s="225"/>
      <c r="Q233" s="225"/>
      <c r="R233" s="225"/>
      <c r="S233" s="225"/>
      <c r="T233" s="226"/>
      <c r="AT233" s="227" t="s">
        <v>194</v>
      </c>
      <c r="AU233" s="227" t="s">
        <v>192</v>
      </c>
      <c r="AV233" s="13" t="s">
        <v>87</v>
      </c>
      <c r="AW233" s="13" t="s">
        <v>35</v>
      </c>
      <c r="AX233" s="13" t="s">
        <v>79</v>
      </c>
      <c r="AY233" s="227" t="s">
        <v>183</v>
      </c>
    </row>
    <row r="234" spans="1:65" s="13" customFormat="1" ht="11.25">
      <c r="B234" s="217"/>
      <c r="C234" s="218"/>
      <c r="D234" s="219" t="s">
        <v>194</v>
      </c>
      <c r="E234" s="220" t="s">
        <v>1</v>
      </c>
      <c r="F234" s="221" t="s">
        <v>290</v>
      </c>
      <c r="G234" s="218"/>
      <c r="H234" s="220" t="s">
        <v>1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194</v>
      </c>
      <c r="AU234" s="227" t="s">
        <v>192</v>
      </c>
      <c r="AV234" s="13" t="s">
        <v>87</v>
      </c>
      <c r="AW234" s="13" t="s">
        <v>35</v>
      </c>
      <c r="AX234" s="13" t="s">
        <v>79</v>
      </c>
      <c r="AY234" s="227" t="s">
        <v>183</v>
      </c>
    </row>
    <row r="235" spans="1:65" s="14" customFormat="1" ht="11.25">
      <c r="B235" s="228"/>
      <c r="C235" s="229"/>
      <c r="D235" s="219" t="s">
        <v>194</v>
      </c>
      <c r="E235" s="230" t="s">
        <v>1</v>
      </c>
      <c r="F235" s="231" t="s">
        <v>311</v>
      </c>
      <c r="G235" s="229"/>
      <c r="H235" s="232">
        <v>94.364999999999995</v>
      </c>
      <c r="I235" s="233"/>
      <c r="J235" s="229"/>
      <c r="K235" s="229"/>
      <c r="L235" s="234"/>
      <c r="M235" s="235"/>
      <c r="N235" s="236"/>
      <c r="O235" s="236"/>
      <c r="P235" s="236"/>
      <c r="Q235" s="236"/>
      <c r="R235" s="236"/>
      <c r="S235" s="236"/>
      <c r="T235" s="237"/>
      <c r="AT235" s="238" t="s">
        <v>194</v>
      </c>
      <c r="AU235" s="238" t="s">
        <v>192</v>
      </c>
      <c r="AV235" s="14" t="s">
        <v>192</v>
      </c>
      <c r="AW235" s="14" t="s">
        <v>35</v>
      </c>
      <c r="AX235" s="14" t="s">
        <v>79</v>
      </c>
      <c r="AY235" s="238" t="s">
        <v>183</v>
      </c>
    </row>
    <row r="236" spans="1:65" s="13" customFormat="1" ht="11.25">
      <c r="B236" s="217"/>
      <c r="C236" s="218"/>
      <c r="D236" s="219" t="s">
        <v>194</v>
      </c>
      <c r="E236" s="220" t="s">
        <v>1</v>
      </c>
      <c r="F236" s="221" t="s">
        <v>292</v>
      </c>
      <c r="G236" s="218"/>
      <c r="H236" s="220" t="s">
        <v>1</v>
      </c>
      <c r="I236" s="222"/>
      <c r="J236" s="218"/>
      <c r="K236" s="218"/>
      <c r="L236" s="223"/>
      <c r="M236" s="224"/>
      <c r="N236" s="225"/>
      <c r="O236" s="225"/>
      <c r="P236" s="225"/>
      <c r="Q236" s="225"/>
      <c r="R236" s="225"/>
      <c r="S236" s="225"/>
      <c r="T236" s="226"/>
      <c r="AT236" s="227" t="s">
        <v>194</v>
      </c>
      <c r="AU236" s="227" t="s">
        <v>192</v>
      </c>
      <c r="AV236" s="13" t="s">
        <v>87</v>
      </c>
      <c r="AW236" s="13" t="s">
        <v>35</v>
      </c>
      <c r="AX236" s="13" t="s">
        <v>79</v>
      </c>
      <c r="AY236" s="227" t="s">
        <v>183</v>
      </c>
    </row>
    <row r="237" spans="1:65" s="13" customFormat="1" ht="11.25">
      <c r="B237" s="217"/>
      <c r="C237" s="218"/>
      <c r="D237" s="219" t="s">
        <v>194</v>
      </c>
      <c r="E237" s="220" t="s">
        <v>1</v>
      </c>
      <c r="F237" s="221" t="s">
        <v>290</v>
      </c>
      <c r="G237" s="218"/>
      <c r="H237" s="220" t="s">
        <v>1</v>
      </c>
      <c r="I237" s="222"/>
      <c r="J237" s="218"/>
      <c r="K237" s="218"/>
      <c r="L237" s="223"/>
      <c r="M237" s="224"/>
      <c r="N237" s="225"/>
      <c r="O237" s="225"/>
      <c r="P237" s="225"/>
      <c r="Q237" s="225"/>
      <c r="R237" s="225"/>
      <c r="S237" s="225"/>
      <c r="T237" s="226"/>
      <c r="AT237" s="227" t="s">
        <v>194</v>
      </c>
      <c r="AU237" s="227" t="s">
        <v>192</v>
      </c>
      <c r="AV237" s="13" t="s">
        <v>87</v>
      </c>
      <c r="AW237" s="13" t="s">
        <v>35</v>
      </c>
      <c r="AX237" s="13" t="s">
        <v>79</v>
      </c>
      <c r="AY237" s="227" t="s">
        <v>183</v>
      </c>
    </row>
    <row r="238" spans="1:65" s="14" customFormat="1" ht="11.25">
      <c r="B238" s="228"/>
      <c r="C238" s="229"/>
      <c r="D238" s="219" t="s">
        <v>194</v>
      </c>
      <c r="E238" s="230" t="s">
        <v>1</v>
      </c>
      <c r="F238" s="231" t="s">
        <v>312</v>
      </c>
      <c r="G238" s="229"/>
      <c r="H238" s="232">
        <v>142.965</v>
      </c>
      <c r="I238" s="233"/>
      <c r="J238" s="229"/>
      <c r="K238" s="229"/>
      <c r="L238" s="234"/>
      <c r="M238" s="235"/>
      <c r="N238" s="236"/>
      <c r="O238" s="236"/>
      <c r="P238" s="236"/>
      <c r="Q238" s="236"/>
      <c r="R238" s="236"/>
      <c r="S238" s="236"/>
      <c r="T238" s="237"/>
      <c r="AT238" s="238" t="s">
        <v>194</v>
      </c>
      <c r="AU238" s="238" t="s">
        <v>192</v>
      </c>
      <c r="AV238" s="14" t="s">
        <v>192</v>
      </c>
      <c r="AW238" s="14" t="s">
        <v>35</v>
      </c>
      <c r="AX238" s="14" t="s">
        <v>79</v>
      </c>
      <c r="AY238" s="238" t="s">
        <v>183</v>
      </c>
    </row>
    <row r="239" spans="1:65" s="15" customFormat="1" ht="11.25">
      <c r="B239" s="239"/>
      <c r="C239" s="240"/>
      <c r="D239" s="219" t="s">
        <v>194</v>
      </c>
      <c r="E239" s="241" t="s">
        <v>1</v>
      </c>
      <c r="F239" s="242" t="s">
        <v>205</v>
      </c>
      <c r="G239" s="240"/>
      <c r="H239" s="243">
        <v>237.33</v>
      </c>
      <c r="I239" s="244"/>
      <c r="J239" s="240"/>
      <c r="K239" s="240"/>
      <c r="L239" s="245"/>
      <c r="M239" s="246"/>
      <c r="N239" s="247"/>
      <c r="O239" s="247"/>
      <c r="P239" s="247"/>
      <c r="Q239" s="247"/>
      <c r="R239" s="247"/>
      <c r="S239" s="247"/>
      <c r="T239" s="248"/>
      <c r="AT239" s="249" t="s">
        <v>194</v>
      </c>
      <c r="AU239" s="249" t="s">
        <v>192</v>
      </c>
      <c r="AV239" s="15" t="s">
        <v>191</v>
      </c>
      <c r="AW239" s="15" t="s">
        <v>35</v>
      </c>
      <c r="AX239" s="15" t="s">
        <v>87</v>
      </c>
      <c r="AY239" s="249" t="s">
        <v>183</v>
      </c>
    </row>
    <row r="240" spans="1:65" s="2" customFormat="1" ht="16.5" customHeight="1">
      <c r="A240" s="35"/>
      <c r="B240" s="36"/>
      <c r="C240" s="250" t="s">
        <v>7</v>
      </c>
      <c r="D240" s="250" t="s">
        <v>212</v>
      </c>
      <c r="E240" s="251" t="s">
        <v>313</v>
      </c>
      <c r="F240" s="252" t="s">
        <v>314</v>
      </c>
      <c r="G240" s="253" t="s">
        <v>199</v>
      </c>
      <c r="H240" s="254">
        <v>242.077</v>
      </c>
      <c r="I240" s="255"/>
      <c r="J240" s="256">
        <f>ROUND(I240*H240,2)</f>
        <v>0</v>
      </c>
      <c r="K240" s="252" t="s">
        <v>190</v>
      </c>
      <c r="L240" s="257"/>
      <c r="M240" s="258" t="s">
        <v>1</v>
      </c>
      <c r="N240" s="259" t="s">
        <v>45</v>
      </c>
      <c r="O240" s="72"/>
      <c r="P240" s="213">
        <f>O240*H240</f>
        <v>0</v>
      </c>
      <c r="Q240" s="213">
        <v>6.0000000000000001E-3</v>
      </c>
      <c r="R240" s="213">
        <f>Q240*H240</f>
        <v>1.4524619999999999</v>
      </c>
      <c r="S240" s="213">
        <v>0</v>
      </c>
      <c r="T240" s="214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15" t="s">
        <v>215</v>
      </c>
      <c r="AT240" s="215" t="s">
        <v>212</v>
      </c>
      <c r="AU240" s="215" t="s">
        <v>192</v>
      </c>
      <c r="AY240" s="18" t="s">
        <v>183</v>
      </c>
      <c r="BE240" s="216">
        <f>IF(N240="základní",J240,0)</f>
        <v>0</v>
      </c>
      <c r="BF240" s="216">
        <f>IF(N240="snížená",J240,0)</f>
        <v>0</v>
      </c>
      <c r="BG240" s="216">
        <f>IF(N240="zákl. přenesená",J240,0)</f>
        <v>0</v>
      </c>
      <c r="BH240" s="216">
        <f>IF(N240="sníž. přenesená",J240,0)</f>
        <v>0</v>
      </c>
      <c r="BI240" s="216">
        <f>IF(N240="nulová",J240,0)</f>
        <v>0</v>
      </c>
      <c r="BJ240" s="18" t="s">
        <v>192</v>
      </c>
      <c r="BK240" s="216">
        <f>ROUND(I240*H240,2)</f>
        <v>0</v>
      </c>
      <c r="BL240" s="18" t="s">
        <v>191</v>
      </c>
      <c r="BM240" s="215" t="s">
        <v>315</v>
      </c>
    </row>
    <row r="241" spans="1:65" s="14" customFormat="1" ht="11.25">
      <c r="B241" s="228"/>
      <c r="C241" s="229"/>
      <c r="D241" s="219" t="s">
        <v>194</v>
      </c>
      <c r="E241" s="229"/>
      <c r="F241" s="231" t="s">
        <v>316</v>
      </c>
      <c r="G241" s="229"/>
      <c r="H241" s="232">
        <v>242.077</v>
      </c>
      <c r="I241" s="233"/>
      <c r="J241" s="229"/>
      <c r="K241" s="229"/>
      <c r="L241" s="234"/>
      <c r="M241" s="235"/>
      <c r="N241" s="236"/>
      <c r="O241" s="236"/>
      <c r="P241" s="236"/>
      <c r="Q241" s="236"/>
      <c r="R241" s="236"/>
      <c r="S241" s="236"/>
      <c r="T241" s="237"/>
      <c r="AT241" s="238" t="s">
        <v>194</v>
      </c>
      <c r="AU241" s="238" t="s">
        <v>192</v>
      </c>
      <c r="AV241" s="14" t="s">
        <v>192</v>
      </c>
      <c r="AW241" s="14" t="s">
        <v>4</v>
      </c>
      <c r="AX241" s="14" t="s">
        <v>87</v>
      </c>
      <c r="AY241" s="238" t="s">
        <v>183</v>
      </c>
    </row>
    <row r="242" spans="1:65" s="2" customFormat="1" ht="16.5" customHeight="1">
      <c r="A242" s="35"/>
      <c r="B242" s="36"/>
      <c r="C242" s="204" t="s">
        <v>317</v>
      </c>
      <c r="D242" s="204" t="s">
        <v>186</v>
      </c>
      <c r="E242" s="205" t="s">
        <v>318</v>
      </c>
      <c r="F242" s="206" t="s">
        <v>319</v>
      </c>
      <c r="G242" s="207" t="s">
        <v>199</v>
      </c>
      <c r="H242" s="208">
        <v>118.666</v>
      </c>
      <c r="I242" s="209"/>
      <c r="J242" s="210">
        <f>ROUND(I242*H242,2)</f>
        <v>0</v>
      </c>
      <c r="K242" s="206" t="s">
        <v>190</v>
      </c>
      <c r="L242" s="40"/>
      <c r="M242" s="211" t="s">
        <v>1</v>
      </c>
      <c r="N242" s="212" t="s">
        <v>45</v>
      </c>
      <c r="O242" s="72"/>
      <c r="P242" s="213">
        <f>O242*H242</f>
        <v>0</v>
      </c>
      <c r="Q242" s="213">
        <v>4.0000000000000003E-5</v>
      </c>
      <c r="R242" s="213">
        <f>Q242*H242</f>
        <v>4.7466399999999999E-3</v>
      </c>
      <c r="S242" s="213">
        <v>0</v>
      </c>
      <c r="T242" s="214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15" t="s">
        <v>191</v>
      </c>
      <c r="AT242" s="215" t="s">
        <v>186</v>
      </c>
      <c r="AU242" s="215" t="s">
        <v>192</v>
      </c>
      <c r="AY242" s="18" t="s">
        <v>183</v>
      </c>
      <c r="BE242" s="216">
        <f>IF(N242="základní",J242,0)</f>
        <v>0</v>
      </c>
      <c r="BF242" s="216">
        <f>IF(N242="snížená",J242,0)</f>
        <v>0</v>
      </c>
      <c r="BG242" s="216">
        <f>IF(N242="zákl. přenesená",J242,0)</f>
        <v>0</v>
      </c>
      <c r="BH242" s="216">
        <f>IF(N242="sníž. přenesená",J242,0)</f>
        <v>0</v>
      </c>
      <c r="BI242" s="216">
        <f>IF(N242="nulová",J242,0)</f>
        <v>0</v>
      </c>
      <c r="BJ242" s="18" t="s">
        <v>192</v>
      </c>
      <c r="BK242" s="216">
        <f>ROUND(I242*H242,2)</f>
        <v>0</v>
      </c>
      <c r="BL242" s="18" t="s">
        <v>191</v>
      </c>
      <c r="BM242" s="215" t="s">
        <v>320</v>
      </c>
    </row>
    <row r="243" spans="1:65" s="13" customFormat="1" ht="11.25">
      <c r="B243" s="217"/>
      <c r="C243" s="218"/>
      <c r="D243" s="219" t="s">
        <v>194</v>
      </c>
      <c r="E243" s="220" t="s">
        <v>1</v>
      </c>
      <c r="F243" s="221" t="s">
        <v>289</v>
      </c>
      <c r="G243" s="218"/>
      <c r="H243" s="220" t="s">
        <v>1</v>
      </c>
      <c r="I243" s="222"/>
      <c r="J243" s="218"/>
      <c r="K243" s="218"/>
      <c r="L243" s="223"/>
      <c r="M243" s="224"/>
      <c r="N243" s="225"/>
      <c r="O243" s="225"/>
      <c r="P243" s="225"/>
      <c r="Q243" s="225"/>
      <c r="R243" s="225"/>
      <c r="S243" s="225"/>
      <c r="T243" s="226"/>
      <c r="AT243" s="227" t="s">
        <v>194</v>
      </c>
      <c r="AU243" s="227" t="s">
        <v>192</v>
      </c>
      <c r="AV243" s="13" t="s">
        <v>87</v>
      </c>
      <c r="AW243" s="13" t="s">
        <v>35</v>
      </c>
      <c r="AX243" s="13" t="s">
        <v>79</v>
      </c>
      <c r="AY243" s="227" t="s">
        <v>183</v>
      </c>
    </row>
    <row r="244" spans="1:65" s="13" customFormat="1" ht="11.25">
      <c r="B244" s="217"/>
      <c r="C244" s="218"/>
      <c r="D244" s="219" t="s">
        <v>194</v>
      </c>
      <c r="E244" s="220" t="s">
        <v>1</v>
      </c>
      <c r="F244" s="221" t="s">
        <v>321</v>
      </c>
      <c r="G244" s="218"/>
      <c r="H244" s="220" t="s">
        <v>1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194</v>
      </c>
      <c r="AU244" s="227" t="s">
        <v>192</v>
      </c>
      <c r="AV244" s="13" t="s">
        <v>87</v>
      </c>
      <c r="AW244" s="13" t="s">
        <v>35</v>
      </c>
      <c r="AX244" s="13" t="s">
        <v>79</v>
      </c>
      <c r="AY244" s="227" t="s">
        <v>183</v>
      </c>
    </row>
    <row r="245" spans="1:65" s="14" customFormat="1" ht="11.25">
      <c r="B245" s="228"/>
      <c r="C245" s="229"/>
      <c r="D245" s="219" t="s">
        <v>194</v>
      </c>
      <c r="E245" s="230" t="s">
        <v>1</v>
      </c>
      <c r="F245" s="231" t="s">
        <v>322</v>
      </c>
      <c r="G245" s="229"/>
      <c r="H245" s="232">
        <v>47.183</v>
      </c>
      <c r="I245" s="233"/>
      <c r="J245" s="229"/>
      <c r="K245" s="229"/>
      <c r="L245" s="234"/>
      <c r="M245" s="235"/>
      <c r="N245" s="236"/>
      <c r="O245" s="236"/>
      <c r="P245" s="236"/>
      <c r="Q245" s="236"/>
      <c r="R245" s="236"/>
      <c r="S245" s="236"/>
      <c r="T245" s="237"/>
      <c r="AT245" s="238" t="s">
        <v>194</v>
      </c>
      <c r="AU245" s="238" t="s">
        <v>192</v>
      </c>
      <c r="AV245" s="14" t="s">
        <v>192</v>
      </c>
      <c r="AW245" s="14" t="s">
        <v>35</v>
      </c>
      <c r="AX245" s="14" t="s">
        <v>79</v>
      </c>
      <c r="AY245" s="238" t="s">
        <v>183</v>
      </c>
    </row>
    <row r="246" spans="1:65" s="13" customFormat="1" ht="11.25">
      <c r="B246" s="217"/>
      <c r="C246" s="218"/>
      <c r="D246" s="219" t="s">
        <v>194</v>
      </c>
      <c r="E246" s="220" t="s">
        <v>1</v>
      </c>
      <c r="F246" s="221" t="s">
        <v>292</v>
      </c>
      <c r="G246" s="218"/>
      <c r="H246" s="220" t="s">
        <v>1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194</v>
      </c>
      <c r="AU246" s="227" t="s">
        <v>192</v>
      </c>
      <c r="AV246" s="13" t="s">
        <v>87</v>
      </c>
      <c r="AW246" s="13" t="s">
        <v>35</v>
      </c>
      <c r="AX246" s="13" t="s">
        <v>79</v>
      </c>
      <c r="AY246" s="227" t="s">
        <v>183</v>
      </c>
    </row>
    <row r="247" spans="1:65" s="13" customFormat="1" ht="11.25">
      <c r="B247" s="217"/>
      <c r="C247" s="218"/>
      <c r="D247" s="219" t="s">
        <v>194</v>
      </c>
      <c r="E247" s="220" t="s">
        <v>1</v>
      </c>
      <c r="F247" s="221" t="s">
        <v>321</v>
      </c>
      <c r="G247" s="218"/>
      <c r="H247" s="220" t="s">
        <v>1</v>
      </c>
      <c r="I247" s="222"/>
      <c r="J247" s="218"/>
      <c r="K247" s="218"/>
      <c r="L247" s="223"/>
      <c r="M247" s="224"/>
      <c r="N247" s="225"/>
      <c r="O247" s="225"/>
      <c r="P247" s="225"/>
      <c r="Q247" s="225"/>
      <c r="R247" s="225"/>
      <c r="S247" s="225"/>
      <c r="T247" s="226"/>
      <c r="AT247" s="227" t="s">
        <v>194</v>
      </c>
      <c r="AU247" s="227" t="s">
        <v>192</v>
      </c>
      <c r="AV247" s="13" t="s">
        <v>87</v>
      </c>
      <c r="AW247" s="13" t="s">
        <v>35</v>
      </c>
      <c r="AX247" s="13" t="s">
        <v>79</v>
      </c>
      <c r="AY247" s="227" t="s">
        <v>183</v>
      </c>
    </row>
    <row r="248" spans="1:65" s="14" customFormat="1" ht="11.25">
      <c r="B248" s="228"/>
      <c r="C248" s="229"/>
      <c r="D248" s="219" t="s">
        <v>194</v>
      </c>
      <c r="E248" s="230" t="s">
        <v>1</v>
      </c>
      <c r="F248" s="231" t="s">
        <v>323</v>
      </c>
      <c r="G248" s="229"/>
      <c r="H248" s="232">
        <v>71.483000000000004</v>
      </c>
      <c r="I248" s="233"/>
      <c r="J248" s="229"/>
      <c r="K248" s="229"/>
      <c r="L248" s="234"/>
      <c r="M248" s="235"/>
      <c r="N248" s="236"/>
      <c r="O248" s="236"/>
      <c r="P248" s="236"/>
      <c r="Q248" s="236"/>
      <c r="R248" s="236"/>
      <c r="S248" s="236"/>
      <c r="T248" s="237"/>
      <c r="AT248" s="238" t="s">
        <v>194</v>
      </c>
      <c r="AU248" s="238" t="s">
        <v>192</v>
      </c>
      <c r="AV248" s="14" t="s">
        <v>192</v>
      </c>
      <c r="AW248" s="14" t="s">
        <v>35</v>
      </c>
      <c r="AX248" s="14" t="s">
        <v>79</v>
      </c>
      <c r="AY248" s="238" t="s">
        <v>183</v>
      </c>
    </row>
    <row r="249" spans="1:65" s="15" customFormat="1" ht="11.25">
      <c r="B249" s="239"/>
      <c r="C249" s="240"/>
      <c r="D249" s="219" t="s">
        <v>194</v>
      </c>
      <c r="E249" s="241" t="s">
        <v>1</v>
      </c>
      <c r="F249" s="242" t="s">
        <v>205</v>
      </c>
      <c r="G249" s="240"/>
      <c r="H249" s="243">
        <v>118.666</v>
      </c>
      <c r="I249" s="244"/>
      <c r="J249" s="240"/>
      <c r="K249" s="240"/>
      <c r="L249" s="245"/>
      <c r="M249" s="246"/>
      <c r="N249" s="247"/>
      <c r="O249" s="247"/>
      <c r="P249" s="247"/>
      <c r="Q249" s="247"/>
      <c r="R249" s="247"/>
      <c r="S249" s="247"/>
      <c r="T249" s="248"/>
      <c r="AT249" s="249" t="s">
        <v>194</v>
      </c>
      <c r="AU249" s="249" t="s">
        <v>192</v>
      </c>
      <c r="AV249" s="15" t="s">
        <v>191</v>
      </c>
      <c r="AW249" s="15" t="s">
        <v>35</v>
      </c>
      <c r="AX249" s="15" t="s">
        <v>87</v>
      </c>
      <c r="AY249" s="249" t="s">
        <v>183</v>
      </c>
    </row>
    <row r="250" spans="1:65" s="2" customFormat="1" ht="16.5" customHeight="1">
      <c r="A250" s="35"/>
      <c r="B250" s="36"/>
      <c r="C250" s="204" t="s">
        <v>324</v>
      </c>
      <c r="D250" s="204" t="s">
        <v>186</v>
      </c>
      <c r="E250" s="205" t="s">
        <v>325</v>
      </c>
      <c r="F250" s="206" t="s">
        <v>326</v>
      </c>
      <c r="G250" s="207" t="s">
        <v>199</v>
      </c>
      <c r="H250" s="208">
        <v>237.33</v>
      </c>
      <c r="I250" s="209"/>
      <c r="J250" s="210">
        <f>ROUND(I250*H250,2)</f>
        <v>0</v>
      </c>
      <c r="K250" s="206" t="s">
        <v>190</v>
      </c>
      <c r="L250" s="40"/>
      <c r="M250" s="211" t="s">
        <v>1</v>
      </c>
      <c r="N250" s="212" t="s">
        <v>45</v>
      </c>
      <c r="O250" s="72"/>
      <c r="P250" s="213">
        <f>O250*H250</f>
        <v>0</v>
      </c>
      <c r="Q250" s="213">
        <v>9.0000000000000006E-5</v>
      </c>
      <c r="R250" s="213">
        <f>Q250*H250</f>
        <v>2.1359700000000002E-2</v>
      </c>
      <c r="S250" s="213">
        <v>0</v>
      </c>
      <c r="T250" s="214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15" t="s">
        <v>191</v>
      </c>
      <c r="AT250" s="215" t="s">
        <v>186</v>
      </c>
      <c r="AU250" s="215" t="s">
        <v>192</v>
      </c>
      <c r="AY250" s="18" t="s">
        <v>183</v>
      </c>
      <c r="BE250" s="216">
        <f>IF(N250="základní",J250,0)</f>
        <v>0</v>
      </c>
      <c r="BF250" s="216">
        <f>IF(N250="snížená",J250,0)</f>
        <v>0</v>
      </c>
      <c r="BG250" s="216">
        <f>IF(N250="zákl. přenesená",J250,0)</f>
        <v>0</v>
      </c>
      <c r="BH250" s="216">
        <f>IF(N250="sníž. přenesená",J250,0)</f>
        <v>0</v>
      </c>
      <c r="BI250" s="216">
        <f>IF(N250="nulová",J250,0)</f>
        <v>0</v>
      </c>
      <c r="BJ250" s="18" t="s">
        <v>192</v>
      </c>
      <c r="BK250" s="216">
        <f>ROUND(I250*H250,2)</f>
        <v>0</v>
      </c>
      <c r="BL250" s="18" t="s">
        <v>191</v>
      </c>
      <c r="BM250" s="215" t="s">
        <v>327</v>
      </c>
    </row>
    <row r="251" spans="1:65" s="2" customFormat="1" ht="21.75" customHeight="1">
      <c r="A251" s="35"/>
      <c r="B251" s="36"/>
      <c r="C251" s="204" t="s">
        <v>328</v>
      </c>
      <c r="D251" s="204" t="s">
        <v>186</v>
      </c>
      <c r="E251" s="205" t="s">
        <v>329</v>
      </c>
      <c r="F251" s="206" t="s">
        <v>330</v>
      </c>
      <c r="G251" s="207" t="s">
        <v>199</v>
      </c>
      <c r="H251" s="208">
        <v>237.33</v>
      </c>
      <c r="I251" s="209"/>
      <c r="J251" s="210">
        <f>ROUND(I251*H251,2)</f>
        <v>0</v>
      </c>
      <c r="K251" s="206" t="s">
        <v>1</v>
      </c>
      <c r="L251" s="40"/>
      <c r="M251" s="211" t="s">
        <v>1</v>
      </c>
      <c r="N251" s="212" t="s">
        <v>45</v>
      </c>
      <c r="O251" s="72"/>
      <c r="P251" s="213">
        <f>O251*H251</f>
        <v>0</v>
      </c>
      <c r="Q251" s="213">
        <v>3.48E-3</v>
      </c>
      <c r="R251" s="213">
        <f>Q251*H251</f>
        <v>0.8259084000000001</v>
      </c>
      <c r="S251" s="213">
        <v>0</v>
      </c>
      <c r="T251" s="214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15" t="s">
        <v>191</v>
      </c>
      <c r="AT251" s="215" t="s">
        <v>186</v>
      </c>
      <c r="AU251" s="215" t="s">
        <v>192</v>
      </c>
      <c r="AY251" s="18" t="s">
        <v>183</v>
      </c>
      <c r="BE251" s="216">
        <f>IF(N251="základní",J251,0)</f>
        <v>0</v>
      </c>
      <c r="BF251" s="216">
        <f>IF(N251="snížená",J251,0)</f>
        <v>0</v>
      </c>
      <c r="BG251" s="216">
        <f>IF(N251="zákl. přenesená",J251,0)</f>
        <v>0</v>
      </c>
      <c r="BH251" s="216">
        <f>IF(N251="sníž. přenesená",J251,0)</f>
        <v>0</v>
      </c>
      <c r="BI251" s="216">
        <f>IF(N251="nulová",J251,0)</f>
        <v>0</v>
      </c>
      <c r="BJ251" s="18" t="s">
        <v>192</v>
      </c>
      <c r="BK251" s="216">
        <f>ROUND(I251*H251,2)</f>
        <v>0</v>
      </c>
      <c r="BL251" s="18" t="s">
        <v>191</v>
      </c>
      <c r="BM251" s="215" t="s">
        <v>331</v>
      </c>
    </row>
    <row r="252" spans="1:65" s="13" customFormat="1" ht="11.25">
      <c r="B252" s="217"/>
      <c r="C252" s="218"/>
      <c r="D252" s="219" t="s">
        <v>194</v>
      </c>
      <c r="E252" s="220" t="s">
        <v>1</v>
      </c>
      <c r="F252" s="221" t="s">
        <v>289</v>
      </c>
      <c r="G252" s="218"/>
      <c r="H252" s="220" t="s">
        <v>1</v>
      </c>
      <c r="I252" s="222"/>
      <c r="J252" s="218"/>
      <c r="K252" s="218"/>
      <c r="L252" s="223"/>
      <c r="M252" s="224"/>
      <c r="N252" s="225"/>
      <c r="O252" s="225"/>
      <c r="P252" s="225"/>
      <c r="Q252" s="225"/>
      <c r="R252" s="225"/>
      <c r="S252" s="225"/>
      <c r="T252" s="226"/>
      <c r="AT252" s="227" t="s">
        <v>194</v>
      </c>
      <c r="AU252" s="227" t="s">
        <v>192</v>
      </c>
      <c r="AV252" s="13" t="s">
        <v>87</v>
      </c>
      <c r="AW252" s="13" t="s">
        <v>35</v>
      </c>
      <c r="AX252" s="13" t="s">
        <v>79</v>
      </c>
      <c r="AY252" s="227" t="s">
        <v>183</v>
      </c>
    </row>
    <row r="253" spans="1:65" s="13" customFormat="1" ht="11.25">
      <c r="B253" s="217"/>
      <c r="C253" s="218"/>
      <c r="D253" s="219" t="s">
        <v>194</v>
      </c>
      <c r="E253" s="220" t="s">
        <v>1</v>
      </c>
      <c r="F253" s="221" t="s">
        <v>290</v>
      </c>
      <c r="G253" s="218"/>
      <c r="H253" s="220" t="s">
        <v>1</v>
      </c>
      <c r="I253" s="222"/>
      <c r="J253" s="218"/>
      <c r="K253" s="218"/>
      <c r="L253" s="223"/>
      <c r="M253" s="224"/>
      <c r="N253" s="225"/>
      <c r="O253" s="225"/>
      <c r="P253" s="225"/>
      <c r="Q253" s="225"/>
      <c r="R253" s="225"/>
      <c r="S253" s="225"/>
      <c r="T253" s="226"/>
      <c r="AT253" s="227" t="s">
        <v>194</v>
      </c>
      <c r="AU253" s="227" t="s">
        <v>192</v>
      </c>
      <c r="AV253" s="13" t="s">
        <v>87</v>
      </c>
      <c r="AW253" s="13" t="s">
        <v>35</v>
      </c>
      <c r="AX253" s="13" t="s">
        <v>79</v>
      </c>
      <c r="AY253" s="227" t="s">
        <v>183</v>
      </c>
    </row>
    <row r="254" spans="1:65" s="14" customFormat="1" ht="11.25">
      <c r="B254" s="228"/>
      <c r="C254" s="229"/>
      <c r="D254" s="219" t="s">
        <v>194</v>
      </c>
      <c r="E254" s="230" t="s">
        <v>1</v>
      </c>
      <c r="F254" s="231" t="s">
        <v>311</v>
      </c>
      <c r="G254" s="229"/>
      <c r="H254" s="232">
        <v>94.364999999999995</v>
      </c>
      <c r="I254" s="233"/>
      <c r="J254" s="229"/>
      <c r="K254" s="229"/>
      <c r="L254" s="234"/>
      <c r="M254" s="235"/>
      <c r="N254" s="236"/>
      <c r="O254" s="236"/>
      <c r="P254" s="236"/>
      <c r="Q254" s="236"/>
      <c r="R254" s="236"/>
      <c r="S254" s="236"/>
      <c r="T254" s="237"/>
      <c r="AT254" s="238" t="s">
        <v>194</v>
      </c>
      <c r="AU254" s="238" t="s">
        <v>192</v>
      </c>
      <c r="AV254" s="14" t="s">
        <v>192</v>
      </c>
      <c r="AW254" s="14" t="s">
        <v>35</v>
      </c>
      <c r="AX254" s="14" t="s">
        <v>79</v>
      </c>
      <c r="AY254" s="238" t="s">
        <v>183</v>
      </c>
    </row>
    <row r="255" spans="1:65" s="13" customFormat="1" ht="11.25">
      <c r="B255" s="217"/>
      <c r="C255" s="218"/>
      <c r="D255" s="219" t="s">
        <v>194</v>
      </c>
      <c r="E255" s="220" t="s">
        <v>1</v>
      </c>
      <c r="F255" s="221" t="s">
        <v>292</v>
      </c>
      <c r="G255" s="218"/>
      <c r="H255" s="220" t="s">
        <v>1</v>
      </c>
      <c r="I255" s="222"/>
      <c r="J255" s="218"/>
      <c r="K255" s="218"/>
      <c r="L255" s="223"/>
      <c r="M255" s="224"/>
      <c r="N255" s="225"/>
      <c r="O255" s="225"/>
      <c r="P255" s="225"/>
      <c r="Q255" s="225"/>
      <c r="R255" s="225"/>
      <c r="S255" s="225"/>
      <c r="T255" s="226"/>
      <c r="AT255" s="227" t="s">
        <v>194</v>
      </c>
      <c r="AU255" s="227" t="s">
        <v>192</v>
      </c>
      <c r="AV255" s="13" t="s">
        <v>87</v>
      </c>
      <c r="AW255" s="13" t="s">
        <v>35</v>
      </c>
      <c r="AX255" s="13" t="s">
        <v>79</v>
      </c>
      <c r="AY255" s="227" t="s">
        <v>183</v>
      </c>
    </row>
    <row r="256" spans="1:65" s="13" customFormat="1" ht="11.25">
      <c r="B256" s="217"/>
      <c r="C256" s="218"/>
      <c r="D256" s="219" t="s">
        <v>194</v>
      </c>
      <c r="E256" s="220" t="s">
        <v>1</v>
      </c>
      <c r="F256" s="221" t="s">
        <v>290</v>
      </c>
      <c r="G256" s="218"/>
      <c r="H256" s="220" t="s">
        <v>1</v>
      </c>
      <c r="I256" s="222"/>
      <c r="J256" s="218"/>
      <c r="K256" s="218"/>
      <c r="L256" s="223"/>
      <c r="M256" s="224"/>
      <c r="N256" s="225"/>
      <c r="O256" s="225"/>
      <c r="P256" s="225"/>
      <c r="Q256" s="225"/>
      <c r="R256" s="225"/>
      <c r="S256" s="225"/>
      <c r="T256" s="226"/>
      <c r="AT256" s="227" t="s">
        <v>194</v>
      </c>
      <c r="AU256" s="227" t="s">
        <v>192</v>
      </c>
      <c r="AV256" s="13" t="s">
        <v>87</v>
      </c>
      <c r="AW256" s="13" t="s">
        <v>35</v>
      </c>
      <c r="AX256" s="13" t="s">
        <v>79</v>
      </c>
      <c r="AY256" s="227" t="s">
        <v>183</v>
      </c>
    </row>
    <row r="257" spans="1:65" s="14" customFormat="1" ht="11.25">
      <c r="B257" s="228"/>
      <c r="C257" s="229"/>
      <c r="D257" s="219" t="s">
        <v>194</v>
      </c>
      <c r="E257" s="230" t="s">
        <v>1</v>
      </c>
      <c r="F257" s="231" t="s">
        <v>312</v>
      </c>
      <c r="G257" s="229"/>
      <c r="H257" s="232">
        <v>142.965</v>
      </c>
      <c r="I257" s="233"/>
      <c r="J257" s="229"/>
      <c r="K257" s="229"/>
      <c r="L257" s="234"/>
      <c r="M257" s="235"/>
      <c r="N257" s="236"/>
      <c r="O257" s="236"/>
      <c r="P257" s="236"/>
      <c r="Q257" s="236"/>
      <c r="R257" s="236"/>
      <c r="S257" s="236"/>
      <c r="T257" s="237"/>
      <c r="AT257" s="238" t="s">
        <v>194</v>
      </c>
      <c r="AU257" s="238" t="s">
        <v>192</v>
      </c>
      <c r="AV257" s="14" t="s">
        <v>192</v>
      </c>
      <c r="AW257" s="14" t="s">
        <v>35</v>
      </c>
      <c r="AX257" s="14" t="s">
        <v>79</v>
      </c>
      <c r="AY257" s="238" t="s">
        <v>183</v>
      </c>
    </row>
    <row r="258" spans="1:65" s="15" customFormat="1" ht="11.25">
      <c r="B258" s="239"/>
      <c r="C258" s="240"/>
      <c r="D258" s="219" t="s">
        <v>194</v>
      </c>
      <c r="E258" s="241" t="s">
        <v>1</v>
      </c>
      <c r="F258" s="242" t="s">
        <v>205</v>
      </c>
      <c r="G258" s="240"/>
      <c r="H258" s="243">
        <v>237.33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AT258" s="249" t="s">
        <v>194</v>
      </c>
      <c r="AU258" s="249" t="s">
        <v>192</v>
      </c>
      <c r="AV258" s="15" t="s">
        <v>191</v>
      </c>
      <c r="AW258" s="15" t="s">
        <v>35</v>
      </c>
      <c r="AX258" s="15" t="s">
        <v>87</v>
      </c>
      <c r="AY258" s="249" t="s">
        <v>183</v>
      </c>
    </row>
    <row r="259" spans="1:65" s="2" customFormat="1" ht="16.5" customHeight="1">
      <c r="A259" s="35"/>
      <c r="B259" s="36"/>
      <c r="C259" s="204" t="s">
        <v>332</v>
      </c>
      <c r="D259" s="204" t="s">
        <v>186</v>
      </c>
      <c r="E259" s="205" t="s">
        <v>333</v>
      </c>
      <c r="F259" s="206" t="s">
        <v>334</v>
      </c>
      <c r="G259" s="207" t="s">
        <v>199</v>
      </c>
      <c r="H259" s="208">
        <v>2348.6329999999998</v>
      </c>
      <c r="I259" s="209"/>
      <c r="J259" s="210">
        <f>ROUND(I259*H259,2)</f>
        <v>0</v>
      </c>
      <c r="K259" s="206" t="s">
        <v>190</v>
      </c>
      <c r="L259" s="40"/>
      <c r="M259" s="211" t="s">
        <v>1</v>
      </c>
      <c r="N259" s="212" t="s">
        <v>45</v>
      </c>
      <c r="O259" s="72"/>
      <c r="P259" s="213">
        <f>O259*H259</f>
        <v>0</v>
      </c>
      <c r="Q259" s="213">
        <v>2.5999999999999998E-4</v>
      </c>
      <c r="R259" s="213">
        <f>Q259*H259</f>
        <v>0.61064457999999988</v>
      </c>
      <c r="S259" s="213">
        <v>0</v>
      </c>
      <c r="T259" s="214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15" t="s">
        <v>191</v>
      </c>
      <c r="AT259" s="215" t="s">
        <v>186</v>
      </c>
      <c r="AU259" s="215" t="s">
        <v>192</v>
      </c>
      <c r="AY259" s="18" t="s">
        <v>183</v>
      </c>
      <c r="BE259" s="216">
        <f>IF(N259="základní",J259,0)</f>
        <v>0</v>
      </c>
      <c r="BF259" s="216">
        <f>IF(N259="snížená",J259,0)</f>
        <v>0</v>
      </c>
      <c r="BG259" s="216">
        <f>IF(N259="zákl. přenesená",J259,0)</f>
        <v>0</v>
      </c>
      <c r="BH259" s="216">
        <f>IF(N259="sníž. přenesená",J259,0)</f>
        <v>0</v>
      </c>
      <c r="BI259" s="216">
        <f>IF(N259="nulová",J259,0)</f>
        <v>0</v>
      </c>
      <c r="BJ259" s="18" t="s">
        <v>192</v>
      </c>
      <c r="BK259" s="216">
        <f>ROUND(I259*H259,2)</f>
        <v>0</v>
      </c>
      <c r="BL259" s="18" t="s">
        <v>191</v>
      </c>
      <c r="BM259" s="215" t="s">
        <v>335</v>
      </c>
    </row>
    <row r="260" spans="1:65" s="13" customFormat="1" ht="11.25">
      <c r="B260" s="217"/>
      <c r="C260" s="218"/>
      <c r="D260" s="219" t="s">
        <v>194</v>
      </c>
      <c r="E260" s="220" t="s">
        <v>1</v>
      </c>
      <c r="F260" s="221" t="s">
        <v>336</v>
      </c>
      <c r="G260" s="218"/>
      <c r="H260" s="220" t="s">
        <v>1</v>
      </c>
      <c r="I260" s="222"/>
      <c r="J260" s="218"/>
      <c r="K260" s="218"/>
      <c r="L260" s="223"/>
      <c r="M260" s="224"/>
      <c r="N260" s="225"/>
      <c r="O260" s="225"/>
      <c r="P260" s="225"/>
      <c r="Q260" s="225"/>
      <c r="R260" s="225"/>
      <c r="S260" s="225"/>
      <c r="T260" s="226"/>
      <c r="AT260" s="227" t="s">
        <v>194</v>
      </c>
      <c r="AU260" s="227" t="s">
        <v>192</v>
      </c>
      <c r="AV260" s="13" t="s">
        <v>87</v>
      </c>
      <c r="AW260" s="13" t="s">
        <v>35</v>
      </c>
      <c r="AX260" s="13" t="s">
        <v>79</v>
      </c>
      <c r="AY260" s="227" t="s">
        <v>183</v>
      </c>
    </row>
    <row r="261" spans="1:65" s="14" customFormat="1" ht="11.25">
      <c r="B261" s="228"/>
      <c r="C261" s="229"/>
      <c r="D261" s="219" t="s">
        <v>194</v>
      </c>
      <c r="E261" s="230" t="s">
        <v>1</v>
      </c>
      <c r="F261" s="231" t="s">
        <v>337</v>
      </c>
      <c r="G261" s="229"/>
      <c r="H261" s="232">
        <v>64.263000000000005</v>
      </c>
      <c r="I261" s="233"/>
      <c r="J261" s="229"/>
      <c r="K261" s="229"/>
      <c r="L261" s="234"/>
      <c r="M261" s="235"/>
      <c r="N261" s="236"/>
      <c r="O261" s="236"/>
      <c r="P261" s="236"/>
      <c r="Q261" s="236"/>
      <c r="R261" s="236"/>
      <c r="S261" s="236"/>
      <c r="T261" s="237"/>
      <c r="AT261" s="238" t="s">
        <v>194</v>
      </c>
      <c r="AU261" s="238" t="s">
        <v>192</v>
      </c>
      <c r="AV261" s="14" t="s">
        <v>192</v>
      </c>
      <c r="AW261" s="14" t="s">
        <v>35</v>
      </c>
      <c r="AX261" s="14" t="s">
        <v>79</v>
      </c>
      <c r="AY261" s="238" t="s">
        <v>183</v>
      </c>
    </row>
    <row r="262" spans="1:65" s="14" customFormat="1" ht="11.25">
      <c r="B262" s="228"/>
      <c r="C262" s="229"/>
      <c r="D262" s="219" t="s">
        <v>194</v>
      </c>
      <c r="E262" s="230" t="s">
        <v>1</v>
      </c>
      <c r="F262" s="231" t="s">
        <v>338</v>
      </c>
      <c r="G262" s="229"/>
      <c r="H262" s="232">
        <v>56.024999999999999</v>
      </c>
      <c r="I262" s="233"/>
      <c r="J262" s="229"/>
      <c r="K262" s="229"/>
      <c r="L262" s="234"/>
      <c r="M262" s="235"/>
      <c r="N262" s="236"/>
      <c r="O262" s="236"/>
      <c r="P262" s="236"/>
      <c r="Q262" s="236"/>
      <c r="R262" s="236"/>
      <c r="S262" s="236"/>
      <c r="T262" s="237"/>
      <c r="AT262" s="238" t="s">
        <v>194</v>
      </c>
      <c r="AU262" s="238" t="s">
        <v>192</v>
      </c>
      <c r="AV262" s="14" t="s">
        <v>192</v>
      </c>
      <c r="AW262" s="14" t="s">
        <v>35</v>
      </c>
      <c r="AX262" s="14" t="s">
        <v>79</v>
      </c>
      <c r="AY262" s="238" t="s">
        <v>183</v>
      </c>
    </row>
    <row r="263" spans="1:65" s="16" customFormat="1" ht="11.25">
      <c r="B263" s="260"/>
      <c r="C263" s="261"/>
      <c r="D263" s="219" t="s">
        <v>194</v>
      </c>
      <c r="E263" s="262" t="s">
        <v>1</v>
      </c>
      <c r="F263" s="263" t="s">
        <v>298</v>
      </c>
      <c r="G263" s="261"/>
      <c r="H263" s="264">
        <v>120.288</v>
      </c>
      <c r="I263" s="265"/>
      <c r="J263" s="261"/>
      <c r="K263" s="261"/>
      <c r="L263" s="266"/>
      <c r="M263" s="267"/>
      <c r="N263" s="268"/>
      <c r="O263" s="268"/>
      <c r="P263" s="268"/>
      <c r="Q263" s="268"/>
      <c r="R263" s="268"/>
      <c r="S263" s="268"/>
      <c r="T263" s="269"/>
      <c r="AT263" s="270" t="s">
        <v>194</v>
      </c>
      <c r="AU263" s="270" t="s">
        <v>192</v>
      </c>
      <c r="AV263" s="16" t="s">
        <v>184</v>
      </c>
      <c r="AW263" s="16" t="s">
        <v>35</v>
      </c>
      <c r="AX263" s="16" t="s">
        <v>79</v>
      </c>
      <c r="AY263" s="270" t="s">
        <v>183</v>
      </c>
    </row>
    <row r="264" spans="1:65" s="13" customFormat="1" ht="11.25">
      <c r="B264" s="217"/>
      <c r="C264" s="218"/>
      <c r="D264" s="219" t="s">
        <v>194</v>
      </c>
      <c r="E264" s="220" t="s">
        <v>1</v>
      </c>
      <c r="F264" s="221" t="s">
        <v>289</v>
      </c>
      <c r="G264" s="218"/>
      <c r="H264" s="220" t="s">
        <v>1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194</v>
      </c>
      <c r="AU264" s="227" t="s">
        <v>192</v>
      </c>
      <c r="AV264" s="13" t="s">
        <v>87</v>
      </c>
      <c r="AW264" s="13" t="s">
        <v>35</v>
      </c>
      <c r="AX264" s="13" t="s">
        <v>79</v>
      </c>
      <c r="AY264" s="227" t="s">
        <v>183</v>
      </c>
    </row>
    <row r="265" spans="1:65" s="14" customFormat="1" ht="11.25">
      <c r="B265" s="228"/>
      <c r="C265" s="229"/>
      <c r="D265" s="219" t="s">
        <v>194</v>
      </c>
      <c r="E265" s="230" t="s">
        <v>1</v>
      </c>
      <c r="F265" s="231" t="s">
        <v>339</v>
      </c>
      <c r="G265" s="229"/>
      <c r="H265" s="232">
        <v>1165.9559999999999</v>
      </c>
      <c r="I265" s="233"/>
      <c r="J265" s="229"/>
      <c r="K265" s="229"/>
      <c r="L265" s="234"/>
      <c r="M265" s="235"/>
      <c r="N265" s="236"/>
      <c r="O265" s="236"/>
      <c r="P265" s="236"/>
      <c r="Q265" s="236"/>
      <c r="R265" s="236"/>
      <c r="S265" s="236"/>
      <c r="T265" s="237"/>
      <c r="AT265" s="238" t="s">
        <v>194</v>
      </c>
      <c r="AU265" s="238" t="s">
        <v>192</v>
      </c>
      <c r="AV265" s="14" t="s">
        <v>192</v>
      </c>
      <c r="AW265" s="14" t="s">
        <v>35</v>
      </c>
      <c r="AX265" s="14" t="s">
        <v>79</v>
      </c>
      <c r="AY265" s="238" t="s">
        <v>183</v>
      </c>
    </row>
    <row r="266" spans="1:65" s="13" customFormat="1" ht="11.25">
      <c r="B266" s="217"/>
      <c r="C266" s="218"/>
      <c r="D266" s="219" t="s">
        <v>194</v>
      </c>
      <c r="E266" s="220" t="s">
        <v>1</v>
      </c>
      <c r="F266" s="221" t="s">
        <v>340</v>
      </c>
      <c r="G266" s="218"/>
      <c r="H266" s="220" t="s">
        <v>1</v>
      </c>
      <c r="I266" s="222"/>
      <c r="J266" s="218"/>
      <c r="K266" s="218"/>
      <c r="L266" s="223"/>
      <c r="M266" s="224"/>
      <c r="N266" s="225"/>
      <c r="O266" s="225"/>
      <c r="P266" s="225"/>
      <c r="Q266" s="225"/>
      <c r="R266" s="225"/>
      <c r="S266" s="225"/>
      <c r="T266" s="226"/>
      <c r="AT266" s="227" t="s">
        <v>194</v>
      </c>
      <c r="AU266" s="227" t="s">
        <v>192</v>
      </c>
      <c r="AV266" s="13" t="s">
        <v>87</v>
      </c>
      <c r="AW266" s="13" t="s">
        <v>35</v>
      </c>
      <c r="AX266" s="13" t="s">
        <v>79</v>
      </c>
      <c r="AY266" s="227" t="s">
        <v>183</v>
      </c>
    </row>
    <row r="267" spans="1:65" s="14" customFormat="1" ht="11.25">
      <c r="B267" s="228"/>
      <c r="C267" s="229"/>
      <c r="D267" s="219" t="s">
        <v>194</v>
      </c>
      <c r="E267" s="230" t="s">
        <v>1</v>
      </c>
      <c r="F267" s="231" t="s">
        <v>341</v>
      </c>
      <c r="G267" s="229"/>
      <c r="H267" s="232">
        <v>214.65</v>
      </c>
      <c r="I267" s="233"/>
      <c r="J267" s="229"/>
      <c r="K267" s="229"/>
      <c r="L267" s="234"/>
      <c r="M267" s="235"/>
      <c r="N267" s="236"/>
      <c r="O267" s="236"/>
      <c r="P267" s="236"/>
      <c r="Q267" s="236"/>
      <c r="R267" s="236"/>
      <c r="S267" s="236"/>
      <c r="T267" s="237"/>
      <c r="AT267" s="238" t="s">
        <v>194</v>
      </c>
      <c r="AU267" s="238" t="s">
        <v>192</v>
      </c>
      <c r="AV267" s="14" t="s">
        <v>192</v>
      </c>
      <c r="AW267" s="14" t="s">
        <v>35</v>
      </c>
      <c r="AX267" s="14" t="s">
        <v>79</v>
      </c>
      <c r="AY267" s="238" t="s">
        <v>183</v>
      </c>
    </row>
    <row r="268" spans="1:65" s="13" customFormat="1" ht="11.25">
      <c r="B268" s="217"/>
      <c r="C268" s="218"/>
      <c r="D268" s="219" t="s">
        <v>194</v>
      </c>
      <c r="E268" s="220" t="s">
        <v>1</v>
      </c>
      <c r="F268" s="221" t="s">
        <v>342</v>
      </c>
      <c r="G268" s="218"/>
      <c r="H268" s="220" t="s">
        <v>1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194</v>
      </c>
      <c r="AU268" s="227" t="s">
        <v>192</v>
      </c>
      <c r="AV268" s="13" t="s">
        <v>87</v>
      </c>
      <c r="AW268" s="13" t="s">
        <v>35</v>
      </c>
      <c r="AX268" s="13" t="s">
        <v>79</v>
      </c>
      <c r="AY268" s="227" t="s">
        <v>183</v>
      </c>
    </row>
    <row r="269" spans="1:65" s="14" customFormat="1" ht="11.25">
      <c r="B269" s="228"/>
      <c r="C269" s="229"/>
      <c r="D269" s="219" t="s">
        <v>194</v>
      </c>
      <c r="E269" s="230" t="s">
        <v>1</v>
      </c>
      <c r="F269" s="231" t="s">
        <v>343</v>
      </c>
      <c r="G269" s="229"/>
      <c r="H269" s="232">
        <v>-140.4</v>
      </c>
      <c r="I269" s="233"/>
      <c r="J269" s="229"/>
      <c r="K269" s="229"/>
      <c r="L269" s="234"/>
      <c r="M269" s="235"/>
      <c r="N269" s="236"/>
      <c r="O269" s="236"/>
      <c r="P269" s="236"/>
      <c r="Q269" s="236"/>
      <c r="R269" s="236"/>
      <c r="S269" s="236"/>
      <c r="T269" s="237"/>
      <c r="AT269" s="238" t="s">
        <v>194</v>
      </c>
      <c r="AU269" s="238" t="s">
        <v>192</v>
      </c>
      <c r="AV269" s="14" t="s">
        <v>192</v>
      </c>
      <c r="AW269" s="14" t="s">
        <v>35</v>
      </c>
      <c r="AX269" s="14" t="s">
        <v>79</v>
      </c>
      <c r="AY269" s="238" t="s">
        <v>183</v>
      </c>
    </row>
    <row r="270" spans="1:65" s="14" customFormat="1" ht="11.25">
      <c r="B270" s="228"/>
      <c r="C270" s="229"/>
      <c r="D270" s="219" t="s">
        <v>194</v>
      </c>
      <c r="E270" s="230" t="s">
        <v>1</v>
      </c>
      <c r="F270" s="231" t="s">
        <v>344</v>
      </c>
      <c r="G270" s="229"/>
      <c r="H270" s="232">
        <v>-285.12</v>
      </c>
      <c r="I270" s="233"/>
      <c r="J270" s="229"/>
      <c r="K270" s="229"/>
      <c r="L270" s="234"/>
      <c r="M270" s="235"/>
      <c r="N270" s="236"/>
      <c r="O270" s="236"/>
      <c r="P270" s="236"/>
      <c r="Q270" s="236"/>
      <c r="R270" s="236"/>
      <c r="S270" s="236"/>
      <c r="T270" s="237"/>
      <c r="AT270" s="238" t="s">
        <v>194</v>
      </c>
      <c r="AU270" s="238" t="s">
        <v>192</v>
      </c>
      <c r="AV270" s="14" t="s">
        <v>192</v>
      </c>
      <c r="AW270" s="14" t="s">
        <v>35</v>
      </c>
      <c r="AX270" s="14" t="s">
        <v>79</v>
      </c>
      <c r="AY270" s="238" t="s">
        <v>183</v>
      </c>
    </row>
    <row r="271" spans="1:65" s="13" customFormat="1" ht="11.25">
      <c r="B271" s="217"/>
      <c r="C271" s="218"/>
      <c r="D271" s="219" t="s">
        <v>194</v>
      </c>
      <c r="E271" s="220" t="s">
        <v>1</v>
      </c>
      <c r="F271" s="221" t="s">
        <v>345</v>
      </c>
      <c r="G271" s="218"/>
      <c r="H271" s="220" t="s">
        <v>1</v>
      </c>
      <c r="I271" s="222"/>
      <c r="J271" s="218"/>
      <c r="K271" s="218"/>
      <c r="L271" s="223"/>
      <c r="M271" s="224"/>
      <c r="N271" s="225"/>
      <c r="O271" s="225"/>
      <c r="P271" s="225"/>
      <c r="Q271" s="225"/>
      <c r="R271" s="225"/>
      <c r="S271" s="225"/>
      <c r="T271" s="226"/>
      <c r="AT271" s="227" t="s">
        <v>194</v>
      </c>
      <c r="AU271" s="227" t="s">
        <v>192</v>
      </c>
      <c r="AV271" s="13" t="s">
        <v>87</v>
      </c>
      <c r="AW271" s="13" t="s">
        <v>35</v>
      </c>
      <c r="AX271" s="13" t="s">
        <v>79</v>
      </c>
      <c r="AY271" s="227" t="s">
        <v>183</v>
      </c>
    </row>
    <row r="272" spans="1:65" s="14" customFormat="1" ht="11.25">
      <c r="B272" s="228"/>
      <c r="C272" s="229"/>
      <c r="D272" s="219" t="s">
        <v>194</v>
      </c>
      <c r="E272" s="230" t="s">
        <v>1</v>
      </c>
      <c r="F272" s="231" t="s">
        <v>346</v>
      </c>
      <c r="G272" s="229"/>
      <c r="H272" s="232">
        <v>35.1</v>
      </c>
      <c r="I272" s="233"/>
      <c r="J272" s="229"/>
      <c r="K272" s="229"/>
      <c r="L272" s="234"/>
      <c r="M272" s="235"/>
      <c r="N272" s="236"/>
      <c r="O272" s="236"/>
      <c r="P272" s="236"/>
      <c r="Q272" s="236"/>
      <c r="R272" s="236"/>
      <c r="S272" s="236"/>
      <c r="T272" s="237"/>
      <c r="AT272" s="238" t="s">
        <v>194</v>
      </c>
      <c r="AU272" s="238" t="s">
        <v>192</v>
      </c>
      <c r="AV272" s="14" t="s">
        <v>192</v>
      </c>
      <c r="AW272" s="14" t="s">
        <v>35</v>
      </c>
      <c r="AX272" s="14" t="s">
        <v>79</v>
      </c>
      <c r="AY272" s="238" t="s">
        <v>183</v>
      </c>
    </row>
    <row r="273" spans="1:65" s="14" customFormat="1" ht="11.25">
      <c r="B273" s="228"/>
      <c r="C273" s="229"/>
      <c r="D273" s="219" t="s">
        <v>194</v>
      </c>
      <c r="E273" s="230" t="s">
        <v>1</v>
      </c>
      <c r="F273" s="231" t="s">
        <v>347</v>
      </c>
      <c r="G273" s="229"/>
      <c r="H273" s="232">
        <v>69.930000000000007</v>
      </c>
      <c r="I273" s="233"/>
      <c r="J273" s="229"/>
      <c r="K273" s="229"/>
      <c r="L273" s="234"/>
      <c r="M273" s="235"/>
      <c r="N273" s="236"/>
      <c r="O273" s="236"/>
      <c r="P273" s="236"/>
      <c r="Q273" s="236"/>
      <c r="R273" s="236"/>
      <c r="S273" s="236"/>
      <c r="T273" s="237"/>
      <c r="AT273" s="238" t="s">
        <v>194</v>
      </c>
      <c r="AU273" s="238" t="s">
        <v>192</v>
      </c>
      <c r="AV273" s="14" t="s">
        <v>192</v>
      </c>
      <c r="AW273" s="14" t="s">
        <v>35</v>
      </c>
      <c r="AX273" s="14" t="s">
        <v>79</v>
      </c>
      <c r="AY273" s="238" t="s">
        <v>183</v>
      </c>
    </row>
    <row r="274" spans="1:65" s="16" customFormat="1" ht="11.25">
      <c r="B274" s="260"/>
      <c r="C274" s="261"/>
      <c r="D274" s="219" t="s">
        <v>194</v>
      </c>
      <c r="E274" s="262" t="s">
        <v>1</v>
      </c>
      <c r="F274" s="263" t="s">
        <v>298</v>
      </c>
      <c r="G274" s="261"/>
      <c r="H274" s="264">
        <v>1060.116</v>
      </c>
      <c r="I274" s="265"/>
      <c r="J274" s="261"/>
      <c r="K274" s="261"/>
      <c r="L274" s="266"/>
      <c r="M274" s="267"/>
      <c r="N274" s="268"/>
      <c r="O274" s="268"/>
      <c r="P274" s="268"/>
      <c r="Q274" s="268"/>
      <c r="R274" s="268"/>
      <c r="S274" s="268"/>
      <c r="T274" s="269"/>
      <c r="AT274" s="270" t="s">
        <v>194</v>
      </c>
      <c r="AU274" s="270" t="s">
        <v>192</v>
      </c>
      <c r="AV274" s="16" t="s">
        <v>184</v>
      </c>
      <c r="AW274" s="16" t="s">
        <v>35</v>
      </c>
      <c r="AX274" s="16" t="s">
        <v>79</v>
      </c>
      <c r="AY274" s="270" t="s">
        <v>183</v>
      </c>
    </row>
    <row r="275" spans="1:65" s="13" customFormat="1" ht="11.25">
      <c r="B275" s="217"/>
      <c r="C275" s="218"/>
      <c r="D275" s="219" t="s">
        <v>194</v>
      </c>
      <c r="E275" s="220" t="s">
        <v>1</v>
      </c>
      <c r="F275" s="221" t="s">
        <v>292</v>
      </c>
      <c r="G275" s="218"/>
      <c r="H275" s="220" t="s">
        <v>1</v>
      </c>
      <c r="I275" s="222"/>
      <c r="J275" s="218"/>
      <c r="K275" s="218"/>
      <c r="L275" s="223"/>
      <c r="M275" s="224"/>
      <c r="N275" s="225"/>
      <c r="O275" s="225"/>
      <c r="P275" s="225"/>
      <c r="Q275" s="225"/>
      <c r="R275" s="225"/>
      <c r="S275" s="225"/>
      <c r="T275" s="226"/>
      <c r="AT275" s="227" t="s">
        <v>194</v>
      </c>
      <c r="AU275" s="227" t="s">
        <v>192</v>
      </c>
      <c r="AV275" s="13" t="s">
        <v>87</v>
      </c>
      <c r="AW275" s="13" t="s">
        <v>35</v>
      </c>
      <c r="AX275" s="13" t="s">
        <v>79</v>
      </c>
      <c r="AY275" s="227" t="s">
        <v>183</v>
      </c>
    </row>
    <row r="276" spans="1:65" s="14" customFormat="1" ht="11.25">
      <c r="B276" s="228"/>
      <c r="C276" s="229"/>
      <c r="D276" s="219" t="s">
        <v>194</v>
      </c>
      <c r="E276" s="230" t="s">
        <v>1</v>
      </c>
      <c r="F276" s="231" t="s">
        <v>348</v>
      </c>
      <c r="G276" s="229"/>
      <c r="H276" s="232">
        <v>1321.1389999999999</v>
      </c>
      <c r="I276" s="233"/>
      <c r="J276" s="229"/>
      <c r="K276" s="229"/>
      <c r="L276" s="234"/>
      <c r="M276" s="235"/>
      <c r="N276" s="236"/>
      <c r="O276" s="236"/>
      <c r="P276" s="236"/>
      <c r="Q276" s="236"/>
      <c r="R276" s="236"/>
      <c r="S276" s="236"/>
      <c r="T276" s="237"/>
      <c r="AT276" s="238" t="s">
        <v>194</v>
      </c>
      <c r="AU276" s="238" t="s">
        <v>192</v>
      </c>
      <c r="AV276" s="14" t="s">
        <v>192</v>
      </c>
      <c r="AW276" s="14" t="s">
        <v>35</v>
      </c>
      <c r="AX276" s="14" t="s">
        <v>79</v>
      </c>
      <c r="AY276" s="238" t="s">
        <v>183</v>
      </c>
    </row>
    <row r="277" spans="1:65" s="13" customFormat="1" ht="11.25">
      <c r="B277" s="217"/>
      <c r="C277" s="218"/>
      <c r="D277" s="219" t="s">
        <v>194</v>
      </c>
      <c r="E277" s="220" t="s">
        <v>1</v>
      </c>
      <c r="F277" s="221" t="s">
        <v>340</v>
      </c>
      <c r="G277" s="218"/>
      <c r="H277" s="220" t="s">
        <v>1</v>
      </c>
      <c r="I277" s="222"/>
      <c r="J277" s="218"/>
      <c r="K277" s="218"/>
      <c r="L277" s="223"/>
      <c r="M277" s="224"/>
      <c r="N277" s="225"/>
      <c r="O277" s="225"/>
      <c r="P277" s="225"/>
      <c r="Q277" s="225"/>
      <c r="R277" s="225"/>
      <c r="S277" s="225"/>
      <c r="T277" s="226"/>
      <c r="AT277" s="227" t="s">
        <v>194</v>
      </c>
      <c r="AU277" s="227" t="s">
        <v>192</v>
      </c>
      <c r="AV277" s="13" t="s">
        <v>87</v>
      </c>
      <c r="AW277" s="13" t="s">
        <v>35</v>
      </c>
      <c r="AX277" s="13" t="s">
        <v>79</v>
      </c>
      <c r="AY277" s="227" t="s">
        <v>183</v>
      </c>
    </row>
    <row r="278" spans="1:65" s="14" customFormat="1" ht="11.25">
      <c r="B278" s="228"/>
      <c r="C278" s="229"/>
      <c r="D278" s="219" t="s">
        <v>194</v>
      </c>
      <c r="E278" s="230" t="s">
        <v>1</v>
      </c>
      <c r="F278" s="231" t="s">
        <v>341</v>
      </c>
      <c r="G278" s="229"/>
      <c r="H278" s="232">
        <v>214.65</v>
      </c>
      <c r="I278" s="233"/>
      <c r="J278" s="229"/>
      <c r="K278" s="229"/>
      <c r="L278" s="234"/>
      <c r="M278" s="235"/>
      <c r="N278" s="236"/>
      <c r="O278" s="236"/>
      <c r="P278" s="236"/>
      <c r="Q278" s="236"/>
      <c r="R278" s="236"/>
      <c r="S278" s="236"/>
      <c r="T278" s="237"/>
      <c r="AT278" s="238" t="s">
        <v>194</v>
      </c>
      <c r="AU278" s="238" t="s">
        <v>192</v>
      </c>
      <c r="AV278" s="14" t="s">
        <v>192</v>
      </c>
      <c r="AW278" s="14" t="s">
        <v>35</v>
      </c>
      <c r="AX278" s="14" t="s">
        <v>79</v>
      </c>
      <c r="AY278" s="238" t="s">
        <v>183</v>
      </c>
    </row>
    <row r="279" spans="1:65" s="13" customFormat="1" ht="11.25">
      <c r="B279" s="217"/>
      <c r="C279" s="218"/>
      <c r="D279" s="219" t="s">
        <v>194</v>
      </c>
      <c r="E279" s="220" t="s">
        <v>1</v>
      </c>
      <c r="F279" s="221" t="s">
        <v>342</v>
      </c>
      <c r="G279" s="218"/>
      <c r="H279" s="220" t="s">
        <v>1</v>
      </c>
      <c r="I279" s="222"/>
      <c r="J279" s="218"/>
      <c r="K279" s="218"/>
      <c r="L279" s="223"/>
      <c r="M279" s="224"/>
      <c r="N279" s="225"/>
      <c r="O279" s="225"/>
      <c r="P279" s="225"/>
      <c r="Q279" s="225"/>
      <c r="R279" s="225"/>
      <c r="S279" s="225"/>
      <c r="T279" s="226"/>
      <c r="AT279" s="227" t="s">
        <v>194</v>
      </c>
      <c r="AU279" s="227" t="s">
        <v>192</v>
      </c>
      <c r="AV279" s="13" t="s">
        <v>87</v>
      </c>
      <c r="AW279" s="13" t="s">
        <v>35</v>
      </c>
      <c r="AX279" s="13" t="s">
        <v>79</v>
      </c>
      <c r="AY279" s="227" t="s">
        <v>183</v>
      </c>
    </row>
    <row r="280" spans="1:65" s="14" customFormat="1" ht="11.25">
      <c r="B280" s="228"/>
      <c r="C280" s="229"/>
      <c r="D280" s="219" t="s">
        <v>194</v>
      </c>
      <c r="E280" s="230" t="s">
        <v>1</v>
      </c>
      <c r="F280" s="231" t="s">
        <v>349</v>
      </c>
      <c r="G280" s="229"/>
      <c r="H280" s="232">
        <v>-192.24</v>
      </c>
      <c r="I280" s="233"/>
      <c r="J280" s="229"/>
      <c r="K280" s="229"/>
      <c r="L280" s="234"/>
      <c r="M280" s="235"/>
      <c r="N280" s="236"/>
      <c r="O280" s="236"/>
      <c r="P280" s="236"/>
      <c r="Q280" s="236"/>
      <c r="R280" s="236"/>
      <c r="S280" s="236"/>
      <c r="T280" s="237"/>
      <c r="AT280" s="238" t="s">
        <v>194</v>
      </c>
      <c r="AU280" s="238" t="s">
        <v>192</v>
      </c>
      <c r="AV280" s="14" t="s">
        <v>192</v>
      </c>
      <c r="AW280" s="14" t="s">
        <v>35</v>
      </c>
      <c r="AX280" s="14" t="s">
        <v>79</v>
      </c>
      <c r="AY280" s="238" t="s">
        <v>183</v>
      </c>
    </row>
    <row r="281" spans="1:65" s="14" customFormat="1" ht="11.25">
      <c r="B281" s="228"/>
      <c r="C281" s="229"/>
      <c r="D281" s="219" t="s">
        <v>194</v>
      </c>
      <c r="E281" s="230" t="s">
        <v>1</v>
      </c>
      <c r="F281" s="231" t="s">
        <v>350</v>
      </c>
      <c r="G281" s="229"/>
      <c r="H281" s="232">
        <v>-245.52</v>
      </c>
      <c r="I281" s="233"/>
      <c r="J281" s="229"/>
      <c r="K281" s="229"/>
      <c r="L281" s="234"/>
      <c r="M281" s="235"/>
      <c r="N281" s="236"/>
      <c r="O281" s="236"/>
      <c r="P281" s="236"/>
      <c r="Q281" s="236"/>
      <c r="R281" s="236"/>
      <c r="S281" s="236"/>
      <c r="T281" s="237"/>
      <c r="AT281" s="238" t="s">
        <v>194</v>
      </c>
      <c r="AU281" s="238" t="s">
        <v>192</v>
      </c>
      <c r="AV281" s="14" t="s">
        <v>192</v>
      </c>
      <c r="AW281" s="14" t="s">
        <v>35</v>
      </c>
      <c r="AX281" s="14" t="s">
        <v>79</v>
      </c>
      <c r="AY281" s="238" t="s">
        <v>183</v>
      </c>
    </row>
    <row r="282" spans="1:65" s="13" customFormat="1" ht="11.25">
      <c r="B282" s="217"/>
      <c r="C282" s="218"/>
      <c r="D282" s="219" t="s">
        <v>194</v>
      </c>
      <c r="E282" s="220" t="s">
        <v>1</v>
      </c>
      <c r="F282" s="221" t="s">
        <v>345</v>
      </c>
      <c r="G282" s="218"/>
      <c r="H282" s="220" t="s">
        <v>1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194</v>
      </c>
      <c r="AU282" s="227" t="s">
        <v>192</v>
      </c>
      <c r="AV282" s="13" t="s">
        <v>87</v>
      </c>
      <c r="AW282" s="13" t="s">
        <v>35</v>
      </c>
      <c r="AX282" s="13" t="s">
        <v>79</v>
      </c>
      <c r="AY282" s="227" t="s">
        <v>183</v>
      </c>
    </row>
    <row r="283" spans="1:65" s="14" customFormat="1" ht="11.25">
      <c r="B283" s="228"/>
      <c r="C283" s="229"/>
      <c r="D283" s="219" t="s">
        <v>194</v>
      </c>
      <c r="E283" s="230" t="s">
        <v>1</v>
      </c>
      <c r="F283" s="231" t="s">
        <v>351</v>
      </c>
      <c r="G283" s="229"/>
      <c r="H283" s="232">
        <v>39.96</v>
      </c>
      <c r="I283" s="233"/>
      <c r="J283" s="229"/>
      <c r="K283" s="229"/>
      <c r="L283" s="234"/>
      <c r="M283" s="235"/>
      <c r="N283" s="236"/>
      <c r="O283" s="236"/>
      <c r="P283" s="236"/>
      <c r="Q283" s="236"/>
      <c r="R283" s="236"/>
      <c r="S283" s="236"/>
      <c r="T283" s="237"/>
      <c r="AT283" s="238" t="s">
        <v>194</v>
      </c>
      <c r="AU283" s="238" t="s">
        <v>192</v>
      </c>
      <c r="AV283" s="14" t="s">
        <v>192</v>
      </c>
      <c r="AW283" s="14" t="s">
        <v>35</v>
      </c>
      <c r="AX283" s="14" t="s">
        <v>79</v>
      </c>
      <c r="AY283" s="238" t="s">
        <v>183</v>
      </c>
    </row>
    <row r="284" spans="1:65" s="14" customFormat="1" ht="11.25">
      <c r="B284" s="228"/>
      <c r="C284" s="229"/>
      <c r="D284" s="219" t="s">
        <v>194</v>
      </c>
      <c r="E284" s="230" t="s">
        <v>1</v>
      </c>
      <c r="F284" s="231" t="s">
        <v>352</v>
      </c>
      <c r="G284" s="229"/>
      <c r="H284" s="232">
        <v>30.24</v>
      </c>
      <c r="I284" s="233"/>
      <c r="J284" s="229"/>
      <c r="K284" s="229"/>
      <c r="L284" s="234"/>
      <c r="M284" s="235"/>
      <c r="N284" s="236"/>
      <c r="O284" s="236"/>
      <c r="P284" s="236"/>
      <c r="Q284" s="236"/>
      <c r="R284" s="236"/>
      <c r="S284" s="236"/>
      <c r="T284" s="237"/>
      <c r="AT284" s="238" t="s">
        <v>194</v>
      </c>
      <c r="AU284" s="238" t="s">
        <v>192</v>
      </c>
      <c r="AV284" s="14" t="s">
        <v>192</v>
      </c>
      <c r="AW284" s="14" t="s">
        <v>35</v>
      </c>
      <c r="AX284" s="14" t="s">
        <v>79</v>
      </c>
      <c r="AY284" s="238" t="s">
        <v>183</v>
      </c>
    </row>
    <row r="285" spans="1:65" s="16" customFormat="1" ht="11.25">
      <c r="B285" s="260"/>
      <c r="C285" s="261"/>
      <c r="D285" s="219" t="s">
        <v>194</v>
      </c>
      <c r="E285" s="262" t="s">
        <v>1</v>
      </c>
      <c r="F285" s="263" t="s">
        <v>298</v>
      </c>
      <c r="G285" s="261"/>
      <c r="H285" s="264">
        <v>1168.229</v>
      </c>
      <c r="I285" s="265"/>
      <c r="J285" s="261"/>
      <c r="K285" s="261"/>
      <c r="L285" s="266"/>
      <c r="M285" s="267"/>
      <c r="N285" s="268"/>
      <c r="O285" s="268"/>
      <c r="P285" s="268"/>
      <c r="Q285" s="268"/>
      <c r="R285" s="268"/>
      <c r="S285" s="268"/>
      <c r="T285" s="269"/>
      <c r="AT285" s="270" t="s">
        <v>194</v>
      </c>
      <c r="AU285" s="270" t="s">
        <v>192</v>
      </c>
      <c r="AV285" s="16" t="s">
        <v>184</v>
      </c>
      <c r="AW285" s="16" t="s">
        <v>35</v>
      </c>
      <c r="AX285" s="16" t="s">
        <v>79</v>
      </c>
      <c r="AY285" s="270" t="s">
        <v>183</v>
      </c>
    </row>
    <row r="286" spans="1:65" s="15" customFormat="1" ht="11.25">
      <c r="B286" s="239"/>
      <c r="C286" s="240"/>
      <c r="D286" s="219" t="s">
        <v>194</v>
      </c>
      <c r="E286" s="241" t="s">
        <v>1</v>
      </c>
      <c r="F286" s="242" t="s">
        <v>205</v>
      </c>
      <c r="G286" s="240"/>
      <c r="H286" s="243">
        <v>2348.6329999999998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AT286" s="249" t="s">
        <v>194</v>
      </c>
      <c r="AU286" s="249" t="s">
        <v>192</v>
      </c>
      <c r="AV286" s="15" t="s">
        <v>191</v>
      </c>
      <c r="AW286" s="15" t="s">
        <v>35</v>
      </c>
      <c r="AX286" s="15" t="s">
        <v>87</v>
      </c>
      <c r="AY286" s="249" t="s">
        <v>183</v>
      </c>
    </row>
    <row r="287" spans="1:65" s="2" customFormat="1" ht="16.5" customHeight="1">
      <c r="A287" s="35"/>
      <c r="B287" s="36"/>
      <c r="C287" s="204" t="s">
        <v>353</v>
      </c>
      <c r="D287" s="204" t="s">
        <v>186</v>
      </c>
      <c r="E287" s="205" t="s">
        <v>333</v>
      </c>
      <c r="F287" s="206" t="s">
        <v>334</v>
      </c>
      <c r="G287" s="207" t="s">
        <v>199</v>
      </c>
      <c r="H287" s="208">
        <v>293.08199999999999</v>
      </c>
      <c r="I287" s="209"/>
      <c r="J287" s="210">
        <f>ROUND(I287*H287,2)</f>
        <v>0</v>
      </c>
      <c r="K287" s="206" t="s">
        <v>190</v>
      </c>
      <c r="L287" s="40"/>
      <c r="M287" s="211" t="s">
        <v>1</v>
      </c>
      <c r="N287" s="212" t="s">
        <v>45</v>
      </c>
      <c r="O287" s="72"/>
      <c r="P287" s="213">
        <f>O287*H287</f>
        <v>0</v>
      </c>
      <c r="Q287" s="213">
        <v>2.5999999999999998E-4</v>
      </c>
      <c r="R287" s="213">
        <f>Q287*H287</f>
        <v>7.6201319999999989E-2</v>
      </c>
      <c r="S287" s="213">
        <v>0</v>
      </c>
      <c r="T287" s="214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15" t="s">
        <v>191</v>
      </c>
      <c r="AT287" s="215" t="s">
        <v>186</v>
      </c>
      <c r="AU287" s="215" t="s">
        <v>192</v>
      </c>
      <c r="AY287" s="18" t="s">
        <v>183</v>
      </c>
      <c r="BE287" s="216">
        <f>IF(N287="základní",J287,0)</f>
        <v>0</v>
      </c>
      <c r="BF287" s="216">
        <f>IF(N287="snížená",J287,0)</f>
        <v>0</v>
      </c>
      <c r="BG287" s="216">
        <f>IF(N287="zákl. přenesená",J287,0)</f>
        <v>0</v>
      </c>
      <c r="BH287" s="216">
        <f>IF(N287="sníž. přenesená",J287,0)</f>
        <v>0</v>
      </c>
      <c r="BI287" s="216">
        <f>IF(N287="nulová",J287,0)</f>
        <v>0</v>
      </c>
      <c r="BJ287" s="18" t="s">
        <v>192</v>
      </c>
      <c r="BK287" s="216">
        <f>ROUND(I287*H287,2)</f>
        <v>0</v>
      </c>
      <c r="BL287" s="18" t="s">
        <v>191</v>
      </c>
      <c r="BM287" s="215" t="s">
        <v>354</v>
      </c>
    </row>
    <row r="288" spans="1:65" s="13" customFormat="1" ht="11.25">
      <c r="B288" s="217"/>
      <c r="C288" s="218"/>
      <c r="D288" s="219" t="s">
        <v>194</v>
      </c>
      <c r="E288" s="220" t="s">
        <v>1</v>
      </c>
      <c r="F288" s="221" t="s">
        <v>355</v>
      </c>
      <c r="G288" s="218"/>
      <c r="H288" s="220" t="s">
        <v>1</v>
      </c>
      <c r="I288" s="222"/>
      <c r="J288" s="218"/>
      <c r="K288" s="218"/>
      <c r="L288" s="223"/>
      <c r="M288" s="224"/>
      <c r="N288" s="225"/>
      <c r="O288" s="225"/>
      <c r="P288" s="225"/>
      <c r="Q288" s="225"/>
      <c r="R288" s="225"/>
      <c r="S288" s="225"/>
      <c r="T288" s="226"/>
      <c r="AT288" s="227" t="s">
        <v>194</v>
      </c>
      <c r="AU288" s="227" t="s">
        <v>192</v>
      </c>
      <c r="AV288" s="13" t="s">
        <v>87</v>
      </c>
      <c r="AW288" s="13" t="s">
        <v>35</v>
      </c>
      <c r="AX288" s="13" t="s">
        <v>79</v>
      </c>
      <c r="AY288" s="227" t="s">
        <v>183</v>
      </c>
    </row>
    <row r="289" spans="1:65" s="13" customFormat="1" ht="11.25">
      <c r="B289" s="217"/>
      <c r="C289" s="218"/>
      <c r="D289" s="219" t="s">
        <v>194</v>
      </c>
      <c r="E289" s="220" t="s">
        <v>1</v>
      </c>
      <c r="F289" s="221" t="s">
        <v>356</v>
      </c>
      <c r="G289" s="218"/>
      <c r="H289" s="220" t="s">
        <v>1</v>
      </c>
      <c r="I289" s="222"/>
      <c r="J289" s="218"/>
      <c r="K289" s="218"/>
      <c r="L289" s="223"/>
      <c r="M289" s="224"/>
      <c r="N289" s="225"/>
      <c r="O289" s="225"/>
      <c r="P289" s="225"/>
      <c r="Q289" s="225"/>
      <c r="R289" s="225"/>
      <c r="S289" s="225"/>
      <c r="T289" s="226"/>
      <c r="AT289" s="227" t="s">
        <v>194</v>
      </c>
      <c r="AU289" s="227" t="s">
        <v>192</v>
      </c>
      <c r="AV289" s="13" t="s">
        <v>87</v>
      </c>
      <c r="AW289" s="13" t="s">
        <v>35</v>
      </c>
      <c r="AX289" s="13" t="s">
        <v>79</v>
      </c>
      <c r="AY289" s="227" t="s">
        <v>183</v>
      </c>
    </row>
    <row r="290" spans="1:65" s="14" customFormat="1" ht="11.25">
      <c r="B290" s="228"/>
      <c r="C290" s="229"/>
      <c r="D290" s="219" t="s">
        <v>194</v>
      </c>
      <c r="E290" s="230" t="s">
        <v>1</v>
      </c>
      <c r="F290" s="231" t="s">
        <v>357</v>
      </c>
      <c r="G290" s="229"/>
      <c r="H290" s="232">
        <v>60.026000000000003</v>
      </c>
      <c r="I290" s="233"/>
      <c r="J290" s="229"/>
      <c r="K290" s="229"/>
      <c r="L290" s="234"/>
      <c r="M290" s="235"/>
      <c r="N290" s="236"/>
      <c r="O290" s="236"/>
      <c r="P290" s="236"/>
      <c r="Q290" s="236"/>
      <c r="R290" s="236"/>
      <c r="S290" s="236"/>
      <c r="T290" s="237"/>
      <c r="AT290" s="238" t="s">
        <v>194</v>
      </c>
      <c r="AU290" s="238" t="s">
        <v>192</v>
      </c>
      <c r="AV290" s="14" t="s">
        <v>192</v>
      </c>
      <c r="AW290" s="14" t="s">
        <v>35</v>
      </c>
      <c r="AX290" s="14" t="s">
        <v>79</v>
      </c>
      <c r="AY290" s="238" t="s">
        <v>183</v>
      </c>
    </row>
    <row r="291" spans="1:65" s="13" customFormat="1" ht="11.25">
      <c r="B291" s="217"/>
      <c r="C291" s="218"/>
      <c r="D291" s="219" t="s">
        <v>194</v>
      </c>
      <c r="E291" s="220" t="s">
        <v>1</v>
      </c>
      <c r="F291" s="221" t="s">
        <v>358</v>
      </c>
      <c r="G291" s="218"/>
      <c r="H291" s="220" t="s">
        <v>1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194</v>
      </c>
      <c r="AU291" s="227" t="s">
        <v>192</v>
      </c>
      <c r="AV291" s="13" t="s">
        <v>87</v>
      </c>
      <c r="AW291" s="13" t="s">
        <v>35</v>
      </c>
      <c r="AX291" s="13" t="s">
        <v>79</v>
      </c>
      <c r="AY291" s="227" t="s">
        <v>183</v>
      </c>
    </row>
    <row r="292" spans="1:65" s="14" customFormat="1" ht="11.25">
      <c r="B292" s="228"/>
      <c r="C292" s="229"/>
      <c r="D292" s="219" t="s">
        <v>194</v>
      </c>
      <c r="E292" s="230" t="s">
        <v>1</v>
      </c>
      <c r="F292" s="231" t="s">
        <v>359</v>
      </c>
      <c r="G292" s="229"/>
      <c r="H292" s="232">
        <v>14.063000000000001</v>
      </c>
      <c r="I292" s="233"/>
      <c r="J292" s="229"/>
      <c r="K292" s="229"/>
      <c r="L292" s="234"/>
      <c r="M292" s="235"/>
      <c r="N292" s="236"/>
      <c r="O292" s="236"/>
      <c r="P292" s="236"/>
      <c r="Q292" s="236"/>
      <c r="R292" s="236"/>
      <c r="S292" s="236"/>
      <c r="T292" s="237"/>
      <c r="AT292" s="238" t="s">
        <v>194</v>
      </c>
      <c r="AU292" s="238" t="s">
        <v>192</v>
      </c>
      <c r="AV292" s="14" t="s">
        <v>192</v>
      </c>
      <c r="AW292" s="14" t="s">
        <v>35</v>
      </c>
      <c r="AX292" s="14" t="s">
        <v>79</v>
      </c>
      <c r="AY292" s="238" t="s">
        <v>183</v>
      </c>
    </row>
    <row r="293" spans="1:65" s="13" customFormat="1" ht="11.25">
      <c r="B293" s="217"/>
      <c r="C293" s="218"/>
      <c r="D293" s="219" t="s">
        <v>194</v>
      </c>
      <c r="E293" s="220" t="s">
        <v>1</v>
      </c>
      <c r="F293" s="221" t="s">
        <v>342</v>
      </c>
      <c r="G293" s="218"/>
      <c r="H293" s="220" t="s">
        <v>1</v>
      </c>
      <c r="I293" s="222"/>
      <c r="J293" s="218"/>
      <c r="K293" s="218"/>
      <c r="L293" s="223"/>
      <c r="M293" s="224"/>
      <c r="N293" s="225"/>
      <c r="O293" s="225"/>
      <c r="P293" s="225"/>
      <c r="Q293" s="225"/>
      <c r="R293" s="225"/>
      <c r="S293" s="225"/>
      <c r="T293" s="226"/>
      <c r="AT293" s="227" t="s">
        <v>194</v>
      </c>
      <c r="AU293" s="227" t="s">
        <v>192</v>
      </c>
      <c r="AV293" s="13" t="s">
        <v>87</v>
      </c>
      <c r="AW293" s="13" t="s">
        <v>35</v>
      </c>
      <c r="AX293" s="13" t="s">
        <v>79</v>
      </c>
      <c r="AY293" s="227" t="s">
        <v>183</v>
      </c>
    </row>
    <row r="294" spans="1:65" s="14" customFormat="1" ht="11.25">
      <c r="B294" s="228"/>
      <c r="C294" s="229"/>
      <c r="D294" s="219" t="s">
        <v>194</v>
      </c>
      <c r="E294" s="230" t="s">
        <v>1</v>
      </c>
      <c r="F294" s="231" t="s">
        <v>360</v>
      </c>
      <c r="G294" s="229"/>
      <c r="H294" s="232">
        <v>-3.4580000000000002</v>
      </c>
      <c r="I294" s="233"/>
      <c r="J294" s="229"/>
      <c r="K294" s="229"/>
      <c r="L294" s="234"/>
      <c r="M294" s="235"/>
      <c r="N294" s="236"/>
      <c r="O294" s="236"/>
      <c r="P294" s="236"/>
      <c r="Q294" s="236"/>
      <c r="R294" s="236"/>
      <c r="S294" s="236"/>
      <c r="T294" s="237"/>
      <c r="AT294" s="238" t="s">
        <v>194</v>
      </c>
      <c r="AU294" s="238" t="s">
        <v>192</v>
      </c>
      <c r="AV294" s="14" t="s">
        <v>192</v>
      </c>
      <c r="AW294" s="14" t="s">
        <v>35</v>
      </c>
      <c r="AX294" s="14" t="s">
        <v>79</v>
      </c>
      <c r="AY294" s="238" t="s">
        <v>183</v>
      </c>
    </row>
    <row r="295" spans="1:65" s="13" customFormat="1" ht="11.25">
      <c r="B295" s="217"/>
      <c r="C295" s="218"/>
      <c r="D295" s="219" t="s">
        <v>194</v>
      </c>
      <c r="E295" s="220" t="s">
        <v>1</v>
      </c>
      <c r="F295" s="221" t="s">
        <v>345</v>
      </c>
      <c r="G295" s="218"/>
      <c r="H295" s="220" t="s">
        <v>1</v>
      </c>
      <c r="I295" s="222"/>
      <c r="J295" s="218"/>
      <c r="K295" s="218"/>
      <c r="L295" s="223"/>
      <c r="M295" s="224"/>
      <c r="N295" s="225"/>
      <c r="O295" s="225"/>
      <c r="P295" s="225"/>
      <c r="Q295" s="225"/>
      <c r="R295" s="225"/>
      <c r="S295" s="225"/>
      <c r="T295" s="226"/>
      <c r="AT295" s="227" t="s">
        <v>194</v>
      </c>
      <c r="AU295" s="227" t="s">
        <v>192</v>
      </c>
      <c r="AV295" s="13" t="s">
        <v>87</v>
      </c>
      <c r="AW295" s="13" t="s">
        <v>35</v>
      </c>
      <c r="AX295" s="13" t="s">
        <v>79</v>
      </c>
      <c r="AY295" s="227" t="s">
        <v>183</v>
      </c>
    </row>
    <row r="296" spans="1:65" s="14" customFormat="1" ht="11.25">
      <c r="B296" s="228"/>
      <c r="C296" s="229"/>
      <c r="D296" s="219" t="s">
        <v>194</v>
      </c>
      <c r="E296" s="230" t="s">
        <v>1</v>
      </c>
      <c r="F296" s="231" t="s">
        <v>361</v>
      </c>
      <c r="G296" s="229"/>
      <c r="H296" s="232">
        <v>1.413</v>
      </c>
      <c r="I296" s="233"/>
      <c r="J296" s="229"/>
      <c r="K296" s="229"/>
      <c r="L296" s="234"/>
      <c r="M296" s="235"/>
      <c r="N296" s="236"/>
      <c r="O296" s="236"/>
      <c r="P296" s="236"/>
      <c r="Q296" s="236"/>
      <c r="R296" s="236"/>
      <c r="S296" s="236"/>
      <c r="T296" s="237"/>
      <c r="AT296" s="238" t="s">
        <v>194</v>
      </c>
      <c r="AU296" s="238" t="s">
        <v>192</v>
      </c>
      <c r="AV296" s="14" t="s">
        <v>192</v>
      </c>
      <c r="AW296" s="14" t="s">
        <v>35</v>
      </c>
      <c r="AX296" s="14" t="s">
        <v>79</v>
      </c>
      <c r="AY296" s="238" t="s">
        <v>183</v>
      </c>
    </row>
    <row r="297" spans="1:65" s="13" customFormat="1" ht="11.25">
      <c r="B297" s="217"/>
      <c r="C297" s="218"/>
      <c r="D297" s="219" t="s">
        <v>194</v>
      </c>
      <c r="E297" s="220" t="s">
        <v>1</v>
      </c>
      <c r="F297" s="221" t="s">
        <v>362</v>
      </c>
      <c r="G297" s="218"/>
      <c r="H297" s="220" t="s">
        <v>1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194</v>
      </c>
      <c r="AU297" s="227" t="s">
        <v>192</v>
      </c>
      <c r="AV297" s="13" t="s">
        <v>87</v>
      </c>
      <c r="AW297" s="13" t="s">
        <v>35</v>
      </c>
      <c r="AX297" s="13" t="s">
        <v>79</v>
      </c>
      <c r="AY297" s="227" t="s">
        <v>183</v>
      </c>
    </row>
    <row r="298" spans="1:65" s="14" customFormat="1" ht="11.25">
      <c r="B298" s="228"/>
      <c r="C298" s="229"/>
      <c r="D298" s="219" t="s">
        <v>194</v>
      </c>
      <c r="E298" s="230" t="s">
        <v>1</v>
      </c>
      <c r="F298" s="231" t="s">
        <v>363</v>
      </c>
      <c r="G298" s="229"/>
      <c r="H298" s="232">
        <v>25.65</v>
      </c>
      <c r="I298" s="233"/>
      <c r="J298" s="229"/>
      <c r="K298" s="229"/>
      <c r="L298" s="234"/>
      <c r="M298" s="235"/>
      <c r="N298" s="236"/>
      <c r="O298" s="236"/>
      <c r="P298" s="236"/>
      <c r="Q298" s="236"/>
      <c r="R298" s="236"/>
      <c r="S298" s="236"/>
      <c r="T298" s="237"/>
      <c r="AT298" s="238" t="s">
        <v>194</v>
      </c>
      <c r="AU298" s="238" t="s">
        <v>192</v>
      </c>
      <c r="AV298" s="14" t="s">
        <v>192</v>
      </c>
      <c r="AW298" s="14" t="s">
        <v>35</v>
      </c>
      <c r="AX298" s="14" t="s">
        <v>79</v>
      </c>
      <c r="AY298" s="238" t="s">
        <v>183</v>
      </c>
    </row>
    <row r="299" spans="1:65" s="16" customFormat="1" ht="11.25">
      <c r="B299" s="260"/>
      <c r="C299" s="261"/>
      <c r="D299" s="219" t="s">
        <v>194</v>
      </c>
      <c r="E299" s="262" t="s">
        <v>1</v>
      </c>
      <c r="F299" s="263" t="s">
        <v>298</v>
      </c>
      <c r="G299" s="261"/>
      <c r="H299" s="264">
        <v>97.694000000000003</v>
      </c>
      <c r="I299" s="265"/>
      <c r="J299" s="261"/>
      <c r="K299" s="261"/>
      <c r="L299" s="266"/>
      <c r="M299" s="267"/>
      <c r="N299" s="268"/>
      <c r="O299" s="268"/>
      <c r="P299" s="268"/>
      <c r="Q299" s="268"/>
      <c r="R299" s="268"/>
      <c r="S299" s="268"/>
      <c r="T299" s="269"/>
      <c r="AT299" s="270" t="s">
        <v>194</v>
      </c>
      <c r="AU299" s="270" t="s">
        <v>192</v>
      </c>
      <c r="AV299" s="16" t="s">
        <v>184</v>
      </c>
      <c r="AW299" s="16" t="s">
        <v>35</v>
      </c>
      <c r="AX299" s="16" t="s">
        <v>79</v>
      </c>
      <c r="AY299" s="270" t="s">
        <v>183</v>
      </c>
    </row>
    <row r="300" spans="1:65" s="14" customFormat="1" ht="11.25">
      <c r="B300" s="228"/>
      <c r="C300" s="229"/>
      <c r="D300" s="219" t="s">
        <v>194</v>
      </c>
      <c r="E300" s="230" t="s">
        <v>1</v>
      </c>
      <c r="F300" s="231" t="s">
        <v>364</v>
      </c>
      <c r="G300" s="229"/>
      <c r="H300" s="232">
        <v>293.08199999999999</v>
      </c>
      <c r="I300" s="233"/>
      <c r="J300" s="229"/>
      <c r="K300" s="229"/>
      <c r="L300" s="234"/>
      <c r="M300" s="235"/>
      <c r="N300" s="236"/>
      <c r="O300" s="236"/>
      <c r="P300" s="236"/>
      <c r="Q300" s="236"/>
      <c r="R300" s="236"/>
      <c r="S300" s="236"/>
      <c r="T300" s="237"/>
      <c r="AT300" s="238" t="s">
        <v>194</v>
      </c>
      <c r="AU300" s="238" t="s">
        <v>192</v>
      </c>
      <c r="AV300" s="14" t="s">
        <v>192</v>
      </c>
      <c r="AW300" s="14" t="s">
        <v>35</v>
      </c>
      <c r="AX300" s="14" t="s">
        <v>87</v>
      </c>
      <c r="AY300" s="238" t="s">
        <v>183</v>
      </c>
    </row>
    <row r="301" spans="1:65" s="2" customFormat="1" ht="16.5" customHeight="1">
      <c r="A301" s="35"/>
      <c r="B301" s="36"/>
      <c r="C301" s="204" t="s">
        <v>365</v>
      </c>
      <c r="D301" s="204" t="s">
        <v>186</v>
      </c>
      <c r="E301" s="205" t="s">
        <v>366</v>
      </c>
      <c r="F301" s="206" t="s">
        <v>367</v>
      </c>
      <c r="G301" s="207" t="s">
        <v>199</v>
      </c>
      <c r="H301" s="208">
        <v>1192.9880000000001</v>
      </c>
      <c r="I301" s="209"/>
      <c r="J301" s="210">
        <f>ROUND(I301*H301,2)</f>
        <v>0</v>
      </c>
      <c r="K301" s="206" t="s">
        <v>190</v>
      </c>
      <c r="L301" s="40"/>
      <c r="M301" s="211" t="s">
        <v>1</v>
      </c>
      <c r="N301" s="212" t="s">
        <v>45</v>
      </c>
      <c r="O301" s="72"/>
      <c r="P301" s="213">
        <f>O301*H301</f>
        <v>0</v>
      </c>
      <c r="Q301" s="213">
        <v>5.4599999999999996E-3</v>
      </c>
      <c r="R301" s="213">
        <f>Q301*H301</f>
        <v>6.51371448</v>
      </c>
      <c r="S301" s="213">
        <v>0</v>
      </c>
      <c r="T301" s="214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15" t="s">
        <v>191</v>
      </c>
      <c r="AT301" s="215" t="s">
        <v>186</v>
      </c>
      <c r="AU301" s="215" t="s">
        <v>192</v>
      </c>
      <c r="AY301" s="18" t="s">
        <v>183</v>
      </c>
      <c r="BE301" s="216">
        <f>IF(N301="základní",J301,0)</f>
        <v>0</v>
      </c>
      <c r="BF301" s="216">
        <f>IF(N301="snížená",J301,0)</f>
        <v>0</v>
      </c>
      <c r="BG301" s="216">
        <f>IF(N301="zákl. přenesená",J301,0)</f>
        <v>0</v>
      </c>
      <c r="BH301" s="216">
        <f>IF(N301="sníž. přenesená",J301,0)</f>
        <v>0</v>
      </c>
      <c r="BI301" s="216">
        <f>IF(N301="nulová",J301,0)</f>
        <v>0</v>
      </c>
      <c r="BJ301" s="18" t="s">
        <v>192</v>
      </c>
      <c r="BK301" s="216">
        <f>ROUND(I301*H301,2)</f>
        <v>0</v>
      </c>
      <c r="BL301" s="18" t="s">
        <v>191</v>
      </c>
      <c r="BM301" s="215" t="s">
        <v>368</v>
      </c>
    </row>
    <row r="302" spans="1:65" s="13" customFormat="1" ht="11.25">
      <c r="B302" s="217"/>
      <c r="C302" s="218"/>
      <c r="D302" s="219" t="s">
        <v>194</v>
      </c>
      <c r="E302" s="220" t="s">
        <v>1</v>
      </c>
      <c r="F302" s="221" t="s">
        <v>336</v>
      </c>
      <c r="G302" s="218"/>
      <c r="H302" s="220" t="s">
        <v>1</v>
      </c>
      <c r="I302" s="222"/>
      <c r="J302" s="218"/>
      <c r="K302" s="218"/>
      <c r="L302" s="223"/>
      <c r="M302" s="224"/>
      <c r="N302" s="225"/>
      <c r="O302" s="225"/>
      <c r="P302" s="225"/>
      <c r="Q302" s="225"/>
      <c r="R302" s="225"/>
      <c r="S302" s="225"/>
      <c r="T302" s="226"/>
      <c r="AT302" s="227" t="s">
        <v>194</v>
      </c>
      <c r="AU302" s="227" t="s">
        <v>192</v>
      </c>
      <c r="AV302" s="13" t="s">
        <v>87</v>
      </c>
      <c r="AW302" s="13" t="s">
        <v>35</v>
      </c>
      <c r="AX302" s="13" t="s">
        <v>79</v>
      </c>
      <c r="AY302" s="227" t="s">
        <v>183</v>
      </c>
    </row>
    <row r="303" spans="1:65" s="14" customFormat="1" ht="11.25">
      <c r="B303" s="228"/>
      <c r="C303" s="229"/>
      <c r="D303" s="219" t="s">
        <v>194</v>
      </c>
      <c r="E303" s="230" t="s">
        <v>1</v>
      </c>
      <c r="F303" s="231" t="s">
        <v>337</v>
      </c>
      <c r="G303" s="229"/>
      <c r="H303" s="232">
        <v>64.263000000000005</v>
      </c>
      <c r="I303" s="233"/>
      <c r="J303" s="229"/>
      <c r="K303" s="229"/>
      <c r="L303" s="234"/>
      <c r="M303" s="235"/>
      <c r="N303" s="236"/>
      <c r="O303" s="236"/>
      <c r="P303" s="236"/>
      <c r="Q303" s="236"/>
      <c r="R303" s="236"/>
      <c r="S303" s="236"/>
      <c r="T303" s="237"/>
      <c r="AT303" s="238" t="s">
        <v>194</v>
      </c>
      <c r="AU303" s="238" t="s">
        <v>192</v>
      </c>
      <c r="AV303" s="14" t="s">
        <v>192</v>
      </c>
      <c r="AW303" s="14" t="s">
        <v>35</v>
      </c>
      <c r="AX303" s="14" t="s">
        <v>79</v>
      </c>
      <c r="AY303" s="238" t="s">
        <v>183</v>
      </c>
    </row>
    <row r="304" spans="1:65" s="14" customFormat="1" ht="11.25">
      <c r="B304" s="228"/>
      <c r="C304" s="229"/>
      <c r="D304" s="219" t="s">
        <v>194</v>
      </c>
      <c r="E304" s="230" t="s">
        <v>1</v>
      </c>
      <c r="F304" s="231" t="s">
        <v>338</v>
      </c>
      <c r="G304" s="229"/>
      <c r="H304" s="232">
        <v>56.024999999999999</v>
      </c>
      <c r="I304" s="233"/>
      <c r="J304" s="229"/>
      <c r="K304" s="229"/>
      <c r="L304" s="234"/>
      <c r="M304" s="235"/>
      <c r="N304" s="236"/>
      <c r="O304" s="236"/>
      <c r="P304" s="236"/>
      <c r="Q304" s="236"/>
      <c r="R304" s="236"/>
      <c r="S304" s="236"/>
      <c r="T304" s="237"/>
      <c r="AT304" s="238" t="s">
        <v>194</v>
      </c>
      <c r="AU304" s="238" t="s">
        <v>192</v>
      </c>
      <c r="AV304" s="14" t="s">
        <v>192</v>
      </c>
      <c r="AW304" s="14" t="s">
        <v>35</v>
      </c>
      <c r="AX304" s="14" t="s">
        <v>79</v>
      </c>
      <c r="AY304" s="238" t="s">
        <v>183</v>
      </c>
    </row>
    <row r="305" spans="1:65" s="13" customFormat="1" ht="11.25">
      <c r="B305" s="217"/>
      <c r="C305" s="218"/>
      <c r="D305" s="219" t="s">
        <v>194</v>
      </c>
      <c r="E305" s="220" t="s">
        <v>1</v>
      </c>
      <c r="F305" s="221" t="s">
        <v>289</v>
      </c>
      <c r="G305" s="218"/>
      <c r="H305" s="220" t="s">
        <v>1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194</v>
      </c>
      <c r="AU305" s="227" t="s">
        <v>192</v>
      </c>
      <c r="AV305" s="13" t="s">
        <v>87</v>
      </c>
      <c r="AW305" s="13" t="s">
        <v>35</v>
      </c>
      <c r="AX305" s="13" t="s">
        <v>79</v>
      </c>
      <c r="AY305" s="227" t="s">
        <v>183</v>
      </c>
    </row>
    <row r="306" spans="1:65" s="14" customFormat="1" ht="11.25">
      <c r="B306" s="228"/>
      <c r="C306" s="229"/>
      <c r="D306" s="219" t="s">
        <v>194</v>
      </c>
      <c r="E306" s="230" t="s">
        <v>1</v>
      </c>
      <c r="F306" s="231" t="s">
        <v>369</v>
      </c>
      <c r="G306" s="229"/>
      <c r="H306" s="232">
        <v>1060.116</v>
      </c>
      <c r="I306" s="233"/>
      <c r="J306" s="229"/>
      <c r="K306" s="229"/>
      <c r="L306" s="234"/>
      <c r="M306" s="235"/>
      <c r="N306" s="236"/>
      <c r="O306" s="236"/>
      <c r="P306" s="236"/>
      <c r="Q306" s="236"/>
      <c r="R306" s="236"/>
      <c r="S306" s="236"/>
      <c r="T306" s="237"/>
      <c r="AT306" s="238" t="s">
        <v>194</v>
      </c>
      <c r="AU306" s="238" t="s">
        <v>192</v>
      </c>
      <c r="AV306" s="14" t="s">
        <v>192</v>
      </c>
      <c r="AW306" s="14" t="s">
        <v>35</v>
      </c>
      <c r="AX306" s="14" t="s">
        <v>79</v>
      </c>
      <c r="AY306" s="238" t="s">
        <v>183</v>
      </c>
    </row>
    <row r="307" spans="1:65" s="13" customFormat="1" ht="11.25">
      <c r="B307" s="217"/>
      <c r="C307" s="218"/>
      <c r="D307" s="219" t="s">
        <v>194</v>
      </c>
      <c r="E307" s="220" t="s">
        <v>1</v>
      </c>
      <c r="F307" s="221" t="s">
        <v>292</v>
      </c>
      <c r="G307" s="218"/>
      <c r="H307" s="220" t="s">
        <v>1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194</v>
      </c>
      <c r="AU307" s="227" t="s">
        <v>192</v>
      </c>
      <c r="AV307" s="13" t="s">
        <v>87</v>
      </c>
      <c r="AW307" s="13" t="s">
        <v>35</v>
      </c>
      <c r="AX307" s="13" t="s">
        <v>79</v>
      </c>
      <c r="AY307" s="227" t="s">
        <v>183</v>
      </c>
    </row>
    <row r="308" spans="1:65" s="14" customFormat="1" ht="11.25">
      <c r="B308" s="228"/>
      <c r="C308" s="229"/>
      <c r="D308" s="219" t="s">
        <v>194</v>
      </c>
      <c r="E308" s="230" t="s">
        <v>1</v>
      </c>
      <c r="F308" s="231" t="s">
        <v>348</v>
      </c>
      <c r="G308" s="229"/>
      <c r="H308" s="232">
        <v>1321.1389999999999</v>
      </c>
      <c r="I308" s="233"/>
      <c r="J308" s="229"/>
      <c r="K308" s="229"/>
      <c r="L308" s="234"/>
      <c r="M308" s="235"/>
      <c r="N308" s="236"/>
      <c r="O308" s="236"/>
      <c r="P308" s="236"/>
      <c r="Q308" s="236"/>
      <c r="R308" s="236"/>
      <c r="S308" s="236"/>
      <c r="T308" s="237"/>
      <c r="AT308" s="238" t="s">
        <v>194</v>
      </c>
      <c r="AU308" s="238" t="s">
        <v>192</v>
      </c>
      <c r="AV308" s="14" t="s">
        <v>192</v>
      </c>
      <c r="AW308" s="14" t="s">
        <v>35</v>
      </c>
      <c r="AX308" s="14" t="s">
        <v>79</v>
      </c>
      <c r="AY308" s="238" t="s">
        <v>183</v>
      </c>
    </row>
    <row r="309" spans="1:65" s="13" customFormat="1" ht="11.25">
      <c r="B309" s="217"/>
      <c r="C309" s="218"/>
      <c r="D309" s="219" t="s">
        <v>194</v>
      </c>
      <c r="E309" s="220" t="s">
        <v>1</v>
      </c>
      <c r="F309" s="221" t="s">
        <v>340</v>
      </c>
      <c r="G309" s="218"/>
      <c r="H309" s="220" t="s">
        <v>1</v>
      </c>
      <c r="I309" s="222"/>
      <c r="J309" s="218"/>
      <c r="K309" s="218"/>
      <c r="L309" s="223"/>
      <c r="M309" s="224"/>
      <c r="N309" s="225"/>
      <c r="O309" s="225"/>
      <c r="P309" s="225"/>
      <c r="Q309" s="225"/>
      <c r="R309" s="225"/>
      <c r="S309" s="225"/>
      <c r="T309" s="226"/>
      <c r="AT309" s="227" t="s">
        <v>194</v>
      </c>
      <c r="AU309" s="227" t="s">
        <v>192</v>
      </c>
      <c r="AV309" s="13" t="s">
        <v>87</v>
      </c>
      <c r="AW309" s="13" t="s">
        <v>35</v>
      </c>
      <c r="AX309" s="13" t="s">
        <v>79</v>
      </c>
      <c r="AY309" s="227" t="s">
        <v>183</v>
      </c>
    </row>
    <row r="310" spans="1:65" s="14" customFormat="1" ht="11.25">
      <c r="B310" s="228"/>
      <c r="C310" s="229"/>
      <c r="D310" s="219" t="s">
        <v>194</v>
      </c>
      <c r="E310" s="230" t="s">
        <v>1</v>
      </c>
      <c r="F310" s="231" t="s">
        <v>341</v>
      </c>
      <c r="G310" s="229"/>
      <c r="H310" s="232">
        <v>214.65</v>
      </c>
      <c r="I310" s="233"/>
      <c r="J310" s="229"/>
      <c r="K310" s="229"/>
      <c r="L310" s="234"/>
      <c r="M310" s="235"/>
      <c r="N310" s="236"/>
      <c r="O310" s="236"/>
      <c r="P310" s="236"/>
      <c r="Q310" s="236"/>
      <c r="R310" s="236"/>
      <c r="S310" s="236"/>
      <c r="T310" s="237"/>
      <c r="AT310" s="238" t="s">
        <v>194</v>
      </c>
      <c r="AU310" s="238" t="s">
        <v>192</v>
      </c>
      <c r="AV310" s="14" t="s">
        <v>192</v>
      </c>
      <c r="AW310" s="14" t="s">
        <v>35</v>
      </c>
      <c r="AX310" s="14" t="s">
        <v>79</v>
      </c>
      <c r="AY310" s="238" t="s">
        <v>183</v>
      </c>
    </row>
    <row r="311" spans="1:65" s="13" customFormat="1" ht="11.25">
      <c r="B311" s="217"/>
      <c r="C311" s="218"/>
      <c r="D311" s="219" t="s">
        <v>194</v>
      </c>
      <c r="E311" s="220" t="s">
        <v>1</v>
      </c>
      <c r="F311" s="221" t="s">
        <v>342</v>
      </c>
      <c r="G311" s="218"/>
      <c r="H311" s="220" t="s">
        <v>1</v>
      </c>
      <c r="I311" s="222"/>
      <c r="J311" s="218"/>
      <c r="K311" s="218"/>
      <c r="L311" s="223"/>
      <c r="M311" s="224"/>
      <c r="N311" s="225"/>
      <c r="O311" s="225"/>
      <c r="P311" s="225"/>
      <c r="Q311" s="225"/>
      <c r="R311" s="225"/>
      <c r="S311" s="225"/>
      <c r="T311" s="226"/>
      <c r="AT311" s="227" t="s">
        <v>194</v>
      </c>
      <c r="AU311" s="227" t="s">
        <v>192</v>
      </c>
      <c r="AV311" s="13" t="s">
        <v>87</v>
      </c>
      <c r="AW311" s="13" t="s">
        <v>35</v>
      </c>
      <c r="AX311" s="13" t="s">
        <v>79</v>
      </c>
      <c r="AY311" s="227" t="s">
        <v>183</v>
      </c>
    </row>
    <row r="312" spans="1:65" s="14" customFormat="1" ht="11.25">
      <c r="B312" s="228"/>
      <c r="C312" s="229"/>
      <c r="D312" s="219" t="s">
        <v>194</v>
      </c>
      <c r="E312" s="230" t="s">
        <v>1</v>
      </c>
      <c r="F312" s="231" t="s">
        <v>349</v>
      </c>
      <c r="G312" s="229"/>
      <c r="H312" s="232">
        <v>-192.24</v>
      </c>
      <c r="I312" s="233"/>
      <c r="J312" s="229"/>
      <c r="K312" s="229"/>
      <c r="L312" s="234"/>
      <c r="M312" s="235"/>
      <c r="N312" s="236"/>
      <c r="O312" s="236"/>
      <c r="P312" s="236"/>
      <c r="Q312" s="236"/>
      <c r="R312" s="236"/>
      <c r="S312" s="236"/>
      <c r="T312" s="237"/>
      <c r="AT312" s="238" t="s">
        <v>194</v>
      </c>
      <c r="AU312" s="238" t="s">
        <v>192</v>
      </c>
      <c r="AV312" s="14" t="s">
        <v>192</v>
      </c>
      <c r="AW312" s="14" t="s">
        <v>35</v>
      </c>
      <c r="AX312" s="14" t="s">
        <v>79</v>
      </c>
      <c r="AY312" s="238" t="s">
        <v>183</v>
      </c>
    </row>
    <row r="313" spans="1:65" s="14" customFormat="1" ht="11.25">
      <c r="B313" s="228"/>
      <c r="C313" s="229"/>
      <c r="D313" s="219" t="s">
        <v>194</v>
      </c>
      <c r="E313" s="230" t="s">
        <v>1</v>
      </c>
      <c r="F313" s="231" t="s">
        <v>370</v>
      </c>
      <c r="G313" s="229"/>
      <c r="H313" s="232">
        <v>-208.178</v>
      </c>
      <c r="I313" s="233"/>
      <c r="J313" s="229"/>
      <c r="K313" s="229"/>
      <c r="L313" s="234"/>
      <c r="M313" s="235"/>
      <c r="N313" s="236"/>
      <c r="O313" s="236"/>
      <c r="P313" s="236"/>
      <c r="Q313" s="236"/>
      <c r="R313" s="236"/>
      <c r="S313" s="236"/>
      <c r="T313" s="237"/>
      <c r="AT313" s="238" t="s">
        <v>194</v>
      </c>
      <c r="AU313" s="238" t="s">
        <v>192</v>
      </c>
      <c r="AV313" s="14" t="s">
        <v>192</v>
      </c>
      <c r="AW313" s="14" t="s">
        <v>35</v>
      </c>
      <c r="AX313" s="14" t="s">
        <v>79</v>
      </c>
      <c r="AY313" s="238" t="s">
        <v>183</v>
      </c>
    </row>
    <row r="314" spans="1:65" s="13" customFormat="1" ht="11.25">
      <c r="B314" s="217"/>
      <c r="C314" s="218"/>
      <c r="D314" s="219" t="s">
        <v>194</v>
      </c>
      <c r="E314" s="220" t="s">
        <v>1</v>
      </c>
      <c r="F314" s="221" t="s">
        <v>345</v>
      </c>
      <c r="G314" s="218"/>
      <c r="H314" s="220" t="s">
        <v>1</v>
      </c>
      <c r="I314" s="222"/>
      <c r="J314" s="218"/>
      <c r="K314" s="218"/>
      <c r="L314" s="223"/>
      <c r="M314" s="224"/>
      <c r="N314" s="225"/>
      <c r="O314" s="225"/>
      <c r="P314" s="225"/>
      <c r="Q314" s="225"/>
      <c r="R314" s="225"/>
      <c r="S314" s="225"/>
      <c r="T314" s="226"/>
      <c r="AT314" s="227" t="s">
        <v>194</v>
      </c>
      <c r="AU314" s="227" t="s">
        <v>192</v>
      </c>
      <c r="AV314" s="13" t="s">
        <v>87</v>
      </c>
      <c r="AW314" s="13" t="s">
        <v>35</v>
      </c>
      <c r="AX314" s="13" t="s">
        <v>79</v>
      </c>
      <c r="AY314" s="227" t="s">
        <v>183</v>
      </c>
    </row>
    <row r="315" spans="1:65" s="14" customFormat="1" ht="11.25">
      <c r="B315" s="228"/>
      <c r="C315" s="229"/>
      <c r="D315" s="219" t="s">
        <v>194</v>
      </c>
      <c r="E315" s="230" t="s">
        <v>1</v>
      </c>
      <c r="F315" s="231" t="s">
        <v>351</v>
      </c>
      <c r="G315" s="229"/>
      <c r="H315" s="232">
        <v>39.96</v>
      </c>
      <c r="I315" s="233"/>
      <c r="J315" s="229"/>
      <c r="K315" s="229"/>
      <c r="L315" s="234"/>
      <c r="M315" s="235"/>
      <c r="N315" s="236"/>
      <c r="O315" s="236"/>
      <c r="P315" s="236"/>
      <c r="Q315" s="236"/>
      <c r="R315" s="236"/>
      <c r="S315" s="236"/>
      <c r="T315" s="237"/>
      <c r="AT315" s="238" t="s">
        <v>194</v>
      </c>
      <c r="AU315" s="238" t="s">
        <v>192</v>
      </c>
      <c r="AV315" s="14" t="s">
        <v>192</v>
      </c>
      <c r="AW315" s="14" t="s">
        <v>35</v>
      </c>
      <c r="AX315" s="14" t="s">
        <v>79</v>
      </c>
      <c r="AY315" s="238" t="s">
        <v>183</v>
      </c>
    </row>
    <row r="316" spans="1:65" s="14" customFormat="1" ht="11.25">
      <c r="B316" s="228"/>
      <c r="C316" s="229"/>
      <c r="D316" s="219" t="s">
        <v>194</v>
      </c>
      <c r="E316" s="230" t="s">
        <v>1</v>
      </c>
      <c r="F316" s="231" t="s">
        <v>352</v>
      </c>
      <c r="G316" s="229"/>
      <c r="H316" s="232">
        <v>30.24</v>
      </c>
      <c r="I316" s="233"/>
      <c r="J316" s="229"/>
      <c r="K316" s="229"/>
      <c r="L316" s="234"/>
      <c r="M316" s="235"/>
      <c r="N316" s="236"/>
      <c r="O316" s="236"/>
      <c r="P316" s="236"/>
      <c r="Q316" s="236"/>
      <c r="R316" s="236"/>
      <c r="S316" s="236"/>
      <c r="T316" s="237"/>
      <c r="AT316" s="238" t="s">
        <v>194</v>
      </c>
      <c r="AU316" s="238" t="s">
        <v>192</v>
      </c>
      <c r="AV316" s="14" t="s">
        <v>192</v>
      </c>
      <c r="AW316" s="14" t="s">
        <v>35</v>
      </c>
      <c r="AX316" s="14" t="s">
        <v>79</v>
      </c>
      <c r="AY316" s="238" t="s">
        <v>183</v>
      </c>
    </row>
    <row r="317" spans="1:65" s="16" customFormat="1" ht="11.25">
      <c r="B317" s="260"/>
      <c r="C317" s="261"/>
      <c r="D317" s="219" t="s">
        <v>194</v>
      </c>
      <c r="E317" s="262" t="s">
        <v>1</v>
      </c>
      <c r="F317" s="263" t="s">
        <v>298</v>
      </c>
      <c r="G317" s="261"/>
      <c r="H317" s="264">
        <v>2385.9749999999999</v>
      </c>
      <c r="I317" s="265"/>
      <c r="J317" s="261"/>
      <c r="K317" s="261"/>
      <c r="L317" s="266"/>
      <c r="M317" s="267"/>
      <c r="N317" s="268"/>
      <c r="O317" s="268"/>
      <c r="P317" s="268"/>
      <c r="Q317" s="268"/>
      <c r="R317" s="268"/>
      <c r="S317" s="268"/>
      <c r="T317" s="269"/>
      <c r="AT317" s="270" t="s">
        <v>194</v>
      </c>
      <c r="AU317" s="270" t="s">
        <v>192</v>
      </c>
      <c r="AV317" s="16" t="s">
        <v>184</v>
      </c>
      <c r="AW317" s="16" t="s">
        <v>35</v>
      </c>
      <c r="AX317" s="16" t="s">
        <v>79</v>
      </c>
      <c r="AY317" s="270" t="s">
        <v>183</v>
      </c>
    </row>
    <row r="318" spans="1:65" s="13" customFormat="1" ht="11.25">
      <c r="B318" s="217"/>
      <c r="C318" s="218"/>
      <c r="D318" s="219" t="s">
        <v>194</v>
      </c>
      <c r="E318" s="220" t="s">
        <v>1</v>
      </c>
      <c r="F318" s="221" t="s">
        <v>299</v>
      </c>
      <c r="G318" s="218"/>
      <c r="H318" s="220" t="s">
        <v>1</v>
      </c>
      <c r="I318" s="222"/>
      <c r="J318" s="218"/>
      <c r="K318" s="218"/>
      <c r="L318" s="223"/>
      <c r="M318" s="224"/>
      <c r="N318" s="225"/>
      <c r="O318" s="225"/>
      <c r="P318" s="225"/>
      <c r="Q318" s="225"/>
      <c r="R318" s="225"/>
      <c r="S318" s="225"/>
      <c r="T318" s="226"/>
      <c r="AT318" s="227" t="s">
        <v>194</v>
      </c>
      <c r="AU318" s="227" t="s">
        <v>192</v>
      </c>
      <c r="AV318" s="13" t="s">
        <v>87</v>
      </c>
      <c r="AW318" s="13" t="s">
        <v>35</v>
      </c>
      <c r="AX318" s="13" t="s">
        <v>79</v>
      </c>
      <c r="AY318" s="227" t="s">
        <v>183</v>
      </c>
    </row>
    <row r="319" spans="1:65" s="14" customFormat="1" ht="11.25">
      <c r="B319" s="228"/>
      <c r="C319" s="229"/>
      <c r="D319" s="219" t="s">
        <v>194</v>
      </c>
      <c r="E319" s="230" t="s">
        <v>1</v>
      </c>
      <c r="F319" s="231" t="s">
        <v>371</v>
      </c>
      <c r="G319" s="229"/>
      <c r="H319" s="232">
        <v>1192.9880000000001</v>
      </c>
      <c r="I319" s="233"/>
      <c r="J319" s="229"/>
      <c r="K319" s="229"/>
      <c r="L319" s="234"/>
      <c r="M319" s="235"/>
      <c r="N319" s="236"/>
      <c r="O319" s="236"/>
      <c r="P319" s="236"/>
      <c r="Q319" s="236"/>
      <c r="R319" s="236"/>
      <c r="S319" s="236"/>
      <c r="T319" s="237"/>
      <c r="AT319" s="238" t="s">
        <v>194</v>
      </c>
      <c r="AU319" s="238" t="s">
        <v>192</v>
      </c>
      <c r="AV319" s="14" t="s">
        <v>192</v>
      </c>
      <c r="AW319" s="14" t="s">
        <v>35</v>
      </c>
      <c r="AX319" s="14" t="s">
        <v>87</v>
      </c>
      <c r="AY319" s="238" t="s">
        <v>183</v>
      </c>
    </row>
    <row r="320" spans="1:65" s="2" customFormat="1" ht="16.5" customHeight="1">
      <c r="A320" s="35"/>
      <c r="B320" s="36"/>
      <c r="C320" s="204" t="s">
        <v>372</v>
      </c>
      <c r="D320" s="204" t="s">
        <v>186</v>
      </c>
      <c r="E320" s="205" t="s">
        <v>366</v>
      </c>
      <c r="F320" s="206" t="s">
        <v>367</v>
      </c>
      <c r="G320" s="207" t="s">
        <v>199</v>
      </c>
      <c r="H320" s="208">
        <v>136.041</v>
      </c>
      <c r="I320" s="209"/>
      <c r="J320" s="210">
        <f>ROUND(I320*H320,2)</f>
        <v>0</v>
      </c>
      <c r="K320" s="206" t="s">
        <v>190</v>
      </c>
      <c r="L320" s="40"/>
      <c r="M320" s="211" t="s">
        <v>1</v>
      </c>
      <c r="N320" s="212" t="s">
        <v>45</v>
      </c>
      <c r="O320" s="72"/>
      <c r="P320" s="213">
        <f>O320*H320</f>
        <v>0</v>
      </c>
      <c r="Q320" s="213">
        <v>5.4599999999999996E-3</v>
      </c>
      <c r="R320" s="213">
        <f>Q320*H320</f>
        <v>0.74278385999999996</v>
      </c>
      <c r="S320" s="213">
        <v>0</v>
      </c>
      <c r="T320" s="214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15" t="s">
        <v>191</v>
      </c>
      <c r="AT320" s="215" t="s">
        <v>186</v>
      </c>
      <c r="AU320" s="215" t="s">
        <v>192</v>
      </c>
      <c r="AY320" s="18" t="s">
        <v>183</v>
      </c>
      <c r="BE320" s="216">
        <f>IF(N320="základní",J320,0)</f>
        <v>0</v>
      </c>
      <c r="BF320" s="216">
        <f>IF(N320="snížená",J320,0)</f>
        <v>0</v>
      </c>
      <c r="BG320" s="216">
        <f>IF(N320="zákl. přenesená",J320,0)</f>
        <v>0</v>
      </c>
      <c r="BH320" s="216">
        <f>IF(N320="sníž. přenesená",J320,0)</f>
        <v>0</v>
      </c>
      <c r="BI320" s="216">
        <f>IF(N320="nulová",J320,0)</f>
        <v>0</v>
      </c>
      <c r="BJ320" s="18" t="s">
        <v>192</v>
      </c>
      <c r="BK320" s="216">
        <f>ROUND(I320*H320,2)</f>
        <v>0</v>
      </c>
      <c r="BL320" s="18" t="s">
        <v>191</v>
      </c>
      <c r="BM320" s="215" t="s">
        <v>373</v>
      </c>
    </row>
    <row r="321" spans="1:65" s="13" customFormat="1" ht="11.25">
      <c r="B321" s="217"/>
      <c r="C321" s="218"/>
      <c r="D321" s="219" t="s">
        <v>194</v>
      </c>
      <c r="E321" s="220" t="s">
        <v>1</v>
      </c>
      <c r="F321" s="221" t="s">
        <v>355</v>
      </c>
      <c r="G321" s="218"/>
      <c r="H321" s="220" t="s">
        <v>1</v>
      </c>
      <c r="I321" s="222"/>
      <c r="J321" s="218"/>
      <c r="K321" s="218"/>
      <c r="L321" s="223"/>
      <c r="M321" s="224"/>
      <c r="N321" s="225"/>
      <c r="O321" s="225"/>
      <c r="P321" s="225"/>
      <c r="Q321" s="225"/>
      <c r="R321" s="225"/>
      <c r="S321" s="225"/>
      <c r="T321" s="226"/>
      <c r="AT321" s="227" t="s">
        <v>194</v>
      </c>
      <c r="AU321" s="227" t="s">
        <v>192</v>
      </c>
      <c r="AV321" s="13" t="s">
        <v>87</v>
      </c>
      <c r="AW321" s="13" t="s">
        <v>35</v>
      </c>
      <c r="AX321" s="13" t="s">
        <v>79</v>
      </c>
      <c r="AY321" s="227" t="s">
        <v>183</v>
      </c>
    </row>
    <row r="322" spans="1:65" s="13" customFormat="1" ht="11.25">
      <c r="B322" s="217"/>
      <c r="C322" s="218"/>
      <c r="D322" s="219" t="s">
        <v>194</v>
      </c>
      <c r="E322" s="220" t="s">
        <v>1</v>
      </c>
      <c r="F322" s="221" t="s">
        <v>356</v>
      </c>
      <c r="G322" s="218"/>
      <c r="H322" s="220" t="s">
        <v>1</v>
      </c>
      <c r="I322" s="222"/>
      <c r="J322" s="218"/>
      <c r="K322" s="218"/>
      <c r="L322" s="223"/>
      <c r="M322" s="224"/>
      <c r="N322" s="225"/>
      <c r="O322" s="225"/>
      <c r="P322" s="225"/>
      <c r="Q322" s="225"/>
      <c r="R322" s="225"/>
      <c r="S322" s="225"/>
      <c r="T322" s="226"/>
      <c r="AT322" s="227" t="s">
        <v>194</v>
      </c>
      <c r="AU322" s="227" t="s">
        <v>192</v>
      </c>
      <c r="AV322" s="13" t="s">
        <v>87</v>
      </c>
      <c r="AW322" s="13" t="s">
        <v>35</v>
      </c>
      <c r="AX322" s="13" t="s">
        <v>79</v>
      </c>
      <c r="AY322" s="227" t="s">
        <v>183</v>
      </c>
    </row>
    <row r="323" spans="1:65" s="14" customFormat="1" ht="11.25">
      <c r="B323" s="228"/>
      <c r="C323" s="229"/>
      <c r="D323" s="219" t="s">
        <v>194</v>
      </c>
      <c r="E323" s="230" t="s">
        <v>1</v>
      </c>
      <c r="F323" s="231" t="s">
        <v>357</v>
      </c>
      <c r="G323" s="229"/>
      <c r="H323" s="232">
        <v>60.026000000000003</v>
      </c>
      <c r="I323" s="233"/>
      <c r="J323" s="229"/>
      <c r="K323" s="229"/>
      <c r="L323" s="234"/>
      <c r="M323" s="235"/>
      <c r="N323" s="236"/>
      <c r="O323" s="236"/>
      <c r="P323" s="236"/>
      <c r="Q323" s="236"/>
      <c r="R323" s="236"/>
      <c r="S323" s="236"/>
      <c r="T323" s="237"/>
      <c r="AT323" s="238" t="s">
        <v>194</v>
      </c>
      <c r="AU323" s="238" t="s">
        <v>192</v>
      </c>
      <c r="AV323" s="14" t="s">
        <v>192</v>
      </c>
      <c r="AW323" s="14" t="s">
        <v>35</v>
      </c>
      <c r="AX323" s="14" t="s">
        <v>79</v>
      </c>
      <c r="AY323" s="238" t="s">
        <v>183</v>
      </c>
    </row>
    <row r="324" spans="1:65" s="13" customFormat="1" ht="11.25">
      <c r="B324" s="217"/>
      <c r="C324" s="218"/>
      <c r="D324" s="219" t="s">
        <v>194</v>
      </c>
      <c r="E324" s="220" t="s">
        <v>1</v>
      </c>
      <c r="F324" s="221" t="s">
        <v>374</v>
      </c>
      <c r="G324" s="218"/>
      <c r="H324" s="220" t="s">
        <v>1</v>
      </c>
      <c r="I324" s="222"/>
      <c r="J324" s="218"/>
      <c r="K324" s="218"/>
      <c r="L324" s="223"/>
      <c r="M324" s="224"/>
      <c r="N324" s="225"/>
      <c r="O324" s="225"/>
      <c r="P324" s="225"/>
      <c r="Q324" s="225"/>
      <c r="R324" s="225"/>
      <c r="S324" s="225"/>
      <c r="T324" s="226"/>
      <c r="AT324" s="227" t="s">
        <v>194</v>
      </c>
      <c r="AU324" s="227" t="s">
        <v>192</v>
      </c>
      <c r="AV324" s="13" t="s">
        <v>87</v>
      </c>
      <c r="AW324" s="13" t="s">
        <v>35</v>
      </c>
      <c r="AX324" s="13" t="s">
        <v>79</v>
      </c>
      <c r="AY324" s="227" t="s">
        <v>183</v>
      </c>
    </row>
    <row r="325" spans="1:65" s="14" customFormat="1" ht="11.25">
      <c r="B325" s="228"/>
      <c r="C325" s="229"/>
      <c r="D325" s="219" t="s">
        <v>194</v>
      </c>
      <c r="E325" s="230" t="s">
        <v>1</v>
      </c>
      <c r="F325" s="231" t="s">
        <v>375</v>
      </c>
      <c r="G325" s="229"/>
      <c r="H325" s="232">
        <v>6.1879999999999997</v>
      </c>
      <c r="I325" s="233"/>
      <c r="J325" s="229"/>
      <c r="K325" s="229"/>
      <c r="L325" s="234"/>
      <c r="M325" s="235"/>
      <c r="N325" s="236"/>
      <c r="O325" s="236"/>
      <c r="P325" s="236"/>
      <c r="Q325" s="236"/>
      <c r="R325" s="236"/>
      <c r="S325" s="236"/>
      <c r="T325" s="237"/>
      <c r="AT325" s="238" t="s">
        <v>194</v>
      </c>
      <c r="AU325" s="238" t="s">
        <v>192</v>
      </c>
      <c r="AV325" s="14" t="s">
        <v>192</v>
      </c>
      <c r="AW325" s="14" t="s">
        <v>35</v>
      </c>
      <c r="AX325" s="14" t="s">
        <v>79</v>
      </c>
      <c r="AY325" s="238" t="s">
        <v>183</v>
      </c>
    </row>
    <row r="326" spans="1:65" s="13" customFormat="1" ht="11.25">
      <c r="B326" s="217"/>
      <c r="C326" s="218"/>
      <c r="D326" s="219" t="s">
        <v>194</v>
      </c>
      <c r="E326" s="220" t="s">
        <v>1</v>
      </c>
      <c r="F326" s="221" t="s">
        <v>342</v>
      </c>
      <c r="G326" s="218"/>
      <c r="H326" s="220" t="s">
        <v>1</v>
      </c>
      <c r="I326" s="222"/>
      <c r="J326" s="218"/>
      <c r="K326" s="218"/>
      <c r="L326" s="223"/>
      <c r="M326" s="224"/>
      <c r="N326" s="225"/>
      <c r="O326" s="225"/>
      <c r="P326" s="225"/>
      <c r="Q326" s="225"/>
      <c r="R326" s="225"/>
      <c r="S326" s="225"/>
      <c r="T326" s="226"/>
      <c r="AT326" s="227" t="s">
        <v>194</v>
      </c>
      <c r="AU326" s="227" t="s">
        <v>192</v>
      </c>
      <c r="AV326" s="13" t="s">
        <v>87</v>
      </c>
      <c r="AW326" s="13" t="s">
        <v>35</v>
      </c>
      <c r="AX326" s="13" t="s">
        <v>79</v>
      </c>
      <c r="AY326" s="227" t="s">
        <v>183</v>
      </c>
    </row>
    <row r="327" spans="1:65" s="14" customFormat="1" ht="11.25">
      <c r="B327" s="228"/>
      <c r="C327" s="229"/>
      <c r="D327" s="219" t="s">
        <v>194</v>
      </c>
      <c r="E327" s="230" t="s">
        <v>1</v>
      </c>
      <c r="F327" s="231" t="s">
        <v>376</v>
      </c>
      <c r="G327" s="229"/>
      <c r="H327" s="232">
        <v>-2.5830000000000002</v>
      </c>
      <c r="I327" s="233"/>
      <c r="J327" s="229"/>
      <c r="K327" s="229"/>
      <c r="L327" s="234"/>
      <c r="M327" s="235"/>
      <c r="N327" s="236"/>
      <c r="O327" s="236"/>
      <c r="P327" s="236"/>
      <c r="Q327" s="236"/>
      <c r="R327" s="236"/>
      <c r="S327" s="236"/>
      <c r="T327" s="237"/>
      <c r="AT327" s="238" t="s">
        <v>194</v>
      </c>
      <c r="AU327" s="238" t="s">
        <v>192</v>
      </c>
      <c r="AV327" s="14" t="s">
        <v>192</v>
      </c>
      <c r="AW327" s="14" t="s">
        <v>35</v>
      </c>
      <c r="AX327" s="14" t="s">
        <v>79</v>
      </c>
      <c r="AY327" s="238" t="s">
        <v>183</v>
      </c>
    </row>
    <row r="328" spans="1:65" s="13" customFormat="1" ht="11.25">
      <c r="B328" s="217"/>
      <c r="C328" s="218"/>
      <c r="D328" s="219" t="s">
        <v>194</v>
      </c>
      <c r="E328" s="220" t="s">
        <v>1</v>
      </c>
      <c r="F328" s="221" t="s">
        <v>345</v>
      </c>
      <c r="G328" s="218"/>
      <c r="H328" s="220" t="s">
        <v>1</v>
      </c>
      <c r="I328" s="222"/>
      <c r="J328" s="218"/>
      <c r="K328" s="218"/>
      <c r="L328" s="223"/>
      <c r="M328" s="224"/>
      <c r="N328" s="225"/>
      <c r="O328" s="225"/>
      <c r="P328" s="225"/>
      <c r="Q328" s="225"/>
      <c r="R328" s="225"/>
      <c r="S328" s="225"/>
      <c r="T328" s="226"/>
      <c r="AT328" s="227" t="s">
        <v>194</v>
      </c>
      <c r="AU328" s="227" t="s">
        <v>192</v>
      </c>
      <c r="AV328" s="13" t="s">
        <v>87</v>
      </c>
      <c r="AW328" s="13" t="s">
        <v>35</v>
      </c>
      <c r="AX328" s="13" t="s">
        <v>79</v>
      </c>
      <c r="AY328" s="227" t="s">
        <v>183</v>
      </c>
    </row>
    <row r="329" spans="1:65" s="14" customFormat="1" ht="11.25">
      <c r="B329" s="228"/>
      <c r="C329" s="229"/>
      <c r="D329" s="219" t="s">
        <v>194</v>
      </c>
      <c r="E329" s="230" t="s">
        <v>1</v>
      </c>
      <c r="F329" s="231" t="s">
        <v>361</v>
      </c>
      <c r="G329" s="229"/>
      <c r="H329" s="232">
        <v>1.413</v>
      </c>
      <c r="I329" s="233"/>
      <c r="J329" s="229"/>
      <c r="K329" s="229"/>
      <c r="L329" s="234"/>
      <c r="M329" s="235"/>
      <c r="N329" s="236"/>
      <c r="O329" s="236"/>
      <c r="P329" s="236"/>
      <c r="Q329" s="236"/>
      <c r="R329" s="236"/>
      <c r="S329" s="236"/>
      <c r="T329" s="237"/>
      <c r="AT329" s="238" t="s">
        <v>194</v>
      </c>
      <c r="AU329" s="238" t="s">
        <v>192</v>
      </c>
      <c r="AV329" s="14" t="s">
        <v>192</v>
      </c>
      <c r="AW329" s="14" t="s">
        <v>35</v>
      </c>
      <c r="AX329" s="14" t="s">
        <v>79</v>
      </c>
      <c r="AY329" s="238" t="s">
        <v>183</v>
      </c>
    </row>
    <row r="330" spans="1:65" s="13" customFormat="1" ht="11.25">
      <c r="B330" s="217"/>
      <c r="C330" s="218"/>
      <c r="D330" s="219" t="s">
        <v>194</v>
      </c>
      <c r="E330" s="220" t="s">
        <v>1</v>
      </c>
      <c r="F330" s="221" t="s">
        <v>362</v>
      </c>
      <c r="G330" s="218"/>
      <c r="H330" s="220" t="s">
        <v>1</v>
      </c>
      <c r="I330" s="222"/>
      <c r="J330" s="218"/>
      <c r="K330" s="218"/>
      <c r="L330" s="223"/>
      <c r="M330" s="224"/>
      <c r="N330" s="225"/>
      <c r="O330" s="225"/>
      <c r="P330" s="225"/>
      <c r="Q330" s="225"/>
      <c r="R330" s="225"/>
      <c r="S330" s="225"/>
      <c r="T330" s="226"/>
      <c r="AT330" s="227" t="s">
        <v>194</v>
      </c>
      <c r="AU330" s="227" t="s">
        <v>192</v>
      </c>
      <c r="AV330" s="13" t="s">
        <v>87</v>
      </c>
      <c r="AW330" s="13" t="s">
        <v>35</v>
      </c>
      <c r="AX330" s="13" t="s">
        <v>79</v>
      </c>
      <c r="AY330" s="227" t="s">
        <v>183</v>
      </c>
    </row>
    <row r="331" spans="1:65" s="14" customFormat="1" ht="11.25">
      <c r="B331" s="228"/>
      <c r="C331" s="229"/>
      <c r="D331" s="219" t="s">
        <v>194</v>
      </c>
      <c r="E331" s="230" t="s">
        <v>1</v>
      </c>
      <c r="F331" s="231" t="s">
        <v>363</v>
      </c>
      <c r="G331" s="229"/>
      <c r="H331" s="232">
        <v>25.65</v>
      </c>
      <c r="I331" s="233"/>
      <c r="J331" s="229"/>
      <c r="K331" s="229"/>
      <c r="L331" s="234"/>
      <c r="M331" s="235"/>
      <c r="N331" s="236"/>
      <c r="O331" s="236"/>
      <c r="P331" s="236"/>
      <c r="Q331" s="236"/>
      <c r="R331" s="236"/>
      <c r="S331" s="236"/>
      <c r="T331" s="237"/>
      <c r="AT331" s="238" t="s">
        <v>194</v>
      </c>
      <c r="AU331" s="238" t="s">
        <v>192</v>
      </c>
      <c r="AV331" s="14" t="s">
        <v>192</v>
      </c>
      <c r="AW331" s="14" t="s">
        <v>35</v>
      </c>
      <c r="AX331" s="14" t="s">
        <v>79</v>
      </c>
      <c r="AY331" s="238" t="s">
        <v>183</v>
      </c>
    </row>
    <row r="332" spans="1:65" s="16" customFormat="1" ht="11.25">
      <c r="B332" s="260"/>
      <c r="C332" s="261"/>
      <c r="D332" s="219" t="s">
        <v>194</v>
      </c>
      <c r="E332" s="262" t="s">
        <v>1</v>
      </c>
      <c r="F332" s="263" t="s">
        <v>298</v>
      </c>
      <c r="G332" s="261"/>
      <c r="H332" s="264">
        <v>90.694000000000003</v>
      </c>
      <c r="I332" s="265"/>
      <c r="J332" s="261"/>
      <c r="K332" s="261"/>
      <c r="L332" s="266"/>
      <c r="M332" s="267"/>
      <c r="N332" s="268"/>
      <c r="O332" s="268"/>
      <c r="P332" s="268"/>
      <c r="Q332" s="268"/>
      <c r="R332" s="268"/>
      <c r="S332" s="268"/>
      <c r="T332" s="269"/>
      <c r="AT332" s="270" t="s">
        <v>194</v>
      </c>
      <c r="AU332" s="270" t="s">
        <v>192</v>
      </c>
      <c r="AV332" s="16" t="s">
        <v>184</v>
      </c>
      <c r="AW332" s="16" t="s">
        <v>35</v>
      </c>
      <c r="AX332" s="16" t="s">
        <v>79</v>
      </c>
      <c r="AY332" s="270" t="s">
        <v>183</v>
      </c>
    </row>
    <row r="333" spans="1:65" s="13" customFormat="1" ht="11.25">
      <c r="B333" s="217"/>
      <c r="C333" s="218"/>
      <c r="D333" s="219" t="s">
        <v>194</v>
      </c>
      <c r="E333" s="220" t="s">
        <v>1</v>
      </c>
      <c r="F333" s="221" t="s">
        <v>377</v>
      </c>
      <c r="G333" s="218"/>
      <c r="H333" s="220" t="s">
        <v>1</v>
      </c>
      <c r="I333" s="222"/>
      <c r="J333" s="218"/>
      <c r="K333" s="218"/>
      <c r="L333" s="223"/>
      <c r="M333" s="224"/>
      <c r="N333" s="225"/>
      <c r="O333" s="225"/>
      <c r="P333" s="225"/>
      <c r="Q333" s="225"/>
      <c r="R333" s="225"/>
      <c r="S333" s="225"/>
      <c r="T333" s="226"/>
      <c r="AT333" s="227" t="s">
        <v>194</v>
      </c>
      <c r="AU333" s="227" t="s">
        <v>192</v>
      </c>
      <c r="AV333" s="13" t="s">
        <v>87</v>
      </c>
      <c r="AW333" s="13" t="s">
        <v>35</v>
      </c>
      <c r="AX333" s="13" t="s">
        <v>79</v>
      </c>
      <c r="AY333" s="227" t="s">
        <v>183</v>
      </c>
    </row>
    <row r="334" spans="1:65" s="14" customFormat="1" ht="11.25">
      <c r="B334" s="228"/>
      <c r="C334" s="229"/>
      <c r="D334" s="219" t="s">
        <v>194</v>
      </c>
      <c r="E334" s="230" t="s">
        <v>1</v>
      </c>
      <c r="F334" s="231" t="s">
        <v>378</v>
      </c>
      <c r="G334" s="229"/>
      <c r="H334" s="232">
        <v>136.041</v>
      </c>
      <c r="I334" s="233"/>
      <c r="J334" s="229"/>
      <c r="K334" s="229"/>
      <c r="L334" s="234"/>
      <c r="M334" s="235"/>
      <c r="N334" s="236"/>
      <c r="O334" s="236"/>
      <c r="P334" s="236"/>
      <c r="Q334" s="236"/>
      <c r="R334" s="236"/>
      <c r="S334" s="236"/>
      <c r="T334" s="237"/>
      <c r="AT334" s="238" t="s">
        <v>194</v>
      </c>
      <c r="AU334" s="238" t="s">
        <v>192</v>
      </c>
      <c r="AV334" s="14" t="s">
        <v>192</v>
      </c>
      <c r="AW334" s="14" t="s">
        <v>35</v>
      </c>
      <c r="AX334" s="14" t="s">
        <v>87</v>
      </c>
      <c r="AY334" s="238" t="s">
        <v>183</v>
      </c>
    </row>
    <row r="335" spans="1:65" s="2" customFormat="1" ht="16.5" customHeight="1">
      <c r="A335" s="35"/>
      <c r="B335" s="36"/>
      <c r="C335" s="204" t="s">
        <v>379</v>
      </c>
      <c r="D335" s="204" t="s">
        <v>186</v>
      </c>
      <c r="E335" s="205" t="s">
        <v>380</v>
      </c>
      <c r="F335" s="206" t="s">
        <v>381</v>
      </c>
      <c r="G335" s="207" t="s">
        <v>199</v>
      </c>
      <c r="H335" s="208">
        <v>21473.784</v>
      </c>
      <c r="I335" s="209"/>
      <c r="J335" s="210">
        <f>ROUND(I335*H335,2)</f>
        <v>0</v>
      </c>
      <c r="K335" s="206" t="s">
        <v>190</v>
      </c>
      <c r="L335" s="40"/>
      <c r="M335" s="211" t="s">
        <v>1</v>
      </c>
      <c r="N335" s="212" t="s">
        <v>45</v>
      </c>
      <c r="O335" s="72"/>
      <c r="P335" s="213">
        <f>O335*H335</f>
        <v>0</v>
      </c>
      <c r="Q335" s="213">
        <v>2.0999999999999999E-3</v>
      </c>
      <c r="R335" s="213">
        <f>Q335*H335</f>
        <v>45.094946399999998</v>
      </c>
      <c r="S335" s="213">
        <v>0</v>
      </c>
      <c r="T335" s="214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15" t="s">
        <v>191</v>
      </c>
      <c r="AT335" s="215" t="s">
        <v>186</v>
      </c>
      <c r="AU335" s="215" t="s">
        <v>192</v>
      </c>
      <c r="AY335" s="18" t="s">
        <v>183</v>
      </c>
      <c r="BE335" s="216">
        <f>IF(N335="základní",J335,0)</f>
        <v>0</v>
      </c>
      <c r="BF335" s="216">
        <f>IF(N335="snížená",J335,0)</f>
        <v>0</v>
      </c>
      <c r="BG335" s="216">
        <f>IF(N335="zákl. přenesená",J335,0)</f>
        <v>0</v>
      </c>
      <c r="BH335" s="216">
        <f>IF(N335="sníž. přenesená",J335,0)</f>
        <v>0</v>
      </c>
      <c r="BI335" s="216">
        <f>IF(N335="nulová",J335,0)</f>
        <v>0</v>
      </c>
      <c r="BJ335" s="18" t="s">
        <v>192</v>
      </c>
      <c r="BK335" s="216">
        <f>ROUND(I335*H335,2)</f>
        <v>0</v>
      </c>
      <c r="BL335" s="18" t="s">
        <v>191</v>
      </c>
      <c r="BM335" s="215" t="s">
        <v>382</v>
      </c>
    </row>
    <row r="336" spans="1:65" s="13" customFormat="1" ht="11.25">
      <c r="B336" s="217"/>
      <c r="C336" s="218"/>
      <c r="D336" s="219" t="s">
        <v>194</v>
      </c>
      <c r="E336" s="220" t="s">
        <v>1</v>
      </c>
      <c r="F336" s="221" t="s">
        <v>305</v>
      </c>
      <c r="G336" s="218"/>
      <c r="H336" s="220" t="s">
        <v>1</v>
      </c>
      <c r="I336" s="222"/>
      <c r="J336" s="218"/>
      <c r="K336" s="218"/>
      <c r="L336" s="223"/>
      <c r="M336" s="224"/>
      <c r="N336" s="225"/>
      <c r="O336" s="225"/>
      <c r="P336" s="225"/>
      <c r="Q336" s="225"/>
      <c r="R336" s="225"/>
      <c r="S336" s="225"/>
      <c r="T336" s="226"/>
      <c r="AT336" s="227" t="s">
        <v>194</v>
      </c>
      <c r="AU336" s="227" t="s">
        <v>192</v>
      </c>
      <c r="AV336" s="13" t="s">
        <v>87</v>
      </c>
      <c r="AW336" s="13" t="s">
        <v>35</v>
      </c>
      <c r="AX336" s="13" t="s">
        <v>79</v>
      </c>
      <c r="AY336" s="227" t="s">
        <v>183</v>
      </c>
    </row>
    <row r="337" spans="1:65" s="14" customFormat="1" ht="11.25">
      <c r="B337" s="228"/>
      <c r="C337" s="229"/>
      <c r="D337" s="219" t="s">
        <v>194</v>
      </c>
      <c r="E337" s="230" t="s">
        <v>1</v>
      </c>
      <c r="F337" s="231" t="s">
        <v>383</v>
      </c>
      <c r="G337" s="229"/>
      <c r="H337" s="232">
        <v>21473.784</v>
      </c>
      <c r="I337" s="233"/>
      <c r="J337" s="229"/>
      <c r="K337" s="229"/>
      <c r="L337" s="234"/>
      <c r="M337" s="235"/>
      <c r="N337" s="236"/>
      <c r="O337" s="236"/>
      <c r="P337" s="236"/>
      <c r="Q337" s="236"/>
      <c r="R337" s="236"/>
      <c r="S337" s="236"/>
      <c r="T337" s="237"/>
      <c r="AT337" s="238" t="s">
        <v>194</v>
      </c>
      <c r="AU337" s="238" t="s">
        <v>192</v>
      </c>
      <c r="AV337" s="14" t="s">
        <v>192</v>
      </c>
      <c r="AW337" s="14" t="s">
        <v>35</v>
      </c>
      <c r="AX337" s="14" t="s">
        <v>87</v>
      </c>
      <c r="AY337" s="238" t="s">
        <v>183</v>
      </c>
    </row>
    <row r="338" spans="1:65" s="2" customFormat="1" ht="16.5" customHeight="1">
      <c r="A338" s="35"/>
      <c r="B338" s="36"/>
      <c r="C338" s="204" t="s">
        <v>384</v>
      </c>
      <c r="D338" s="204" t="s">
        <v>186</v>
      </c>
      <c r="E338" s="205" t="s">
        <v>380</v>
      </c>
      <c r="F338" s="206" t="s">
        <v>381</v>
      </c>
      <c r="G338" s="207" t="s">
        <v>199</v>
      </c>
      <c r="H338" s="208">
        <v>2448.7379999999998</v>
      </c>
      <c r="I338" s="209"/>
      <c r="J338" s="210">
        <f>ROUND(I338*H338,2)</f>
        <v>0</v>
      </c>
      <c r="K338" s="206" t="s">
        <v>190</v>
      </c>
      <c r="L338" s="40"/>
      <c r="M338" s="211" t="s">
        <v>1</v>
      </c>
      <c r="N338" s="212" t="s">
        <v>45</v>
      </c>
      <c r="O338" s="72"/>
      <c r="P338" s="213">
        <f>O338*H338</f>
        <v>0</v>
      </c>
      <c r="Q338" s="213">
        <v>2.0999999999999999E-3</v>
      </c>
      <c r="R338" s="213">
        <f>Q338*H338</f>
        <v>5.142349799999999</v>
      </c>
      <c r="S338" s="213">
        <v>0</v>
      </c>
      <c r="T338" s="214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15" t="s">
        <v>191</v>
      </c>
      <c r="AT338" s="215" t="s">
        <v>186</v>
      </c>
      <c r="AU338" s="215" t="s">
        <v>192</v>
      </c>
      <c r="AY338" s="18" t="s">
        <v>183</v>
      </c>
      <c r="BE338" s="216">
        <f>IF(N338="základní",J338,0)</f>
        <v>0</v>
      </c>
      <c r="BF338" s="216">
        <f>IF(N338="snížená",J338,0)</f>
        <v>0</v>
      </c>
      <c r="BG338" s="216">
        <f>IF(N338="zákl. přenesená",J338,0)</f>
        <v>0</v>
      </c>
      <c r="BH338" s="216">
        <f>IF(N338="sníž. přenesená",J338,0)</f>
        <v>0</v>
      </c>
      <c r="BI338" s="216">
        <f>IF(N338="nulová",J338,0)</f>
        <v>0</v>
      </c>
      <c r="BJ338" s="18" t="s">
        <v>192</v>
      </c>
      <c r="BK338" s="216">
        <f>ROUND(I338*H338,2)</f>
        <v>0</v>
      </c>
      <c r="BL338" s="18" t="s">
        <v>191</v>
      </c>
      <c r="BM338" s="215" t="s">
        <v>385</v>
      </c>
    </row>
    <row r="339" spans="1:65" s="13" customFormat="1" ht="11.25">
      <c r="B339" s="217"/>
      <c r="C339" s="218"/>
      <c r="D339" s="219" t="s">
        <v>194</v>
      </c>
      <c r="E339" s="220" t="s">
        <v>1</v>
      </c>
      <c r="F339" s="221" t="s">
        <v>305</v>
      </c>
      <c r="G339" s="218"/>
      <c r="H339" s="220" t="s">
        <v>1</v>
      </c>
      <c r="I339" s="222"/>
      <c r="J339" s="218"/>
      <c r="K339" s="218"/>
      <c r="L339" s="223"/>
      <c r="M339" s="224"/>
      <c r="N339" s="225"/>
      <c r="O339" s="225"/>
      <c r="P339" s="225"/>
      <c r="Q339" s="225"/>
      <c r="R339" s="225"/>
      <c r="S339" s="225"/>
      <c r="T339" s="226"/>
      <c r="AT339" s="227" t="s">
        <v>194</v>
      </c>
      <c r="AU339" s="227" t="s">
        <v>192</v>
      </c>
      <c r="AV339" s="13" t="s">
        <v>87</v>
      </c>
      <c r="AW339" s="13" t="s">
        <v>35</v>
      </c>
      <c r="AX339" s="13" t="s">
        <v>79</v>
      </c>
      <c r="AY339" s="227" t="s">
        <v>183</v>
      </c>
    </row>
    <row r="340" spans="1:65" s="14" customFormat="1" ht="11.25">
      <c r="B340" s="228"/>
      <c r="C340" s="229"/>
      <c r="D340" s="219" t="s">
        <v>194</v>
      </c>
      <c r="E340" s="230" t="s">
        <v>1</v>
      </c>
      <c r="F340" s="231" t="s">
        <v>386</v>
      </c>
      <c r="G340" s="229"/>
      <c r="H340" s="232">
        <v>2448.7379999999998</v>
      </c>
      <c r="I340" s="233"/>
      <c r="J340" s="229"/>
      <c r="K340" s="229"/>
      <c r="L340" s="234"/>
      <c r="M340" s="235"/>
      <c r="N340" s="236"/>
      <c r="O340" s="236"/>
      <c r="P340" s="236"/>
      <c r="Q340" s="236"/>
      <c r="R340" s="236"/>
      <c r="S340" s="236"/>
      <c r="T340" s="237"/>
      <c r="AT340" s="238" t="s">
        <v>194</v>
      </c>
      <c r="AU340" s="238" t="s">
        <v>192</v>
      </c>
      <c r="AV340" s="14" t="s">
        <v>192</v>
      </c>
      <c r="AW340" s="14" t="s">
        <v>35</v>
      </c>
      <c r="AX340" s="14" t="s">
        <v>87</v>
      </c>
      <c r="AY340" s="238" t="s">
        <v>183</v>
      </c>
    </row>
    <row r="341" spans="1:65" s="2" customFormat="1" ht="16.5" customHeight="1">
      <c r="A341" s="35"/>
      <c r="B341" s="36"/>
      <c r="C341" s="204" t="s">
        <v>387</v>
      </c>
      <c r="D341" s="204" t="s">
        <v>186</v>
      </c>
      <c r="E341" s="205" t="s">
        <v>388</v>
      </c>
      <c r="F341" s="206" t="s">
        <v>389</v>
      </c>
      <c r="G341" s="207" t="s">
        <v>221</v>
      </c>
      <c r="H341" s="208">
        <v>109.5</v>
      </c>
      <c r="I341" s="209"/>
      <c r="J341" s="210">
        <f>ROUND(I341*H341,2)</f>
        <v>0</v>
      </c>
      <c r="K341" s="206" t="s">
        <v>190</v>
      </c>
      <c r="L341" s="40"/>
      <c r="M341" s="211" t="s">
        <v>1</v>
      </c>
      <c r="N341" s="212" t="s">
        <v>45</v>
      </c>
      <c r="O341" s="72"/>
      <c r="P341" s="213">
        <f>O341*H341</f>
        <v>0</v>
      </c>
      <c r="Q341" s="213">
        <v>0</v>
      </c>
      <c r="R341" s="213">
        <f>Q341*H341</f>
        <v>0</v>
      </c>
      <c r="S341" s="213">
        <v>0</v>
      </c>
      <c r="T341" s="214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15" t="s">
        <v>191</v>
      </c>
      <c r="AT341" s="215" t="s">
        <v>186</v>
      </c>
      <c r="AU341" s="215" t="s">
        <v>192</v>
      </c>
      <c r="AY341" s="18" t="s">
        <v>183</v>
      </c>
      <c r="BE341" s="216">
        <f>IF(N341="základní",J341,0)</f>
        <v>0</v>
      </c>
      <c r="BF341" s="216">
        <f>IF(N341="snížená",J341,0)</f>
        <v>0</v>
      </c>
      <c r="BG341" s="216">
        <f>IF(N341="zákl. přenesená",J341,0)</f>
        <v>0</v>
      </c>
      <c r="BH341" s="216">
        <f>IF(N341="sníž. přenesená",J341,0)</f>
        <v>0</v>
      </c>
      <c r="BI341" s="216">
        <f>IF(N341="nulová",J341,0)</f>
        <v>0</v>
      </c>
      <c r="BJ341" s="18" t="s">
        <v>192</v>
      </c>
      <c r="BK341" s="216">
        <f>ROUND(I341*H341,2)</f>
        <v>0</v>
      </c>
      <c r="BL341" s="18" t="s">
        <v>191</v>
      </c>
      <c r="BM341" s="215" t="s">
        <v>390</v>
      </c>
    </row>
    <row r="342" spans="1:65" s="13" customFormat="1" ht="11.25">
      <c r="B342" s="217"/>
      <c r="C342" s="218"/>
      <c r="D342" s="219" t="s">
        <v>194</v>
      </c>
      <c r="E342" s="220" t="s">
        <v>1</v>
      </c>
      <c r="F342" s="221" t="s">
        <v>289</v>
      </c>
      <c r="G342" s="218"/>
      <c r="H342" s="220" t="s">
        <v>1</v>
      </c>
      <c r="I342" s="222"/>
      <c r="J342" s="218"/>
      <c r="K342" s="218"/>
      <c r="L342" s="223"/>
      <c r="M342" s="224"/>
      <c r="N342" s="225"/>
      <c r="O342" s="225"/>
      <c r="P342" s="225"/>
      <c r="Q342" s="225"/>
      <c r="R342" s="225"/>
      <c r="S342" s="225"/>
      <c r="T342" s="226"/>
      <c r="AT342" s="227" t="s">
        <v>194</v>
      </c>
      <c r="AU342" s="227" t="s">
        <v>192</v>
      </c>
      <c r="AV342" s="13" t="s">
        <v>87</v>
      </c>
      <c r="AW342" s="13" t="s">
        <v>35</v>
      </c>
      <c r="AX342" s="13" t="s">
        <v>79</v>
      </c>
      <c r="AY342" s="227" t="s">
        <v>183</v>
      </c>
    </row>
    <row r="343" spans="1:65" s="14" customFormat="1" ht="11.25">
      <c r="B343" s="228"/>
      <c r="C343" s="229"/>
      <c r="D343" s="219" t="s">
        <v>194</v>
      </c>
      <c r="E343" s="230" t="s">
        <v>1</v>
      </c>
      <c r="F343" s="231" t="s">
        <v>391</v>
      </c>
      <c r="G343" s="229"/>
      <c r="H343" s="232">
        <v>54.75</v>
      </c>
      <c r="I343" s="233"/>
      <c r="J343" s="229"/>
      <c r="K343" s="229"/>
      <c r="L343" s="234"/>
      <c r="M343" s="235"/>
      <c r="N343" s="236"/>
      <c r="O343" s="236"/>
      <c r="P343" s="236"/>
      <c r="Q343" s="236"/>
      <c r="R343" s="236"/>
      <c r="S343" s="236"/>
      <c r="T343" s="237"/>
      <c r="AT343" s="238" t="s">
        <v>194</v>
      </c>
      <c r="AU343" s="238" t="s">
        <v>192</v>
      </c>
      <c r="AV343" s="14" t="s">
        <v>192</v>
      </c>
      <c r="AW343" s="14" t="s">
        <v>35</v>
      </c>
      <c r="AX343" s="14" t="s">
        <v>79</v>
      </c>
      <c r="AY343" s="238" t="s">
        <v>183</v>
      </c>
    </row>
    <row r="344" spans="1:65" s="13" customFormat="1" ht="11.25">
      <c r="B344" s="217"/>
      <c r="C344" s="218"/>
      <c r="D344" s="219" t="s">
        <v>194</v>
      </c>
      <c r="E344" s="220" t="s">
        <v>1</v>
      </c>
      <c r="F344" s="221" t="s">
        <v>292</v>
      </c>
      <c r="G344" s="218"/>
      <c r="H344" s="220" t="s">
        <v>1</v>
      </c>
      <c r="I344" s="222"/>
      <c r="J344" s="218"/>
      <c r="K344" s="218"/>
      <c r="L344" s="223"/>
      <c r="M344" s="224"/>
      <c r="N344" s="225"/>
      <c r="O344" s="225"/>
      <c r="P344" s="225"/>
      <c r="Q344" s="225"/>
      <c r="R344" s="225"/>
      <c r="S344" s="225"/>
      <c r="T344" s="226"/>
      <c r="AT344" s="227" t="s">
        <v>194</v>
      </c>
      <c r="AU344" s="227" t="s">
        <v>192</v>
      </c>
      <c r="AV344" s="13" t="s">
        <v>87</v>
      </c>
      <c r="AW344" s="13" t="s">
        <v>35</v>
      </c>
      <c r="AX344" s="13" t="s">
        <v>79</v>
      </c>
      <c r="AY344" s="227" t="s">
        <v>183</v>
      </c>
    </row>
    <row r="345" spans="1:65" s="14" customFormat="1" ht="11.25">
      <c r="B345" s="228"/>
      <c r="C345" s="229"/>
      <c r="D345" s="219" t="s">
        <v>194</v>
      </c>
      <c r="E345" s="230" t="s">
        <v>1</v>
      </c>
      <c r="F345" s="231" t="s">
        <v>391</v>
      </c>
      <c r="G345" s="229"/>
      <c r="H345" s="232">
        <v>54.75</v>
      </c>
      <c r="I345" s="233"/>
      <c r="J345" s="229"/>
      <c r="K345" s="229"/>
      <c r="L345" s="234"/>
      <c r="M345" s="235"/>
      <c r="N345" s="236"/>
      <c r="O345" s="236"/>
      <c r="P345" s="236"/>
      <c r="Q345" s="236"/>
      <c r="R345" s="236"/>
      <c r="S345" s="236"/>
      <c r="T345" s="237"/>
      <c r="AT345" s="238" t="s">
        <v>194</v>
      </c>
      <c r="AU345" s="238" t="s">
        <v>192</v>
      </c>
      <c r="AV345" s="14" t="s">
        <v>192</v>
      </c>
      <c r="AW345" s="14" t="s">
        <v>35</v>
      </c>
      <c r="AX345" s="14" t="s">
        <v>79</v>
      </c>
      <c r="AY345" s="238" t="s">
        <v>183</v>
      </c>
    </row>
    <row r="346" spans="1:65" s="15" customFormat="1" ht="11.25">
      <c r="B346" s="239"/>
      <c r="C346" s="240"/>
      <c r="D346" s="219" t="s">
        <v>194</v>
      </c>
      <c r="E346" s="241" t="s">
        <v>1</v>
      </c>
      <c r="F346" s="242" t="s">
        <v>205</v>
      </c>
      <c r="G346" s="240"/>
      <c r="H346" s="243">
        <v>109.5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AT346" s="249" t="s">
        <v>194</v>
      </c>
      <c r="AU346" s="249" t="s">
        <v>192</v>
      </c>
      <c r="AV346" s="15" t="s">
        <v>191</v>
      </c>
      <c r="AW346" s="15" t="s">
        <v>35</v>
      </c>
      <c r="AX346" s="15" t="s">
        <v>87</v>
      </c>
      <c r="AY346" s="249" t="s">
        <v>183</v>
      </c>
    </row>
    <row r="347" spans="1:65" s="2" customFormat="1" ht="16.5" customHeight="1">
      <c r="A347" s="35"/>
      <c r="B347" s="36"/>
      <c r="C347" s="250" t="s">
        <v>392</v>
      </c>
      <c r="D347" s="250" t="s">
        <v>212</v>
      </c>
      <c r="E347" s="251" t="s">
        <v>393</v>
      </c>
      <c r="F347" s="252" t="s">
        <v>394</v>
      </c>
      <c r="G347" s="253" t="s">
        <v>221</v>
      </c>
      <c r="H347" s="254">
        <v>114.97499999999999</v>
      </c>
      <c r="I347" s="255"/>
      <c r="J347" s="256">
        <f>ROUND(I347*H347,2)</f>
        <v>0</v>
      </c>
      <c r="K347" s="252" t="s">
        <v>1</v>
      </c>
      <c r="L347" s="257"/>
      <c r="M347" s="258" t="s">
        <v>1</v>
      </c>
      <c r="N347" s="259" t="s">
        <v>45</v>
      </c>
      <c r="O347" s="72"/>
      <c r="P347" s="213">
        <f>O347*H347</f>
        <v>0</v>
      </c>
      <c r="Q347" s="213">
        <v>1E-4</v>
      </c>
      <c r="R347" s="213">
        <f>Q347*H347</f>
        <v>1.1497500000000001E-2</v>
      </c>
      <c r="S347" s="213">
        <v>0</v>
      </c>
      <c r="T347" s="214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15" t="s">
        <v>215</v>
      </c>
      <c r="AT347" s="215" t="s">
        <v>212</v>
      </c>
      <c r="AU347" s="215" t="s">
        <v>192</v>
      </c>
      <c r="AY347" s="18" t="s">
        <v>183</v>
      </c>
      <c r="BE347" s="216">
        <f>IF(N347="základní",J347,0)</f>
        <v>0</v>
      </c>
      <c r="BF347" s="216">
        <f>IF(N347="snížená",J347,0)</f>
        <v>0</v>
      </c>
      <c r="BG347" s="216">
        <f>IF(N347="zákl. přenesená",J347,0)</f>
        <v>0</v>
      </c>
      <c r="BH347" s="216">
        <f>IF(N347="sníž. přenesená",J347,0)</f>
        <v>0</v>
      </c>
      <c r="BI347" s="216">
        <f>IF(N347="nulová",J347,0)</f>
        <v>0</v>
      </c>
      <c r="BJ347" s="18" t="s">
        <v>192</v>
      </c>
      <c r="BK347" s="216">
        <f>ROUND(I347*H347,2)</f>
        <v>0</v>
      </c>
      <c r="BL347" s="18" t="s">
        <v>191</v>
      </c>
      <c r="BM347" s="215" t="s">
        <v>395</v>
      </c>
    </row>
    <row r="348" spans="1:65" s="14" customFormat="1" ht="11.25">
      <c r="B348" s="228"/>
      <c r="C348" s="229"/>
      <c r="D348" s="219" t="s">
        <v>194</v>
      </c>
      <c r="E348" s="229"/>
      <c r="F348" s="231" t="s">
        <v>396</v>
      </c>
      <c r="G348" s="229"/>
      <c r="H348" s="232">
        <v>114.97499999999999</v>
      </c>
      <c r="I348" s="233"/>
      <c r="J348" s="229"/>
      <c r="K348" s="229"/>
      <c r="L348" s="234"/>
      <c r="M348" s="235"/>
      <c r="N348" s="236"/>
      <c r="O348" s="236"/>
      <c r="P348" s="236"/>
      <c r="Q348" s="236"/>
      <c r="R348" s="236"/>
      <c r="S348" s="236"/>
      <c r="T348" s="237"/>
      <c r="AT348" s="238" t="s">
        <v>194</v>
      </c>
      <c r="AU348" s="238" t="s">
        <v>192</v>
      </c>
      <c r="AV348" s="14" t="s">
        <v>192</v>
      </c>
      <c r="AW348" s="14" t="s">
        <v>4</v>
      </c>
      <c r="AX348" s="14" t="s">
        <v>87</v>
      </c>
      <c r="AY348" s="238" t="s">
        <v>183</v>
      </c>
    </row>
    <row r="349" spans="1:65" s="2" customFormat="1" ht="16.5" customHeight="1">
      <c r="A349" s="35"/>
      <c r="B349" s="36"/>
      <c r="C349" s="204" t="s">
        <v>397</v>
      </c>
      <c r="D349" s="204" t="s">
        <v>186</v>
      </c>
      <c r="E349" s="205" t="s">
        <v>398</v>
      </c>
      <c r="F349" s="206" t="s">
        <v>399</v>
      </c>
      <c r="G349" s="207" t="s">
        <v>221</v>
      </c>
      <c r="H349" s="208">
        <v>1340.51</v>
      </c>
      <c r="I349" s="209"/>
      <c r="J349" s="210">
        <f>ROUND(I349*H349,2)</f>
        <v>0</v>
      </c>
      <c r="K349" s="206" t="s">
        <v>190</v>
      </c>
      <c r="L349" s="40"/>
      <c r="M349" s="211" t="s">
        <v>1</v>
      </c>
      <c r="N349" s="212" t="s">
        <v>45</v>
      </c>
      <c r="O349" s="72"/>
      <c r="P349" s="213">
        <f>O349*H349</f>
        <v>0</v>
      </c>
      <c r="Q349" s="213">
        <v>0</v>
      </c>
      <c r="R349" s="213">
        <f>Q349*H349</f>
        <v>0</v>
      </c>
      <c r="S349" s="213">
        <v>0</v>
      </c>
      <c r="T349" s="214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15" t="s">
        <v>191</v>
      </c>
      <c r="AT349" s="215" t="s">
        <v>186</v>
      </c>
      <c r="AU349" s="215" t="s">
        <v>192</v>
      </c>
      <c r="AY349" s="18" t="s">
        <v>183</v>
      </c>
      <c r="BE349" s="216">
        <f>IF(N349="základní",J349,0)</f>
        <v>0</v>
      </c>
      <c r="BF349" s="216">
        <f>IF(N349="snížená",J349,0)</f>
        <v>0</v>
      </c>
      <c r="BG349" s="216">
        <f>IF(N349="zákl. přenesená",J349,0)</f>
        <v>0</v>
      </c>
      <c r="BH349" s="216">
        <f>IF(N349="sníž. přenesená",J349,0)</f>
        <v>0</v>
      </c>
      <c r="BI349" s="216">
        <f>IF(N349="nulová",J349,0)</f>
        <v>0</v>
      </c>
      <c r="BJ349" s="18" t="s">
        <v>192</v>
      </c>
      <c r="BK349" s="216">
        <f>ROUND(I349*H349,2)</f>
        <v>0</v>
      </c>
      <c r="BL349" s="18" t="s">
        <v>191</v>
      </c>
      <c r="BM349" s="215" t="s">
        <v>400</v>
      </c>
    </row>
    <row r="350" spans="1:65" s="13" customFormat="1" ht="11.25">
      <c r="B350" s="217"/>
      <c r="C350" s="218"/>
      <c r="D350" s="219" t="s">
        <v>194</v>
      </c>
      <c r="E350" s="220" t="s">
        <v>1</v>
      </c>
      <c r="F350" s="221" t="s">
        <v>336</v>
      </c>
      <c r="G350" s="218"/>
      <c r="H350" s="220" t="s">
        <v>1</v>
      </c>
      <c r="I350" s="222"/>
      <c r="J350" s="218"/>
      <c r="K350" s="218"/>
      <c r="L350" s="223"/>
      <c r="M350" s="224"/>
      <c r="N350" s="225"/>
      <c r="O350" s="225"/>
      <c r="P350" s="225"/>
      <c r="Q350" s="225"/>
      <c r="R350" s="225"/>
      <c r="S350" s="225"/>
      <c r="T350" s="226"/>
      <c r="AT350" s="227" t="s">
        <v>194</v>
      </c>
      <c r="AU350" s="227" t="s">
        <v>192</v>
      </c>
      <c r="AV350" s="13" t="s">
        <v>87</v>
      </c>
      <c r="AW350" s="13" t="s">
        <v>35</v>
      </c>
      <c r="AX350" s="13" t="s">
        <v>79</v>
      </c>
      <c r="AY350" s="227" t="s">
        <v>183</v>
      </c>
    </row>
    <row r="351" spans="1:65" s="14" customFormat="1" ht="11.25">
      <c r="B351" s="228"/>
      <c r="C351" s="229"/>
      <c r="D351" s="219" t="s">
        <v>194</v>
      </c>
      <c r="E351" s="230" t="s">
        <v>1</v>
      </c>
      <c r="F351" s="231" t="s">
        <v>401</v>
      </c>
      <c r="G351" s="229"/>
      <c r="H351" s="232">
        <v>4.5999999999999996</v>
      </c>
      <c r="I351" s="233"/>
      <c r="J351" s="229"/>
      <c r="K351" s="229"/>
      <c r="L351" s="234"/>
      <c r="M351" s="235"/>
      <c r="N351" s="236"/>
      <c r="O351" s="236"/>
      <c r="P351" s="236"/>
      <c r="Q351" s="236"/>
      <c r="R351" s="236"/>
      <c r="S351" s="236"/>
      <c r="T351" s="237"/>
      <c r="AT351" s="238" t="s">
        <v>194</v>
      </c>
      <c r="AU351" s="238" t="s">
        <v>192</v>
      </c>
      <c r="AV351" s="14" t="s">
        <v>192</v>
      </c>
      <c r="AW351" s="14" t="s">
        <v>35</v>
      </c>
      <c r="AX351" s="14" t="s">
        <v>79</v>
      </c>
      <c r="AY351" s="238" t="s">
        <v>183</v>
      </c>
    </row>
    <row r="352" spans="1:65" s="16" customFormat="1" ht="11.25">
      <c r="B352" s="260"/>
      <c r="C352" s="261"/>
      <c r="D352" s="219" t="s">
        <v>194</v>
      </c>
      <c r="E352" s="262" t="s">
        <v>1</v>
      </c>
      <c r="F352" s="263" t="s">
        <v>298</v>
      </c>
      <c r="G352" s="261"/>
      <c r="H352" s="264">
        <v>4.5999999999999996</v>
      </c>
      <c r="I352" s="265"/>
      <c r="J352" s="261"/>
      <c r="K352" s="261"/>
      <c r="L352" s="266"/>
      <c r="M352" s="267"/>
      <c r="N352" s="268"/>
      <c r="O352" s="268"/>
      <c r="P352" s="268"/>
      <c r="Q352" s="268"/>
      <c r="R352" s="268"/>
      <c r="S352" s="268"/>
      <c r="T352" s="269"/>
      <c r="AT352" s="270" t="s">
        <v>194</v>
      </c>
      <c r="AU352" s="270" t="s">
        <v>192</v>
      </c>
      <c r="AV352" s="16" t="s">
        <v>184</v>
      </c>
      <c r="AW352" s="16" t="s">
        <v>35</v>
      </c>
      <c r="AX352" s="16" t="s">
        <v>79</v>
      </c>
      <c r="AY352" s="270" t="s">
        <v>183</v>
      </c>
    </row>
    <row r="353" spans="2:51" s="13" customFormat="1" ht="11.25">
      <c r="B353" s="217"/>
      <c r="C353" s="218"/>
      <c r="D353" s="219" t="s">
        <v>194</v>
      </c>
      <c r="E353" s="220" t="s">
        <v>1</v>
      </c>
      <c r="F353" s="221" t="s">
        <v>289</v>
      </c>
      <c r="G353" s="218"/>
      <c r="H353" s="220" t="s">
        <v>1</v>
      </c>
      <c r="I353" s="222"/>
      <c r="J353" s="218"/>
      <c r="K353" s="218"/>
      <c r="L353" s="223"/>
      <c r="M353" s="224"/>
      <c r="N353" s="225"/>
      <c r="O353" s="225"/>
      <c r="P353" s="225"/>
      <c r="Q353" s="225"/>
      <c r="R353" s="225"/>
      <c r="S353" s="225"/>
      <c r="T353" s="226"/>
      <c r="AT353" s="227" t="s">
        <v>194</v>
      </c>
      <c r="AU353" s="227" t="s">
        <v>192</v>
      </c>
      <c r="AV353" s="13" t="s">
        <v>87</v>
      </c>
      <c r="AW353" s="13" t="s">
        <v>35</v>
      </c>
      <c r="AX353" s="13" t="s">
        <v>79</v>
      </c>
      <c r="AY353" s="227" t="s">
        <v>183</v>
      </c>
    </row>
    <row r="354" spans="2:51" s="14" customFormat="1" ht="11.25">
      <c r="B354" s="228"/>
      <c r="C354" s="229"/>
      <c r="D354" s="219" t="s">
        <v>194</v>
      </c>
      <c r="E354" s="230" t="s">
        <v>1</v>
      </c>
      <c r="F354" s="231" t="s">
        <v>402</v>
      </c>
      <c r="G354" s="229"/>
      <c r="H354" s="232">
        <v>18.25</v>
      </c>
      <c r="I354" s="233"/>
      <c r="J354" s="229"/>
      <c r="K354" s="229"/>
      <c r="L354" s="234"/>
      <c r="M354" s="235"/>
      <c r="N354" s="236"/>
      <c r="O354" s="236"/>
      <c r="P354" s="236"/>
      <c r="Q354" s="236"/>
      <c r="R354" s="236"/>
      <c r="S354" s="236"/>
      <c r="T354" s="237"/>
      <c r="AT354" s="238" t="s">
        <v>194</v>
      </c>
      <c r="AU354" s="238" t="s">
        <v>192</v>
      </c>
      <c r="AV354" s="14" t="s">
        <v>192</v>
      </c>
      <c r="AW354" s="14" t="s">
        <v>35</v>
      </c>
      <c r="AX354" s="14" t="s">
        <v>79</v>
      </c>
      <c r="AY354" s="238" t="s">
        <v>183</v>
      </c>
    </row>
    <row r="355" spans="2:51" s="13" customFormat="1" ht="11.25">
      <c r="B355" s="217"/>
      <c r="C355" s="218"/>
      <c r="D355" s="219" t="s">
        <v>194</v>
      </c>
      <c r="E355" s="220" t="s">
        <v>1</v>
      </c>
      <c r="F355" s="221" t="s">
        <v>403</v>
      </c>
      <c r="G355" s="218"/>
      <c r="H355" s="220" t="s">
        <v>1</v>
      </c>
      <c r="I355" s="222"/>
      <c r="J355" s="218"/>
      <c r="K355" s="218"/>
      <c r="L355" s="223"/>
      <c r="M355" s="224"/>
      <c r="N355" s="225"/>
      <c r="O355" s="225"/>
      <c r="P355" s="225"/>
      <c r="Q355" s="225"/>
      <c r="R355" s="225"/>
      <c r="S355" s="225"/>
      <c r="T355" s="226"/>
      <c r="AT355" s="227" t="s">
        <v>194</v>
      </c>
      <c r="AU355" s="227" t="s">
        <v>192</v>
      </c>
      <c r="AV355" s="13" t="s">
        <v>87</v>
      </c>
      <c r="AW355" s="13" t="s">
        <v>35</v>
      </c>
      <c r="AX355" s="13" t="s">
        <v>79</v>
      </c>
      <c r="AY355" s="227" t="s">
        <v>183</v>
      </c>
    </row>
    <row r="356" spans="2:51" s="14" customFormat="1" ht="11.25">
      <c r="B356" s="228"/>
      <c r="C356" s="229"/>
      <c r="D356" s="219" t="s">
        <v>194</v>
      </c>
      <c r="E356" s="230" t="s">
        <v>1</v>
      </c>
      <c r="F356" s="231" t="s">
        <v>404</v>
      </c>
      <c r="G356" s="229"/>
      <c r="H356" s="232">
        <v>186.48</v>
      </c>
      <c r="I356" s="233"/>
      <c r="J356" s="229"/>
      <c r="K356" s="229"/>
      <c r="L356" s="234"/>
      <c r="M356" s="235"/>
      <c r="N356" s="236"/>
      <c r="O356" s="236"/>
      <c r="P356" s="236"/>
      <c r="Q356" s="236"/>
      <c r="R356" s="236"/>
      <c r="S356" s="236"/>
      <c r="T356" s="237"/>
      <c r="AT356" s="238" t="s">
        <v>194</v>
      </c>
      <c r="AU356" s="238" t="s">
        <v>192</v>
      </c>
      <c r="AV356" s="14" t="s">
        <v>192</v>
      </c>
      <c r="AW356" s="14" t="s">
        <v>35</v>
      </c>
      <c r="AX356" s="14" t="s">
        <v>79</v>
      </c>
      <c r="AY356" s="238" t="s">
        <v>183</v>
      </c>
    </row>
    <row r="357" spans="2:51" s="13" customFormat="1" ht="11.25">
      <c r="B357" s="217"/>
      <c r="C357" s="218"/>
      <c r="D357" s="219" t="s">
        <v>194</v>
      </c>
      <c r="E357" s="220" t="s">
        <v>1</v>
      </c>
      <c r="F357" s="221" t="s">
        <v>405</v>
      </c>
      <c r="G357" s="218"/>
      <c r="H357" s="220" t="s">
        <v>1</v>
      </c>
      <c r="I357" s="222"/>
      <c r="J357" s="218"/>
      <c r="K357" s="218"/>
      <c r="L357" s="223"/>
      <c r="M357" s="224"/>
      <c r="N357" s="225"/>
      <c r="O357" s="225"/>
      <c r="P357" s="225"/>
      <c r="Q357" s="225"/>
      <c r="R357" s="225"/>
      <c r="S357" s="225"/>
      <c r="T357" s="226"/>
      <c r="AT357" s="227" t="s">
        <v>194</v>
      </c>
      <c r="AU357" s="227" t="s">
        <v>192</v>
      </c>
      <c r="AV357" s="13" t="s">
        <v>87</v>
      </c>
      <c r="AW357" s="13" t="s">
        <v>35</v>
      </c>
      <c r="AX357" s="13" t="s">
        <v>79</v>
      </c>
      <c r="AY357" s="227" t="s">
        <v>183</v>
      </c>
    </row>
    <row r="358" spans="2:51" s="14" customFormat="1" ht="11.25">
      <c r="B358" s="228"/>
      <c r="C358" s="229"/>
      <c r="D358" s="219" t="s">
        <v>194</v>
      </c>
      <c r="E358" s="230" t="s">
        <v>1</v>
      </c>
      <c r="F358" s="231" t="s">
        <v>406</v>
      </c>
      <c r="G358" s="229"/>
      <c r="H358" s="232">
        <v>156.24</v>
      </c>
      <c r="I358" s="233"/>
      <c r="J358" s="229"/>
      <c r="K358" s="229"/>
      <c r="L358" s="234"/>
      <c r="M358" s="235"/>
      <c r="N358" s="236"/>
      <c r="O358" s="236"/>
      <c r="P358" s="236"/>
      <c r="Q358" s="236"/>
      <c r="R358" s="236"/>
      <c r="S358" s="236"/>
      <c r="T358" s="237"/>
      <c r="AT358" s="238" t="s">
        <v>194</v>
      </c>
      <c r="AU358" s="238" t="s">
        <v>192</v>
      </c>
      <c r="AV358" s="14" t="s">
        <v>192</v>
      </c>
      <c r="AW358" s="14" t="s">
        <v>35</v>
      </c>
      <c r="AX358" s="14" t="s">
        <v>79</v>
      </c>
      <c r="AY358" s="238" t="s">
        <v>183</v>
      </c>
    </row>
    <row r="359" spans="2:51" s="14" customFormat="1" ht="11.25">
      <c r="B359" s="228"/>
      <c r="C359" s="229"/>
      <c r="D359" s="219" t="s">
        <v>194</v>
      </c>
      <c r="E359" s="230" t="s">
        <v>1</v>
      </c>
      <c r="F359" s="231" t="s">
        <v>407</v>
      </c>
      <c r="G359" s="229"/>
      <c r="H359" s="232">
        <v>282.60000000000002</v>
      </c>
      <c r="I359" s="233"/>
      <c r="J359" s="229"/>
      <c r="K359" s="229"/>
      <c r="L359" s="234"/>
      <c r="M359" s="235"/>
      <c r="N359" s="236"/>
      <c r="O359" s="236"/>
      <c r="P359" s="236"/>
      <c r="Q359" s="236"/>
      <c r="R359" s="236"/>
      <c r="S359" s="236"/>
      <c r="T359" s="237"/>
      <c r="AT359" s="238" t="s">
        <v>194</v>
      </c>
      <c r="AU359" s="238" t="s">
        <v>192</v>
      </c>
      <c r="AV359" s="14" t="s">
        <v>192</v>
      </c>
      <c r="AW359" s="14" t="s">
        <v>35</v>
      </c>
      <c r="AX359" s="14" t="s">
        <v>79</v>
      </c>
      <c r="AY359" s="238" t="s">
        <v>183</v>
      </c>
    </row>
    <row r="360" spans="2:51" s="16" customFormat="1" ht="11.25">
      <c r="B360" s="260"/>
      <c r="C360" s="261"/>
      <c r="D360" s="219" t="s">
        <v>194</v>
      </c>
      <c r="E360" s="262" t="s">
        <v>1</v>
      </c>
      <c r="F360" s="263" t="s">
        <v>298</v>
      </c>
      <c r="G360" s="261"/>
      <c r="H360" s="264">
        <v>643.57000000000005</v>
      </c>
      <c r="I360" s="265"/>
      <c r="J360" s="261"/>
      <c r="K360" s="261"/>
      <c r="L360" s="266"/>
      <c r="M360" s="267"/>
      <c r="N360" s="268"/>
      <c r="O360" s="268"/>
      <c r="P360" s="268"/>
      <c r="Q360" s="268"/>
      <c r="R360" s="268"/>
      <c r="S360" s="268"/>
      <c r="T360" s="269"/>
      <c r="AT360" s="270" t="s">
        <v>194</v>
      </c>
      <c r="AU360" s="270" t="s">
        <v>192</v>
      </c>
      <c r="AV360" s="16" t="s">
        <v>184</v>
      </c>
      <c r="AW360" s="16" t="s">
        <v>35</v>
      </c>
      <c r="AX360" s="16" t="s">
        <v>79</v>
      </c>
      <c r="AY360" s="270" t="s">
        <v>183</v>
      </c>
    </row>
    <row r="361" spans="2:51" s="13" customFormat="1" ht="11.25">
      <c r="B361" s="217"/>
      <c r="C361" s="218"/>
      <c r="D361" s="219" t="s">
        <v>194</v>
      </c>
      <c r="E361" s="220" t="s">
        <v>1</v>
      </c>
      <c r="F361" s="221" t="s">
        <v>292</v>
      </c>
      <c r="G361" s="218"/>
      <c r="H361" s="220" t="s">
        <v>1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194</v>
      </c>
      <c r="AU361" s="227" t="s">
        <v>192</v>
      </c>
      <c r="AV361" s="13" t="s">
        <v>87</v>
      </c>
      <c r="AW361" s="13" t="s">
        <v>35</v>
      </c>
      <c r="AX361" s="13" t="s">
        <v>79</v>
      </c>
      <c r="AY361" s="227" t="s">
        <v>183</v>
      </c>
    </row>
    <row r="362" spans="2:51" s="14" customFormat="1" ht="11.25">
      <c r="B362" s="228"/>
      <c r="C362" s="229"/>
      <c r="D362" s="219" t="s">
        <v>194</v>
      </c>
      <c r="E362" s="230" t="s">
        <v>1</v>
      </c>
      <c r="F362" s="231" t="s">
        <v>408</v>
      </c>
      <c r="G362" s="229"/>
      <c r="H362" s="232">
        <v>109.5</v>
      </c>
      <c r="I362" s="233"/>
      <c r="J362" s="229"/>
      <c r="K362" s="229"/>
      <c r="L362" s="234"/>
      <c r="M362" s="235"/>
      <c r="N362" s="236"/>
      <c r="O362" s="236"/>
      <c r="P362" s="236"/>
      <c r="Q362" s="236"/>
      <c r="R362" s="236"/>
      <c r="S362" s="236"/>
      <c r="T362" s="237"/>
      <c r="AT362" s="238" t="s">
        <v>194</v>
      </c>
      <c r="AU362" s="238" t="s">
        <v>192</v>
      </c>
      <c r="AV362" s="14" t="s">
        <v>192</v>
      </c>
      <c r="AW362" s="14" t="s">
        <v>35</v>
      </c>
      <c r="AX362" s="14" t="s">
        <v>79</v>
      </c>
      <c r="AY362" s="238" t="s">
        <v>183</v>
      </c>
    </row>
    <row r="363" spans="2:51" s="13" customFormat="1" ht="11.25">
      <c r="B363" s="217"/>
      <c r="C363" s="218"/>
      <c r="D363" s="219" t="s">
        <v>194</v>
      </c>
      <c r="E363" s="220" t="s">
        <v>1</v>
      </c>
      <c r="F363" s="221" t="s">
        <v>403</v>
      </c>
      <c r="G363" s="218"/>
      <c r="H363" s="220" t="s">
        <v>1</v>
      </c>
      <c r="I363" s="222"/>
      <c r="J363" s="218"/>
      <c r="K363" s="218"/>
      <c r="L363" s="223"/>
      <c r="M363" s="224"/>
      <c r="N363" s="225"/>
      <c r="O363" s="225"/>
      <c r="P363" s="225"/>
      <c r="Q363" s="225"/>
      <c r="R363" s="225"/>
      <c r="S363" s="225"/>
      <c r="T363" s="226"/>
      <c r="AT363" s="227" t="s">
        <v>194</v>
      </c>
      <c r="AU363" s="227" t="s">
        <v>192</v>
      </c>
      <c r="AV363" s="13" t="s">
        <v>87</v>
      </c>
      <c r="AW363" s="13" t="s">
        <v>35</v>
      </c>
      <c r="AX363" s="13" t="s">
        <v>79</v>
      </c>
      <c r="AY363" s="227" t="s">
        <v>183</v>
      </c>
    </row>
    <row r="364" spans="2:51" s="14" customFormat="1" ht="11.25">
      <c r="B364" s="228"/>
      <c r="C364" s="229"/>
      <c r="D364" s="219" t="s">
        <v>194</v>
      </c>
      <c r="E364" s="230" t="s">
        <v>1</v>
      </c>
      <c r="F364" s="231" t="s">
        <v>404</v>
      </c>
      <c r="G364" s="229"/>
      <c r="H364" s="232">
        <v>186.48</v>
      </c>
      <c r="I364" s="233"/>
      <c r="J364" s="229"/>
      <c r="K364" s="229"/>
      <c r="L364" s="234"/>
      <c r="M364" s="235"/>
      <c r="N364" s="236"/>
      <c r="O364" s="236"/>
      <c r="P364" s="236"/>
      <c r="Q364" s="236"/>
      <c r="R364" s="236"/>
      <c r="S364" s="236"/>
      <c r="T364" s="237"/>
      <c r="AT364" s="238" t="s">
        <v>194</v>
      </c>
      <c r="AU364" s="238" t="s">
        <v>192</v>
      </c>
      <c r="AV364" s="14" t="s">
        <v>192</v>
      </c>
      <c r="AW364" s="14" t="s">
        <v>35</v>
      </c>
      <c r="AX364" s="14" t="s">
        <v>79</v>
      </c>
      <c r="AY364" s="238" t="s">
        <v>183</v>
      </c>
    </row>
    <row r="365" spans="2:51" s="13" customFormat="1" ht="11.25">
      <c r="B365" s="217"/>
      <c r="C365" s="218"/>
      <c r="D365" s="219" t="s">
        <v>194</v>
      </c>
      <c r="E365" s="220" t="s">
        <v>1</v>
      </c>
      <c r="F365" s="221" t="s">
        <v>405</v>
      </c>
      <c r="G365" s="218"/>
      <c r="H365" s="220" t="s">
        <v>1</v>
      </c>
      <c r="I365" s="222"/>
      <c r="J365" s="218"/>
      <c r="K365" s="218"/>
      <c r="L365" s="223"/>
      <c r="M365" s="224"/>
      <c r="N365" s="225"/>
      <c r="O365" s="225"/>
      <c r="P365" s="225"/>
      <c r="Q365" s="225"/>
      <c r="R365" s="225"/>
      <c r="S365" s="225"/>
      <c r="T365" s="226"/>
      <c r="AT365" s="227" t="s">
        <v>194</v>
      </c>
      <c r="AU365" s="227" t="s">
        <v>192</v>
      </c>
      <c r="AV365" s="13" t="s">
        <v>87</v>
      </c>
      <c r="AW365" s="13" t="s">
        <v>35</v>
      </c>
      <c r="AX365" s="13" t="s">
        <v>79</v>
      </c>
      <c r="AY365" s="227" t="s">
        <v>183</v>
      </c>
    </row>
    <row r="366" spans="2:51" s="14" customFormat="1" ht="11.25">
      <c r="B366" s="228"/>
      <c r="C366" s="229"/>
      <c r="D366" s="219" t="s">
        <v>194</v>
      </c>
      <c r="E366" s="230" t="s">
        <v>1</v>
      </c>
      <c r="F366" s="231" t="s">
        <v>406</v>
      </c>
      <c r="G366" s="229"/>
      <c r="H366" s="232">
        <v>156.24</v>
      </c>
      <c r="I366" s="233"/>
      <c r="J366" s="229"/>
      <c r="K366" s="229"/>
      <c r="L366" s="234"/>
      <c r="M366" s="235"/>
      <c r="N366" s="236"/>
      <c r="O366" s="236"/>
      <c r="P366" s="236"/>
      <c r="Q366" s="236"/>
      <c r="R366" s="236"/>
      <c r="S366" s="236"/>
      <c r="T366" s="237"/>
      <c r="AT366" s="238" t="s">
        <v>194</v>
      </c>
      <c r="AU366" s="238" t="s">
        <v>192</v>
      </c>
      <c r="AV366" s="14" t="s">
        <v>192</v>
      </c>
      <c r="AW366" s="14" t="s">
        <v>35</v>
      </c>
      <c r="AX366" s="14" t="s">
        <v>79</v>
      </c>
      <c r="AY366" s="238" t="s">
        <v>183</v>
      </c>
    </row>
    <row r="367" spans="2:51" s="14" customFormat="1" ht="11.25">
      <c r="B367" s="228"/>
      <c r="C367" s="229"/>
      <c r="D367" s="219" t="s">
        <v>194</v>
      </c>
      <c r="E367" s="230" t="s">
        <v>1</v>
      </c>
      <c r="F367" s="231" t="s">
        <v>409</v>
      </c>
      <c r="G367" s="229"/>
      <c r="H367" s="232">
        <v>240.12</v>
      </c>
      <c r="I367" s="233"/>
      <c r="J367" s="229"/>
      <c r="K367" s="229"/>
      <c r="L367" s="234"/>
      <c r="M367" s="235"/>
      <c r="N367" s="236"/>
      <c r="O367" s="236"/>
      <c r="P367" s="236"/>
      <c r="Q367" s="236"/>
      <c r="R367" s="236"/>
      <c r="S367" s="236"/>
      <c r="T367" s="237"/>
      <c r="AT367" s="238" t="s">
        <v>194</v>
      </c>
      <c r="AU367" s="238" t="s">
        <v>192</v>
      </c>
      <c r="AV367" s="14" t="s">
        <v>192</v>
      </c>
      <c r="AW367" s="14" t="s">
        <v>35</v>
      </c>
      <c r="AX367" s="14" t="s">
        <v>79</v>
      </c>
      <c r="AY367" s="238" t="s">
        <v>183</v>
      </c>
    </row>
    <row r="368" spans="2:51" s="16" customFormat="1" ht="11.25">
      <c r="B368" s="260"/>
      <c r="C368" s="261"/>
      <c r="D368" s="219" t="s">
        <v>194</v>
      </c>
      <c r="E368" s="262" t="s">
        <v>1</v>
      </c>
      <c r="F368" s="263" t="s">
        <v>298</v>
      </c>
      <c r="G368" s="261"/>
      <c r="H368" s="264">
        <v>692.34</v>
      </c>
      <c r="I368" s="265"/>
      <c r="J368" s="261"/>
      <c r="K368" s="261"/>
      <c r="L368" s="266"/>
      <c r="M368" s="267"/>
      <c r="N368" s="268"/>
      <c r="O368" s="268"/>
      <c r="P368" s="268"/>
      <c r="Q368" s="268"/>
      <c r="R368" s="268"/>
      <c r="S368" s="268"/>
      <c r="T368" s="269"/>
      <c r="AT368" s="270" t="s">
        <v>194</v>
      </c>
      <c r="AU368" s="270" t="s">
        <v>192</v>
      </c>
      <c r="AV368" s="16" t="s">
        <v>184</v>
      </c>
      <c r="AW368" s="16" t="s">
        <v>35</v>
      </c>
      <c r="AX368" s="16" t="s">
        <v>79</v>
      </c>
      <c r="AY368" s="270" t="s">
        <v>183</v>
      </c>
    </row>
    <row r="369" spans="1:65" s="15" customFormat="1" ht="11.25">
      <c r="B369" s="239"/>
      <c r="C369" s="240"/>
      <c r="D369" s="219" t="s">
        <v>194</v>
      </c>
      <c r="E369" s="241" t="s">
        <v>1</v>
      </c>
      <c r="F369" s="242" t="s">
        <v>205</v>
      </c>
      <c r="G369" s="240"/>
      <c r="H369" s="243">
        <v>1340.51</v>
      </c>
      <c r="I369" s="244"/>
      <c r="J369" s="240"/>
      <c r="K369" s="240"/>
      <c r="L369" s="245"/>
      <c r="M369" s="246"/>
      <c r="N369" s="247"/>
      <c r="O369" s="247"/>
      <c r="P369" s="247"/>
      <c r="Q369" s="247"/>
      <c r="R369" s="247"/>
      <c r="S369" s="247"/>
      <c r="T369" s="248"/>
      <c r="AT369" s="249" t="s">
        <v>194</v>
      </c>
      <c r="AU369" s="249" t="s">
        <v>192</v>
      </c>
      <c r="AV369" s="15" t="s">
        <v>191</v>
      </c>
      <c r="AW369" s="15" t="s">
        <v>35</v>
      </c>
      <c r="AX369" s="15" t="s">
        <v>87</v>
      </c>
      <c r="AY369" s="249" t="s">
        <v>183</v>
      </c>
    </row>
    <row r="370" spans="1:65" s="2" customFormat="1" ht="16.5" customHeight="1">
      <c r="A370" s="35"/>
      <c r="B370" s="36"/>
      <c r="C370" s="250" t="s">
        <v>410</v>
      </c>
      <c r="D370" s="250" t="s">
        <v>212</v>
      </c>
      <c r="E370" s="251" t="s">
        <v>411</v>
      </c>
      <c r="F370" s="252" t="s">
        <v>412</v>
      </c>
      <c r="G370" s="253" t="s">
        <v>221</v>
      </c>
      <c r="H370" s="254">
        <v>1407.5360000000001</v>
      </c>
      <c r="I370" s="255"/>
      <c r="J370" s="256">
        <f>ROUND(I370*H370,2)</f>
        <v>0</v>
      </c>
      <c r="K370" s="252" t="s">
        <v>190</v>
      </c>
      <c r="L370" s="257"/>
      <c r="M370" s="258" t="s">
        <v>1</v>
      </c>
      <c r="N370" s="259" t="s">
        <v>45</v>
      </c>
      <c r="O370" s="72"/>
      <c r="P370" s="213">
        <f>O370*H370</f>
        <v>0</v>
      </c>
      <c r="Q370" s="213">
        <v>1.2E-4</v>
      </c>
      <c r="R370" s="213">
        <f>Q370*H370</f>
        <v>0.16890432000000002</v>
      </c>
      <c r="S370" s="213">
        <v>0</v>
      </c>
      <c r="T370" s="214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15" t="s">
        <v>215</v>
      </c>
      <c r="AT370" s="215" t="s">
        <v>212</v>
      </c>
      <c r="AU370" s="215" t="s">
        <v>192</v>
      </c>
      <c r="AY370" s="18" t="s">
        <v>183</v>
      </c>
      <c r="BE370" s="216">
        <f>IF(N370="základní",J370,0)</f>
        <v>0</v>
      </c>
      <c r="BF370" s="216">
        <f>IF(N370="snížená",J370,0)</f>
        <v>0</v>
      </c>
      <c r="BG370" s="216">
        <f>IF(N370="zákl. přenesená",J370,0)</f>
        <v>0</v>
      </c>
      <c r="BH370" s="216">
        <f>IF(N370="sníž. přenesená",J370,0)</f>
        <v>0</v>
      </c>
      <c r="BI370" s="216">
        <f>IF(N370="nulová",J370,0)</f>
        <v>0</v>
      </c>
      <c r="BJ370" s="18" t="s">
        <v>192</v>
      </c>
      <c r="BK370" s="216">
        <f>ROUND(I370*H370,2)</f>
        <v>0</v>
      </c>
      <c r="BL370" s="18" t="s">
        <v>191</v>
      </c>
      <c r="BM370" s="215" t="s">
        <v>413</v>
      </c>
    </row>
    <row r="371" spans="1:65" s="14" customFormat="1" ht="11.25">
      <c r="B371" s="228"/>
      <c r="C371" s="229"/>
      <c r="D371" s="219" t="s">
        <v>194</v>
      </c>
      <c r="E371" s="229"/>
      <c r="F371" s="231" t="s">
        <v>414</v>
      </c>
      <c r="G371" s="229"/>
      <c r="H371" s="232">
        <v>1407.5360000000001</v>
      </c>
      <c r="I371" s="233"/>
      <c r="J371" s="229"/>
      <c r="K371" s="229"/>
      <c r="L371" s="234"/>
      <c r="M371" s="235"/>
      <c r="N371" s="236"/>
      <c r="O371" s="236"/>
      <c r="P371" s="236"/>
      <c r="Q371" s="236"/>
      <c r="R371" s="236"/>
      <c r="S371" s="236"/>
      <c r="T371" s="237"/>
      <c r="AT371" s="238" t="s">
        <v>194</v>
      </c>
      <c r="AU371" s="238" t="s">
        <v>192</v>
      </c>
      <c r="AV371" s="14" t="s">
        <v>192</v>
      </c>
      <c r="AW371" s="14" t="s">
        <v>4</v>
      </c>
      <c r="AX371" s="14" t="s">
        <v>87</v>
      </c>
      <c r="AY371" s="238" t="s">
        <v>183</v>
      </c>
    </row>
    <row r="372" spans="1:65" s="2" customFormat="1" ht="16.5" customHeight="1">
      <c r="A372" s="35"/>
      <c r="B372" s="36"/>
      <c r="C372" s="204" t="s">
        <v>415</v>
      </c>
      <c r="D372" s="204" t="s">
        <v>186</v>
      </c>
      <c r="E372" s="205" t="s">
        <v>398</v>
      </c>
      <c r="F372" s="206" t="s">
        <v>399</v>
      </c>
      <c r="G372" s="207" t="s">
        <v>221</v>
      </c>
      <c r="H372" s="208">
        <v>97.8</v>
      </c>
      <c r="I372" s="209"/>
      <c r="J372" s="210">
        <f>ROUND(I372*H372,2)</f>
        <v>0</v>
      </c>
      <c r="K372" s="206" t="s">
        <v>190</v>
      </c>
      <c r="L372" s="40"/>
      <c r="M372" s="211" t="s">
        <v>1</v>
      </c>
      <c r="N372" s="212" t="s">
        <v>45</v>
      </c>
      <c r="O372" s="72"/>
      <c r="P372" s="213">
        <f>O372*H372</f>
        <v>0</v>
      </c>
      <c r="Q372" s="213">
        <v>0</v>
      </c>
      <c r="R372" s="213">
        <f>Q372*H372</f>
        <v>0</v>
      </c>
      <c r="S372" s="213">
        <v>0</v>
      </c>
      <c r="T372" s="214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15" t="s">
        <v>191</v>
      </c>
      <c r="AT372" s="215" t="s">
        <v>186</v>
      </c>
      <c r="AU372" s="215" t="s">
        <v>192</v>
      </c>
      <c r="AY372" s="18" t="s">
        <v>183</v>
      </c>
      <c r="BE372" s="216">
        <f>IF(N372="základní",J372,0)</f>
        <v>0</v>
      </c>
      <c r="BF372" s="216">
        <f>IF(N372="snížená",J372,0)</f>
        <v>0</v>
      </c>
      <c r="BG372" s="216">
        <f>IF(N372="zákl. přenesená",J372,0)</f>
        <v>0</v>
      </c>
      <c r="BH372" s="216">
        <f>IF(N372="sníž. přenesená",J372,0)</f>
        <v>0</v>
      </c>
      <c r="BI372" s="216">
        <f>IF(N372="nulová",J372,0)</f>
        <v>0</v>
      </c>
      <c r="BJ372" s="18" t="s">
        <v>192</v>
      </c>
      <c r="BK372" s="216">
        <f>ROUND(I372*H372,2)</f>
        <v>0</v>
      </c>
      <c r="BL372" s="18" t="s">
        <v>191</v>
      </c>
      <c r="BM372" s="215" t="s">
        <v>416</v>
      </c>
    </row>
    <row r="373" spans="1:65" s="13" customFormat="1" ht="11.25">
      <c r="B373" s="217"/>
      <c r="C373" s="218"/>
      <c r="D373" s="219" t="s">
        <v>194</v>
      </c>
      <c r="E373" s="220" t="s">
        <v>1</v>
      </c>
      <c r="F373" s="221" t="s">
        <v>355</v>
      </c>
      <c r="G373" s="218"/>
      <c r="H373" s="220" t="s">
        <v>1</v>
      </c>
      <c r="I373" s="222"/>
      <c r="J373" s="218"/>
      <c r="K373" s="218"/>
      <c r="L373" s="223"/>
      <c r="M373" s="224"/>
      <c r="N373" s="225"/>
      <c r="O373" s="225"/>
      <c r="P373" s="225"/>
      <c r="Q373" s="225"/>
      <c r="R373" s="225"/>
      <c r="S373" s="225"/>
      <c r="T373" s="226"/>
      <c r="AT373" s="227" t="s">
        <v>194</v>
      </c>
      <c r="AU373" s="227" t="s">
        <v>192</v>
      </c>
      <c r="AV373" s="13" t="s">
        <v>87</v>
      </c>
      <c r="AW373" s="13" t="s">
        <v>35</v>
      </c>
      <c r="AX373" s="13" t="s">
        <v>79</v>
      </c>
      <c r="AY373" s="227" t="s">
        <v>183</v>
      </c>
    </row>
    <row r="374" spans="1:65" s="13" customFormat="1" ht="11.25">
      <c r="B374" s="217"/>
      <c r="C374" s="218"/>
      <c r="D374" s="219" t="s">
        <v>194</v>
      </c>
      <c r="E374" s="220" t="s">
        <v>1</v>
      </c>
      <c r="F374" s="221" t="s">
        <v>417</v>
      </c>
      <c r="G374" s="218"/>
      <c r="H374" s="220" t="s">
        <v>1</v>
      </c>
      <c r="I374" s="222"/>
      <c r="J374" s="218"/>
      <c r="K374" s="218"/>
      <c r="L374" s="223"/>
      <c r="M374" s="224"/>
      <c r="N374" s="225"/>
      <c r="O374" s="225"/>
      <c r="P374" s="225"/>
      <c r="Q374" s="225"/>
      <c r="R374" s="225"/>
      <c r="S374" s="225"/>
      <c r="T374" s="226"/>
      <c r="AT374" s="227" t="s">
        <v>194</v>
      </c>
      <c r="AU374" s="227" t="s">
        <v>192</v>
      </c>
      <c r="AV374" s="13" t="s">
        <v>87</v>
      </c>
      <c r="AW374" s="13" t="s">
        <v>35</v>
      </c>
      <c r="AX374" s="13" t="s">
        <v>79</v>
      </c>
      <c r="AY374" s="227" t="s">
        <v>183</v>
      </c>
    </row>
    <row r="375" spans="1:65" s="14" customFormat="1" ht="11.25">
      <c r="B375" s="228"/>
      <c r="C375" s="229"/>
      <c r="D375" s="219" t="s">
        <v>194</v>
      </c>
      <c r="E375" s="230" t="s">
        <v>1</v>
      </c>
      <c r="F375" s="231" t="s">
        <v>418</v>
      </c>
      <c r="G375" s="229"/>
      <c r="H375" s="232">
        <v>21.2</v>
      </c>
      <c r="I375" s="233"/>
      <c r="J375" s="229"/>
      <c r="K375" s="229"/>
      <c r="L375" s="234"/>
      <c r="M375" s="235"/>
      <c r="N375" s="236"/>
      <c r="O375" s="236"/>
      <c r="P375" s="236"/>
      <c r="Q375" s="236"/>
      <c r="R375" s="236"/>
      <c r="S375" s="236"/>
      <c r="T375" s="237"/>
      <c r="AT375" s="238" t="s">
        <v>194</v>
      </c>
      <c r="AU375" s="238" t="s">
        <v>192</v>
      </c>
      <c r="AV375" s="14" t="s">
        <v>192</v>
      </c>
      <c r="AW375" s="14" t="s">
        <v>35</v>
      </c>
      <c r="AX375" s="14" t="s">
        <v>79</v>
      </c>
      <c r="AY375" s="238" t="s">
        <v>183</v>
      </c>
    </row>
    <row r="376" spans="1:65" s="13" customFormat="1" ht="11.25">
      <c r="B376" s="217"/>
      <c r="C376" s="218"/>
      <c r="D376" s="219" t="s">
        <v>194</v>
      </c>
      <c r="E376" s="220" t="s">
        <v>1</v>
      </c>
      <c r="F376" s="221" t="s">
        <v>342</v>
      </c>
      <c r="G376" s="218"/>
      <c r="H376" s="220" t="s">
        <v>1</v>
      </c>
      <c r="I376" s="222"/>
      <c r="J376" s="218"/>
      <c r="K376" s="218"/>
      <c r="L376" s="223"/>
      <c r="M376" s="224"/>
      <c r="N376" s="225"/>
      <c r="O376" s="225"/>
      <c r="P376" s="225"/>
      <c r="Q376" s="225"/>
      <c r="R376" s="225"/>
      <c r="S376" s="225"/>
      <c r="T376" s="226"/>
      <c r="AT376" s="227" t="s">
        <v>194</v>
      </c>
      <c r="AU376" s="227" t="s">
        <v>192</v>
      </c>
      <c r="AV376" s="13" t="s">
        <v>87</v>
      </c>
      <c r="AW376" s="13" t="s">
        <v>35</v>
      </c>
      <c r="AX376" s="13" t="s">
        <v>79</v>
      </c>
      <c r="AY376" s="227" t="s">
        <v>183</v>
      </c>
    </row>
    <row r="377" spans="1:65" s="14" customFormat="1" ht="11.25">
      <c r="B377" s="228"/>
      <c r="C377" s="229"/>
      <c r="D377" s="219" t="s">
        <v>194</v>
      </c>
      <c r="E377" s="230" t="s">
        <v>1</v>
      </c>
      <c r="F377" s="231" t="s">
        <v>419</v>
      </c>
      <c r="G377" s="229"/>
      <c r="H377" s="232">
        <v>11.4</v>
      </c>
      <c r="I377" s="233"/>
      <c r="J377" s="229"/>
      <c r="K377" s="229"/>
      <c r="L377" s="234"/>
      <c r="M377" s="235"/>
      <c r="N377" s="236"/>
      <c r="O377" s="236"/>
      <c r="P377" s="236"/>
      <c r="Q377" s="236"/>
      <c r="R377" s="236"/>
      <c r="S377" s="236"/>
      <c r="T377" s="237"/>
      <c r="AT377" s="238" t="s">
        <v>194</v>
      </c>
      <c r="AU377" s="238" t="s">
        <v>192</v>
      </c>
      <c r="AV377" s="14" t="s">
        <v>192</v>
      </c>
      <c r="AW377" s="14" t="s">
        <v>35</v>
      </c>
      <c r="AX377" s="14" t="s">
        <v>79</v>
      </c>
      <c r="AY377" s="238" t="s">
        <v>183</v>
      </c>
    </row>
    <row r="378" spans="1:65" s="16" customFormat="1" ht="11.25">
      <c r="B378" s="260"/>
      <c r="C378" s="261"/>
      <c r="D378" s="219" t="s">
        <v>194</v>
      </c>
      <c r="E378" s="262" t="s">
        <v>1</v>
      </c>
      <c r="F378" s="263" t="s">
        <v>298</v>
      </c>
      <c r="G378" s="261"/>
      <c r="H378" s="264">
        <v>32.6</v>
      </c>
      <c r="I378" s="265"/>
      <c r="J378" s="261"/>
      <c r="K378" s="261"/>
      <c r="L378" s="266"/>
      <c r="M378" s="267"/>
      <c r="N378" s="268"/>
      <c r="O378" s="268"/>
      <c r="P378" s="268"/>
      <c r="Q378" s="268"/>
      <c r="R378" s="268"/>
      <c r="S378" s="268"/>
      <c r="T378" s="269"/>
      <c r="AT378" s="270" t="s">
        <v>194</v>
      </c>
      <c r="AU378" s="270" t="s">
        <v>192</v>
      </c>
      <c r="AV378" s="16" t="s">
        <v>184</v>
      </c>
      <c r="AW378" s="16" t="s">
        <v>35</v>
      </c>
      <c r="AX378" s="16" t="s">
        <v>79</v>
      </c>
      <c r="AY378" s="270" t="s">
        <v>183</v>
      </c>
    </row>
    <row r="379" spans="1:65" s="14" customFormat="1" ht="11.25">
      <c r="B379" s="228"/>
      <c r="C379" s="229"/>
      <c r="D379" s="219" t="s">
        <v>194</v>
      </c>
      <c r="E379" s="230" t="s">
        <v>1</v>
      </c>
      <c r="F379" s="231" t="s">
        <v>420</v>
      </c>
      <c r="G379" s="229"/>
      <c r="H379" s="232">
        <v>97.8</v>
      </c>
      <c r="I379" s="233"/>
      <c r="J379" s="229"/>
      <c r="K379" s="229"/>
      <c r="L379" s="234"/>
      <c r="M379" s="235"/>
      <c r="N379" s="236"/>
      <c r="O379" s="236"/>
      <c r="P379" s="236"/>
      <c r="Q379" s="236"/>
      <c r="R379" s="236"/>
      <c r="S379" s="236"/>
      <c r="T379" s="237"/>
      <c r="AT379" s="238" t="s">
        <v>194</v>
      </c>
      <c r="AU379" s="238" t="s">
        <v>192</v>
      </c>
      <c r="AV379" s="14" t="s">
        <v>192</v>
      </c>
      <c r="AW379" s="14" t="s">
        <v>35</v>
      </c>
      <c r="AX379" s="14" t="s">
        <v>87</v>
      </c>
      <c r="AY379" s="238" t="s">
        <v>183</v>
      </c>
    </row>
    <row r="380" spans="1:65" s="2" customFormat="1" ht="16.5" customHeight="1">
      <c r="A380" s="35"/>
      <c r="B380" s="36"/>
      <c r="C380" s="250" t="s">
        <v>421</v>
      </c>
      <c r="D380" s="250" t="s">
        <v>212</v>
      </c>
      <c r="E380" s="251" t="s">
        <v>411</v>
      </c>
      <c r="F380" s="252" t="s">
        <v>412</v>
      </c>
      <c r="G380" s="253" t="s">
        <v>221</v>
      </c>
      <c r="H380" s="254">
        <v>102.69</v>
      </c>
      <c r="I380" s="255"/>
      <c r="J380" s="256">
        <f>ROUND(I380*H380,2)</f>
        <v>0</v>
      </c>
      <c r="K380" s="252" t="s">
        <v>190</v>
      </c>
      <c r="L380" s="257"/>
      <c r="M380" s="258" t="s">
        <v>1</v>
      </c>
      <c r="N380" s="259" t="s">
        <v>45</v>
      </c>
      <c r="O380" s="72"/>
      <c r="P380" s="213">
        <f>O380*H380</f>
        <v>0</v>
      </c>
      <c r="Q380" s="213">
        <v>1.2E-4</v>
      </c>
      <c r="R380" s="213">
        <f>Q380*H380</f>
        <v>1.23228E-2</v>
      </c>
      <c r="S380" s="213">
        <v>0</v>
      </c>
      <c r="T380" s="214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15" t="s">
        <v>215</v>
      </c>
      <c r="AT380" s="215" t="s">
        <v>212</v>
      </c>
      <c r="AU380" s="215" t="s">
        <v>192</v>
      </c>
      <c r="AY380" s="18" t="s">
        <v>183</v>
      </c>
      <c r="BE380" s="216">
        <f>IF(N380="základní",J380,0)</f>
        <v>0</v>
      </c>
      <c r="BF380" s="216">
        <f>IF(N380="snížená",J380,0)</f>
        <v>0</v>
      </c>
      <c r="BG380" s="216">
        <f>IF(N380="zákl. přenesená",J380,0)</f>
        <v>0</v>
      </c>
      <c r="BH380" s="216">
        <f>IF(N380="sníž. přenesená",J380,0)</f>
        <v>0</v>
      </c>
      <c r="BI380" s="216">
        <f>IF(N380="nulová",J380,0)</f>
        <v>0</v>
      </c>
      <c r="BJ380" s="18" t="s">
        <v>192</v>
      </c>
      <c r="BK380" s="216">
        <f>ROUND(I380*H380,2)</f>
        <v>0</v>
      </c>
      <c r="BL380" s="18" t="s">
        <v>191</v>
      </c>
      <c r="BM380" s="215" t="s">
        <v>422</v>
      </c>
    </row>
    <row r="381" spans="1:65" s="14" customFormat="1" ht="11.25">
      <c r="B381" s="228"/>
      <c r="C381" s="229"/>
      <c r="D381" s="219" t="s">
        <v>194</v>
      </c>
      <c r="E381" s="229"/>
      <c r="F381" s="231" t="s">
        <v>423</v>
      </c>
      <c r="G381" s="229"/>
      <c r="H381" s="232">
        <v>102.69</v>
      </c>
      <c r="I381" s="233"/>
      <c r="J381" s="229"/>
      <c r="K381" s="229"/>
      <c r="L381" s="234"/>
      <c r="M381" s="235"/>
      <c r="N381" s="236"/>
      <c r="O381" s="236"/>
      <c r="P381" s="236"/>
      <c r="Q381" s="236"/>
      <c r="R381" s="236"/>
      <c r="S381" s="236"/>
      <c r="T381" s="237"/>
      <c r="AT381" s="238" t="s">
        <v>194</v>
      </c>
      <c r="AU381" s="238" t="s">
        <v>192</v>
      </c>
      <c r="AV381" s="14" t="s">
        <v>192</v>
      </c>
      <c r="AW381" s="14" t="s">
        <v>4</v>
      </c>
      <c r="AX381" s="14" t="s">
        <v>87</v>
      </c>
      <c r="AY381" s="238" t="s">
        <v>183</v>
      </c>
    </row>
    <row r="382" spans="1:65" s="2" customFormat="1" ht="16.5" customHeight="1">
      <c r="A382" s="35"/>
      <c r="B382" s="36"/>
      <c r="C382" s="204" t="s">
        <v>424</v>
      </c>
      <c r="D382" s="204" t="s">
        <v>186</v>
      </c>
      <c r="E382" s="205" t="s">
        <v>254</v>
      </c>
      <c r="F382" s="206" t="s">
        <v>255</v>
      </c>
      <c r="G382" s="207" t="s">
        <v>221</v>
      </c>
      <c r="H382" s="208">
        <v>1281.96</v>
      </c>
      <c r="I382" s="209"/>
      <c r="J382" s="210">
        <f>ROUND(I382*H382,2)</f>
        <v>0</v>
      </c>
      <c r="K382" s="206" t="s">
        <v>190</v>
      </c>
      <c r="L382" s="40"/>
      <c r="M382" s="211" t="s">
        <v>1</v>
      </c>
      <c r="N382" s="212" t="s">
        <v>45</v>
      </c>
      <c r="O382" s="72"/>
      <c r="P382" s="213">
        <f>O382*H382</f>
        <v>0</v>
      </c>
      <c r="Q382" s="213">
        <v>0</v>
      </c>
      <c r="R382" s="213">
        <f>Q382*H382</f>
        <v>0</v>
      </c>
      <c r="S382" s="213">
        <v>0</v>
      </c>
      <c r="T382" s="214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15" t="s">
        <v>191</v>
      </c>
      <c r="AT382" s="215" t="s">
        <v>186</v>
      </c>
      <c r="AU382" s="215" t="s">
        <v>192</v>
      </c>
      <c r="AY382" s="18" t="s">
        <v>183</v>
      </c>
      <c r="BE382" s="216">
        <f>IF(N382="základní",J382,0)</f>
        <v>0</v>
      </c>
      <c r="BF382" s="216">
        <f>IF(N382="snížená",J382,0)</f>
        <v>0</v>
      </c>
      <c r="BG382" s="216">
        <f>IF(N382="zákl. přenesená",J382,0)</f>
        <v>0</v>
      </c>
      <c r="BH382" s="216">
        <f>IF(N382="sníž. přenesená",J382,0)</f>
        <v>0</v>
      </c>
      <c r="BI382" s="216">
        <f>IF(N382="nulová",J382,0)</f>
        <v>0</v>
      </c>
      <c r="BJ382" s="18" t="s">
        <v>192</v>
      </c>
      <c r="BK382" s="216">
        <f>ROUND(I382*H382,2)</f>
        <v>0</v>
      </c>
      <c r="BL382" s="18" t="s">
        <v>191</v>
      </c>
      <c r="BM382" s="215" t="s">
        <v>425</v>
      </c>
    </row>
    <row r="383" spans="1:65" s="13" customFormat="1" ht="11.25">
      <c r="B383" s="217"/>
      <c r="C383" s="218"/>
      <c r="D383" s="219" t="s">
        <v>194</v>
      </c>
      <c r="E383" s="220" t="s">
        <v>1</v>
      </c>
      <c r="F383" s="221" t="s">
        <v>289</v>
      </c>
      <c r="G383" s="218"/>
      <c r="H383" s="220" t="s">
        <v>1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194</v>
      </c>
      <c r="AU383" s="227" t="s">
        <v>192</v>
      </c>
      <c r="AV383" s="13" t="s">
        <v>87</v>
      </c>
      <c r="AW383" s="13" t="s">
        <v>35</v>
      </c>
      <c r="AX383" s="13" t="s">
        <v>79</v>
      </c>
      <c r="AY383" s="227" t="s">
        <v>183</v>
      </c>
    </row>
    <row r="384" spans="1:65" s="13" customFormat="1" ht="11.25">
      <c r="B384" s="217"/>
      <c r="C384" s="218"/>
      <c r="D384" s="219" t="s">
        <v>194</v>
      </c>
      <c r="E384" s="220" t="s">
        <v>1</v>
      </c>
      <c r="F384" s="221" t="s">
        <v>342</v>
      </c>
      <c r="G384" s="218"/>
      <c r="H384" s="220" t="s">
        <v>1</v>
      </c>
      <c r="I384" s="222"/>
      <c r="J384" s="218"/>
      <c r="K384" s="218"/>
      <c r="L384" s="223"/>
      <c r="M384" s="224"/>
      <c r="N384" s="225"/>
      <c r="O384" s="225"/>
      <c r="P384" s="225"/>
      <c r="Q384" s="225"/>
      <c r="R384" s="225"/>
      <c r="S384" s="225"/>
      <c r="T384" s="226"/>
      <c r="AT384" s="227" t="s">
        <v>194</v>
      </c>
      <c r="AU384" s="227" t="s">
        <v>192</v>
      </c>
      <c r="AV384" s="13" t="s">
        <v>87</v>
      </c>
      <c r="AW384" s="13" t="s">
        <v>35</v>
      </c>
      <c r="AX384" s="13" t="s">
        <v>79</v>
      </c>
      <c r="AY384" s="227" t="s">
        <v>183</v>
      </c>
    </row>
    <row r="385" spans="1:65" s="14" customFormat="1" ht="11.25">
      <c r="B385" s="228"/>
      <c r="C385" s="229"/>
      <c r="D385" s="219" t="s">
        <v>194</v>
      </c>
      <c r="E385" s="230" t="s">
        <v>1</v>
      </c>
      <c r="F385" s="231" t="s">
        <v>426</v>
      </c>
      <c r="G385" s="229"/>
      <c r="H385" s="232">
        <v>229.68</v>
      </c>
      <c r="I385" s="233"/>
      <c r="J385" s="229"/>
      <c r="K385" s="229"/>
      <c r="L385" s="234"/>
      <c r="M385" s="235"/>
      <c r="N385" s="236"/>
      <c r="O385" s="236"/>
      <c r="P385" s="236"/>
      <c r="Q385" s="236"/>
      <c r="R385" s="236"/>
      <c r="S385" s="236"/>
      <c r="T385" s="237"/>
      <c r="AT385" s="238" t="s">
        <v>194</v>
      </c>
      <c r="AU385" s="238" t="s">
        <v>192</v>
      </c>
      <c r="AV385" s="14" t="s">
        <v>192</v>
      </c>
      <c r="AW385" s="14" t="s">
        <v>35</v>
      </c>
      <c r="AX385" s="14" t="s">
        <v>79</v>
      </c>
      <c r="AY385" s="238" t="s">
        <v>183</v>
      </c>
    </row>
    <row r="386" spans="1:65" s="14" customFormat="1" ht="11.25">
      <c r="B386" s="228"/>
      <c r="C386" s="229"/>
      <c r="D386" s="219" t="s">
        <v>194</v>
      </c>
      <c r="E386" s="230" t="s">
        <v>1</v>
      </c>
      <c r="F386" s="231" t="s">
        <v>427</v>
      </c>
      <c r="G386" s="229"/>
      <c r="H386" s="232">
        <v>455.4</v>
      </c>
      <c r="I386" s="233"/>
      <c r="J386" s="229"/>
      <c r="K386" s="229"/>
      <c r="L386" s="234"/>
      <c r="M386" s="235"/>
      <c r="N386" s="236"/>
      <c r="O386" s="236"/>
      <c r="P386" s="236"/>
      <c r="Q386" s="236"/>
      <c r="R386" s="236"/>
      <c r="S386" s="236"/>
      <c r="T386" s="237"/>
      <c r="AT386" s="238" t="s">
        <v>194</v>
      </c>
      <c r="AU386" s="238" t="s">
        <v>192</v>
      </c>
      <c r="AV386" s="14" t="s">
        <v>192</v>
      </c>
      <c r="AW386" s="14" t="s">
        <v>35</v>
      </c>
      <c r="AX386" s="14" t="s">
        <v>79</v>
      </c>
      <c r="AY386" s="238" t="s">
        <v>183</v>
      </c>
    </row>
    <row r="387" spans="1:65" s="16" customFormat="1" ht="11.25">
      <c r="B387" s="260"/>
      <c r="C387" s="261"/>
      <c r="D387" s="219" t="s">
        <v>194</v>
      </c>
      <c r="E387" s="262" t="s">
        <v>1</v>
      </c>
      <c r="F387" s="263" t="s">
        <v>298</v>
      </c>
      <c r="G387" s="261"/>
      <c r="H387" s="264">
        <v>685.08</v>
      </c>
      <c r="I387" s="265"/>
      <c r="J387" s="261"/>
      <c r="K387" s="261"/>
      <c r="L387" s="266"/>
      <c r="M387" s="267"/>
      <c r="N387" s="268"/>
      <c r="O387" s="268"/>
      <c r="P387" s="268"/>
      <c r="Q387" s="268"/>
      <c r="R387" s="268"/>
      <c r="S387" s="268"/>
      <c r="T387" s="269"/>
      <c r="AT387" s="270" t="s">
        <v>194</v>
      </c>
      <c r="AU387" s="270" t="s">
        <v>192</v>
      </c>
      <c r="AV387" s="16" t="s">
        <v>184</v>
      </c>
      <c r="AW387" s="16" t="s">
        <v>35</v>
      </c>
      <c r="AX387" s="16" t="s">
        <v>79</v>
      </c>
      <c r="AY387" s="270" t="s">
        <v>183</v>
      </c>
    </row>
    <row r="388" spans="1:65" s="13" customFormat="1" ht="11.25">
      <c r="B388" s="217"/>
      <c r="C388" s="218"/>
      <c r="D388" s="219" t="s">
        <v>194</v>
      </c>
      <c r="E388" s="220" t="s">
        <v>1</v>
      </c>
      <c r="F388" s="221" t="s">
        <v>292</v>
      </c>
      <c r="G388" s="218"/>
      <c r="H388" s="220" t="s">
        <v>1</v>
      </c>
      <c r="I388" s="222"/>
      <c r="J388" s="218"/>
      <c r="K388" s="218"/>
      <c r="L388" s="223"/>
      <c r="M388" s="224"/>
      <c r="N388" s="225"/>
      <c r="O388" s="225"/>
      <c r="P388" s="225"/>
      <c r="Q388" s="225"/>
      <c r="R388" s="225"/>
      <c r="S388" s="225"/>
      <c r="T388" s="226"/>
      <c r="AT388" s="227" t="s">
        <v>194</v>
      </c>
      <c r="AU388" s="227" t="s">
        <v>192</v>
      </c>
      <c r="AV388" s="13" t="s">
        <v>87</v>
      </c>
      <c r="AW388" s="13" t="s">
        <v>35</v>
      </c>
      <c r="AX388" s="13" t="s">
        <v>79</v>
      </c>
      <c r="AY388" s="227" t="s">
        <v>183</v>
      </c>
    </row>
    <row r="389" spans="1:65" s="14" customFormat="1" ht="11.25">
      <c r="B389" s="228"/>
      <c r="C389" s="229"/>
      <c r="D389" s="219" t="s">
        <v>194</v>
      </c>
      <c r="E389" s="230" t="s">
        <v>1</v>
      </c>
      <c r="F389" s="231" t="s">
        <v>428</v>
      </c>
      <c r="G389" s="229"/>
      <c r="H389" s="232">
        <v>262.08</v>
      </c>
      <c r="I389" s="233"/>
      <c r="J389" s="229"/>
      <c r="K389" s="229"/>
      <c r="L389" s="234"/>
      <c r="M389" s="235"/>
      <c r="N389" s="236"/>
      <c r="O389" s="236"/>
      <c r="P389" s="236"/>
      <c r="Q389" s="236"/>
      <c r="R389" s="236"/>
      <c r="S389" s="236"/>
      <c r="T389" s="237"/>
      <c r="AT389" s="238" t="s">
        <v>194</v>
      </c>
      <c r="AU389" s="238" t="s">
        <v>192</v>
      </c>
      <c r="AV389" s="14" t="s">
        <v>192</v>
      </c>
      <c r="AW389" s="14" t="s">
        <v>35</v>
      </c>
      <c r="AX389" s="14" t="s">
        <v>79</v>
      </c>
      <c r="AY389" s="238" t="s">
        <v>183</v>
      </c>
    </row>
    <row r="390" spans="1:65" s="14" customFormat="1" ht="11.25">
      <c r="B390" s="228"/>
      <c r="C390" s="229"/>
      <c r="D390" s="219" t="s">
        <v>194</v>
      </c>
      <c r="E390" s="230" t="s">
        <v>1</v>
      </c>
      <c r="F390" s="231" t="s">
        <v>429</v>
      </c>
      <c r="G390" s="229"/>
      <c r="H390" s="232">
        <v>334.8</v>
      </c>
      <c r="I390" s="233"/>
      <c r="J390" s="229"/>
      <c r="K390" s="229"/>
      <c r="L390" s="234"/>
      <c r="M390" s="235"/>
      <c r="N390" s="236"/>
      <c r="O390" s="236"/>
      <c r="P390" s="236"/>
      <c r="Q390" s="236"/>
      <c r="R390" s="236"/>
      <c r="S390" s="236"/>
      <c r="T390" s="237"/>
      <c r="AT390" s="238" t="s">
        <v>194</v>
      </c>
      <c r="AU390" s="238" t="s">
        <v>192</v>
      </c>
      <c r="AV390" s="14" t="s">
        <v>192</v>
      </c>
      <c r="AW390" s="14" t="s">
        <v>35</v>
      </c>
      <c r="AX390" s="14" t="s">
        <v>79</v>
      </c>
      <c r="AY390" s="238" t="s">
        <v>183</v>
      </c>
    </row>
    <row r="391" spans="1:65" s="16" customFormat="1" ht="11.25">
      <c r="B391" s="260"/>
      <c r="C391" s="261"/>
      <c r="D391" s="219" t="s">
        <v>194</v>
      </c>
      <c r="E391" s="262" t="s">
        <v>1</v>
      </c>
      <c r="F391" s="263" t="s">
        <v>298</v>
      </c>
      <c r="G391" s="261"/>
      <c r="H391" s="264">
        <v>596.88</v>
      </c>
      <c r="I391" s="265"/>
      <c r="J391" s="261"/>
      <c r="K391" s="261"/>
      <c r="L391" s="266"/>
      <c r="M391" s="267"/>
      <c r="N391" s="268"/>
      <c r="O391" s="268"/>
      <c r="P391" s="268"/>
      <c r="Q391" s="268"/>
      <c r="R391" s="268"/>
      <c r="S391" s="268"/>
      <c r="T391" s="269"/>
      <c r="AT391" s="270" t="s">
        <v>194</v>
      </c>
      <c r="AU391" s="270" t="s">
        <v>192</v>
      </c>
      <c r="AV391" s="16" t="s">
        <v>184</v>
      </c>
      <c r="AW391" s="16" t="s">
        <v>35</v>
      </c>
      <c r="AX391" s="16" t="s">
        <v>79</v>
      </c>
      <c r="AY391" s="270" t="s">
        <v>183</v>
      </c>
    </row>
    <row r="392" spans="1:65" s="15" customFormat="1" ht="11.25">
      <c r="B392" s="239"/>
      <c r="C392" s="240"/>
      <c r="D392" s="219" t="s">
        <v>194</v>
      </c>
      <c r="E392" s="241" t="s">
        <v>1</v>
      </c>
      <c r="F392" s="242" t="s">
        <v>205</v>
      </c>
      <c r="G392" s="240"/>
      <c r="H392" s="243">
        <v>1281.96</v>
      </c>
      <c r="I392" s="244"/>
      <c r="J392" s="240"/>
      <c r="K392" s="240"/>
      <c r="L392" s="245"/>
      <c r="M392" s="246"/>
      <c r="N392" s="247"/>
      <c r="O392" s="247"/>
      <c r="P392" s="247"/>
      <c r="Q392" s="247"/>
      <c r="R392" s="247"/>
      <c r="S392" s="247"/>
      <c r="T392" s="248"/>
      <c r="AT392" s="249" t="s">
        <v>194</v>
      </c>
      <c r="AU392" s="249" t="s">
        <v>192</v>
      </c>
      <c r="AV392" s="15" t="s">
        <v>191</v>
      </c>
      <c r="AW392" s="15" t="s">
        <v>35</v>
      </c>
      <c r="AX392" s="15" t="s">
        <v>87</v>
      </c>
      <c r="AY392" s="249" t="s">
        <v>183</v>
      </c>
    </row>
    <row r="393" spans="1:65" s="2" customFormat="1" ht="16.5" customHeight="1">
      <c r="A393" s="35"/>
      <c r="B393" s="36"/>
      <c r="C393" s="250" t="s">
        <v>430</v>
      </c>
      <c r="D393" s="250" t="s">
        <v>212</v>
      </c>
      <c r="E393" s="251" t="s">
        <v>260</v>
      </c>
      <c r="F393" s="252" t="s">
        <v>261</v>
      </c>
      <c r="G393" s="253" t="s">
        <v>221</v>
      </c>
      <c r="H393" s="254">
        <v>1346.058</v>
      </c>
      <c r="I393" s="255"/>
      <c r="J393" s="256">
        <f>ROUND(I393*H393,2)</f>
        <v>0</v>
      </c>
      <c r="K393" s="252" t="s">
        <v>190</v>
      </c>
      <c r="L393" s="257"/>
      <c r="M393" s="258" t="s">
        <v>1</v>
      </c>
      <c r="N393" s="259" t="s">
        <v>45</v>
      </c>
      <c r="O393" s="72"/>
      <c r="P393" s="213">
        <f>O393*H393</f>
        <v>0</v>
      </c>
      <c r="Q393" s="213">
        <v>4.0000000000000003E-5</v>
      </c>
      <c r="R393" s="213">
        <f>Q393*H393</f>
        <v>5.3842320000000006E-2</v>
      </c>
      <c r="S393" s="213">
        <v>0</v>
      </c>
      <c r="T393" s="214">
        <f>S393*H393</f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15" t="s">
        <v>215</v>
      </c>
      <c r="AT393" s="215" t="s">
        <v>212</v>
      </c>
      <c r="AU393" s="215" t="s">
        <v>192</v>
      </c>
      <c r="AY393" s="18" t="s">
        <v>183</v>
      </c>
      <c r="BE393" s="216">
        <f>IF(N393="základní",J393,0)</f>
        <v>0</v>
      </c>
      <c r="BF393" s="216">
        <f>IF(N393="snížená",J393,0)</f>
        <v>0</v>
      </c>
      <c r="BG393" s="216">
        <f>IF(N393="zákl. přenesená",J393,0)</f>
        <v>0</v>
      </c>
      <c r="BH393" s="216">
        <f>IF(N393="sníž. přenesená",J393,0)</f>
        <v>0</v>
      </c>
      <c r="BI393" s="216">
        <f>IF(N393="nulová",J393,0)</f>
        <v>0</v>
      </c>
      <c r="BJ393" s="18" t="s">
        <v>192</v>
      </c>
      <c r="BK393" s="216">
        <f>ROUND(I393*H393,2)</f>
        <v>0</v>
      </c>
      <c r="BL393" s="18" t="s">
        <v>191</v>
      </c>
      <c r="BM393" s="215" t="s">
        <v>431</v>
      </c>
    </row>
    <row r="394" spans="1:65" s="14" customFormat="1" ht="11.25">
      <c r="B394" s="228"/>
      <c r="C394" s="229"/>
      <c r="D394" s="219" t="s">
        <v>194</v>
      </c>
      <c r="E394" s="229"/>
      <c r="F394" s="231" t="s">
        <v>432</v>
      </c>
      <c r="G394" s="229"/>
      <c r="H394" s="232">
        <v>1346.058</v>
      </c>
      <c r="I394" s="233"/>
      <c r="J394" s="229"/>
      <c r="K394" s="229"/>
      <c r="L394" s="234"/>
      <c r="M394" s="235"/>
      <c r="N394" s="236"/>
      <c r="O394" s="236"/>
      <c r="P394" s="236"/>
      <c r="Q394" s="236"/>
      <c r="R394" s="236"/>
      <c r="S394" s="236"/>
      <c r="T394" s="237"/>
      <c r="AT394" s="238" t="s">
        <v>194</v>
      </c>
      <c r="AU394" s="238" t="s">
        <v>192</v>
      </c>
      <c r="AV394" s="14" t="s">
        <v>192</v>
      </c>
      <c r="AW394" s="14" t="s">
        <v>4</v>
      </c>
      <c r="AX394" s="14" t="s">
        <v>87</v>
      </c>
      <c r="AY394" s="238" t="s">
        <v>183</v>
      </c>
    </row>
    <row r="395" spans="1:65" s="2" customFormat="1" ht="16.5" customHeight="1">
      <c r="A395" s="35"/>
      <c r="B395" s="36"/>
      <c r="C395" s="204" t="s">
        <v>433</v>
      </c>
      <c r="D395" s="204" t="s">
        <v>186</v>
      </c>
      <c r="E395" s="205" t="s">
        <v>254</v>
      </c>
      <c r="F395" s="206" t="s">
        <v>255</v>
      </c>
      <c r="G395" s="207" t="s">
        <v>221</v>
      </c>
      <c r="H395" s="208">
        <v>34.200000000000003</v>
      </c>
      <c r="I395" s="209"/>
      <c r="J395" s="210">
        <f>ROUND(I395*H395,2)</f>
        <v>0</v>
      </c>
      <c r="K395" s="206" t="s">
        <v>190</v>
      </c>
      <c r="L395" s="40"/>
      <c r="M395" s="211" t="s">
        <v>1</v>
      </c>
      <c r="N395" s="212" t="s">
        <v>45</v>
      </c>
      <c r="O395" s="72"/>
      <c r="P395" s="213">
        <f>O395*H395</f>
        <v>0</v>
      </c>
      <c r="Q395" s="213">
        <v>0</v>
      </c>
      <c r="R395" s="213">
        <f>Q395*H395</f>
        <v>0</v>
      </c>
      <c r="S395" s="213">
        <v>0</v>
      </c>
      <c r="T395" s="214">
        <f>S395*H395</f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15" t="s">
        <v>191</v>
      </c>
      <c r="AT395" s="215" t="s">
        <v>186</v>
      </c>
      <c r="AU395" s="215" t="s">
        <v>192</v>
      </c>
      <c r="AY395" s="18" t="s">
        <v>183</v>
      </c>
      <c r="BE395" s="216">
        <f>IF(N395="základní",J395,0)</f>
        <v>0</v>
      </c>
      <c r="BF395" s="216">
        <f>IF(N395="snížená",J395,0)</f>
        <v>0</v>
      </c>
      <c r="BG395" s="216">
        <f>IF(N395="zákl. přenesená",J395,0)</f>
        <v>0</v>
      </c>
      <c r="BH395" s="216">
        <f>IF(N395="sníž. přenesená",J395,0)</f>
        <v>0</v>
      </c>
      <c r="BI395" s="216">
        <f>IF(N395="nulová",J395,0)</f>
        <v>0</v>
      </c>
      <c r="BJ395" s="18" t="s">
        <v>192</v>
      </c>
      <c r="BK395" s="216">
        <f>ROUND(I395*H395,2)</f>
        <v>0</v>
      </c>
      <c r="BL395" s="18" t="s">
        <v>191</v>
      </c>
      <c r="BM395" s="215" t="s">
        <v>434</v>
      </c>
    </row>
    <row r="396" spans="1:65" s="13" customFormat="1" ht="11.25">
      <c r="B396" s="217"/>
      <c r="C396" s="218"/>
      <c r="D396" s="219" t="s">
        <v>194</v>
      </c>
      <c r="E396" s="220" t="s">
        <v>1</v>
      </c>
      <c r="F396" s="221" t="s">
        <v>279</v>
      </c>
      <c r="G396" s="218"/>
      <c r="H396" s="220" t="s">
        <v>1</v>
      </c>
      <c r="I396" s="222"/>
      <c r="J396" s="218"/>
      <c r="K396" s="218"/>
      <c r="L396" s="223"/>
      <c r="M396" s="224"/>
      <c r="N396" s="225"/>
      <c r="O396" s="225"/>
      <c r="P396" s="225"/>
      <c r="Q396" s="225"/>
      <c r="R396" s="225"/>
      <c r="S396" s="225"/>
      <c r="T396" s="226"/>
      <c r="AT396" s="227" t="s">
        <v>194</v>
      </c>
      <c r="AU396" s="227" t="s">
        <v>192</v>
      </c>
      <c r="AV396" s="13" t="s">
        <v>87</v>
      </c>
      <c r="AW396" s="13" t="s">
        <v>35</v>
      </c>
      <c r="AX396" s="13" t="s">
        <v>79</v>
      </c>
      <c r="AY396" s="227" t="s">
        <v>183</v>
      </c>
    </row>
    <row r="397" spans="1:65" s="14" customFormat="1" ht="11.25">
      <c r="B397" s="228"/>
      <c r="C397" s="229"/>
      <c r="D397" s="219" t="s">
        <v>194</v>
      </c>
      <c r="E397" s="230" t="s">
        <v>1</v>
      </c>
      <c r="F397" s="231" t="s">
        <v>435</v>
      </c>
      <c r="G397" s="229"/>
      <c r="H397" s="232">
        <v>34.200000000000003</v>
      </c>
      <c r="I397" s="233"/>
      <c r="J397" s="229"/>
      <c r="K397" s="229"/>
      <c r="L397" s="234"/>
      <c r="M397" s="235"/>
      <c r="N397" s="236"/>
      <c r="O397" s="236"/>
      <c r="P397" s="236"/>
      <c r="Q397" s="236"/>
      <c r="R397" s="236"/>
      <c r="S397" s="236"/>
      <c r="T397" s="237"/>
      <c r="AT397" s="238" t="s">
        <v>194</v>
      </c>
      <c r="AU397" s="238" t="s">
        <v>192</v>
      </c>
      <c r="AV397" s="14" t="s">
        <v>192</v>
      </c>
      <c r="AW397" s="14" t="s">
        <v>35</v>
      </c>
      <c r="AX397" s="14" t="s">
        <v>87</v>
      </c>
      <c r="AY397" s="238" t="s">
        <v>183</v>
      </c>
    </row>
    <row r="398" spans="1:65" s="2" customFormat="1" ht="16.5" customHeight="1">
      <c r="A398" s="35"/>
      <c r="B398" s="36"/>
      <c r="C398" s="250" t="s">
        <v>436</v>
      </c>
      <c r="D398" s="250" t="s">
        <v>212</v>
      </c>
      <c r="E398" s="251" t="s">
        <v>260</v>
      </c>
      <c r="F398" s="252" t="s">
        <v>261</v>
      </c>
      <c r="G398" s="253" t="s">
        <v>221</v>
      </c>
      <c r="H398" s="254">
        <v>35.909999999999997</v>
      </c>
      <c r="I398" s="255"/>
      <c r="J398" s="256">
        <f>ROUND(I398*H398,2)</f>
        <v>0</v>
      </c>
      <c r="K398" s="252" t="s">
        <v>190</v>
      </c>
      <c r="L398" s="257"/>
      <c r="M398" s="258" t="s">
        <v>1</v>
      </c>
      <c r="N398" s="259" t="s">
        <v>45</v>
      </c>
      <c r="O398" s="72"/>
      <c r="P398" s="213">
        <f>O398*H398</f>
        <v>0</v>
      </c>
      <c r="Q398" s="213">
        <v>4.0000000000000003E-5</v>
      </c>
      <c r="R398" s="213">
        <f>Q398*H398</f>
        <v>1.4364E-3</v>
      </c>
      <c r="S398" s="213">
        <v>0</v>
      </c>
      <c r="T398" s="214">
        <f>S398*H398</f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15" t="s">
        <v>215</v>
      </c>
      <c r="AT398" s="215" t="s">
        <v>212</v>
      </c>
      <c r="AU398" s="215" t="s">
        <v>192</v>
      </c>
      <c r="AY398" s="18" t="s">
        <v>183</v>
      </c>
      <c r="BE398" s="216">
        <f>IF(N398="základní",J398,0)</f>
        <v>0</v>
      </c>
      <c r="BF398" s="216">
        <f>IF(N398="snížená",J398,0)</f>
        <v>0</v>
      </c>
      <c r="BG398" s="216">
        <f>IF(N398="zákl. přenesená",J398,0)</f>
        <v>0</v>
      </c>
      <c r="BH398" s="216">
        <f>IF(N398="sníž. přenesená",J398,0)</f>
        <v>0</v>
      </c>
      <c r="BI398" s="216">
        <f>IF(N398="nulová",J398,0)</f>
        <v>0</v>
      </c>
      <c r="BJ398" s="18" t="s">
        <v>192</v>
      </c>
      <c r="BK398" s="216">
        <f>ROUND(I398*H398,2)</f>
        <v>0</v>
      </c>
      <c r="BL398" s="18" t="s">
        <v>191</v>
      </c>
      <c r="BM398" s="215" t="s">
        <v>437</v>
      </c>
    </row>
    <row r="399" spans="1:65" s="14" customFormat="1" ht="11.25">
      <c r="B399" s="228"/>
      <c r="C399" s="229"/>
      <c r="D399" s="219" t="s">
        <v>194</v>
      </c>
      <c r="E399" s="229"/>
      <c r="F399" s="231" t="s">
        <v>438</v>
      </c>
      <c r="G399" s="229"/>
      <c r="H399" s="232">
        <v>35.909999999999997</v>
      </c>
      <c r="I399" s="233"/>
      <c r="J399" s="229"/>
      <c r="K399" s="229"/>
      <c r="L399" s="234"/>
      <c r="M399" s="235"/>
      <c r="N399" s="236"/>
      <c r="O399" s="236"/>
      <c r="P399" s="236"/>
      <c r="Q399" s="236"/>
      <c r="R399" s="236"/>
      <c r="S399" s="236"/>
      <c r="T399" s="237"/>
      <c r="AT399" s="238" t="s">
        <v>194</v>
      </c>
      <c r="AU399" s="238" t="s">
        <v>192</v>
      </c>
      <c r="AV399" s="14" t="s">
        <v>192</v>
      </c>
      <c r="AW399" s="14" t="s">
        <v>4</v>
      </c>
      <c r="AX399" s="14" t="s">
        <v>87</v>
      </c>
      <c r="AY399" s="238" t="s">
        <v>183</v>
      </c>
    </row>
    <row r="400" spans="1:65" s="2" customFormat="1" ht="21.75" customHeight="1">
      <c r="A400" s="35"/>
      <c r="B400" s="36"/>
      <c r="C400" s="204" t="s">
        <v>439</v>
      </c>
      <c r="D400" s="204" t="s">
        <v>186</v>
      </c>
      <c r="E400" s="205" t="s">
        <v>440</v>
      </c>
      <c r="F400" s="206" t="s">
        <v>441</v>
      </c>
      <c r="G400" s="207" t="s">
        <v>199</v>
      </c>
      <c r="H400" s="208">
        <v>10.638</v>
      </c>
      <c r="I400" s="209"/>
      <c r="J400" s="210">
        <f>ROUND(I400*H400,2)</f>
        <v>0</v>
      </c>
      <c r="K400" s="206" t="s">
        <v>190</v>
      </c>
      <c r="L400" s="40"/>
      <c r="M400" s="211" t="s">
        <v>1</v>
      </c>
      <c r="N400" s="212" t="s">
        <v>45</v>
      </c>
      <c r="O400" s="72"/>
      <c r="P400" s="213">
        <f>O400*H400</f>
        <v>0</v>
      </c>
      <c r="Q400" s="213">
        <v>8.2699999999999996E-3</v>
      </c>
      <c r="R400" s="213">
        <f>Q400*H400</f>
        <v>8.7976260000000001E-2</v>
      </c>
      <c r="S400" s="213">
        <v>0</v>
      </c>
      <c r="T400" s="214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15" t="s">
        <v>191</v>
      </c>
      <c r="AT400" s="215" t="s">
        <v>186</v>
      </c>
      <c r="AU400" s="215" t="s">
        <v>192</v>
      </c>
      <c r="AY400" s="18" t="s">
        <v>183</v>
      </c>
      <c r="BE400" s="216">
        <f>IF(N400="základní",J400,0)</f>
        <v>0</v>
      </c>
      <c r="BF400" s="216">
        <f>IF(N400="snížená",J400,0)</f>
        <v>0</v>
      </c>
      <c r="BG400" s="216">
        <f>IF(N400="zákl. přenesená",J400,0)</f>
        <v>0</v>
      </c>
      <c r="BH400" s="216">
        <f>IF(N400="sníž. přenesená",J400,0)</f>
        <v>0</v>
      </c>
      <c r="BI400" s="216">
        <f>IF(N400="nulová",J400,0)</f>
        <v>0</v>
      </c>
      <c r="BJ400" s="18" t="s">
        <v>192</v>
      </c>
      <c r="BK400" s="216">
        <f>ROUND(I400*H400,2)</f>
        <v>0</v>
      </c>
      <c r="BL400" s="18" t="s">
        <v>191</v>
      </c>
      <c r="BM400" s="215" t="s">
        <v>442</v>
      </c>
    </row>
    <row r="401" spans="1:65" s="13" customFormat="1" ht="11.25">
      <c r="B401" s="217"/>
      <c r="C401" s="218"/>
      <c r="D401" s="219" t="s">
        <v>194</v>
      </c>
      <c r="E401" s="220" t="s">
        <v>1</v>
      </c>
      <c r="F401" s="221" t="s">
        <v>289</v>
      </c>
      <c r="G401" s="218"/>
      <c r="H401" s="220" t="s">
        <v>1</v>
      </c>
      <c r="I401" s="222"/>
      <c r="J401" s="218"/>
      <c r="K401" s="218"/>
      <c r="L401" s="223"/>
      <c r="M401" s="224"/>
      <c r="N401" s="225"/>
      <c r="O401" s="225"/>
      <c r="P401" s="225"/>
      <c r="Q401" s="225"/>
      <c r="R401" s="225"/>
      <c r="S401" s="225"/>
      <c r="T401" s="226"/>
      <c r="AT401" s="227" t="s">
        <v>194</v>
      </c>
      <c r="AU401" s="227" t="s">
        <v>192</v>
      </c>
      <c r="AV401" s="13" t="s">
        <v>87</v>
      </c>
      <c r="AW401" s="13" t="s">
        <v>35</v>
      </c>
      <c r="AX401" s="13" t="s">
        <v>79</v>
      </c>
      <c r="AY401" s="227" t="s">
        <v>183</v>
      </c>
    </row>
    <row r="402" spans="1:65" s="13" customFormat="1" ht="11.25">
      <c r="B402" s="217"/>
      <c r="C402" s="218"/>
      <c r="D402" s="219" t="s">
        <v>194</v>
      </c>
      <c r="E402" s="220" t="s">
        <v>1</v>
      </c>
      <c r="F402" s="221" t="s">
        <v>443</v>
      </c>
      <c r="G402" s="218"/>
      <c r="H402" s="220" t="s">
        <v>1</v>
      </c>
      <c r="I402" s="222"/>
      <c r="J402" s="218"/>
      <c r="K402" s="218"/>
      <c r="L402" s="223"/>
      <c r="M402" s="224"/>
      <c r="N402" s="225"/>
      <c r="O402" s="225"/>
      <c r="P402" s="225"/>
      <c r="Q402" s="225"/>
      <c r="R402" s="225"/>
      <c r="S402" s="225"/>
      <c r="T402" s="226"/>
      <c r="AT402" s="227" t="s">
        <v>194</v>
      </c>
      <c r="AU402" s="227" t="s">
        <v>192</v>
      </c>
      <c r="AV402" s="13" t="s">
        <v>87</v>
      </c>
      <c r="AW402" s="13" t="s">
        <v>35</v>
      </c>
      <c r="AX402" s="13" t="s">
        <v>79</v>
      </c>
      <c r="AY402" s="227" t="s">
        <v>183</v>
      </c>
    </row>
    <row r="403" spans="1:65" s="14" customFormat="1" ht="11.25">
      <c r="B403" s="228"/>
      <c r="C403" s="229"/>
      <c r="D403" s="219" t="s">
        <v>194</v>
      </c>
      <c r="E403" s="230" t="s">
        <v>1</v>
      </c>
      <c r="F403" s="231" t="s">
        <v>444</v>
      </c>
      <c r="G403" s="229"/>
      <c r="H403" s="232">
        <v>5.319</v>
      </c>
      <c r="I403" s="233"/>
      <c r="J403" s="229"/>
      <c r="K403" s="229"/>
      <c r="L403" s="234"/>
      <c r="M403" s="235"/>
      <c r="N403" s="236"/>
      <c r="O403" s="236"/>
      <c r="P403" s="236"/>
      <c r="Q403" s="236"/>
      <c r="R403" s="236"/>
      <c r="S403" s="236"/>
      <c r="T403" s="237"/>
      <c r="AT403" s="238" t="s">
        <v>194</v>
      </c>
      <c r="AU403" s="238" t="s">
        <v>192</v>
      </c>
      <c r="AV403" s="14" t="s">
        <v>192</v>
      </c>
      <c r="AW403" s="14" t="s">
        <v>35</v>
      </c>
      <c r="AX403" s="14" t="s">
        <v>79</v>
      </c>
      <c r="AY403" s="238" t="s">
        <v>183</v>
      </c>
    </row>
    <row r="404" spans="1:65" s="13" customFormat="1" ht="11.25">
      <c r="B404" s="217"/>
      <c r="C404" s="218"/>
      <c r="D404" s="219" t="s">
        <v>194</v>
      </c>
      <c r="E404" s="220" t="s">
        <v>1</v>
      </c>
      <c r="F404" s="221" t="s">
        <v>292</v>
      </c>
      <c r="G404" s="218"/>
      <c r="H404" s="220" t="s">
        <v>1</v>
      </c>
      <c r="I404" s="222"/>
      <c r="J404" s="218"/>
      <c r="K404" s="218"/>
      <c r="L404" s="223"/>
      <c r="M404" s="224"/>
      <c r="N404" s="225"/>
      <c r="O404" s="225"/>
      <c r="P404" s="225"/>
      <c r="Q404" s="225"/>
      <c r="R404" s="225"/>
      <c r="S404" s="225"/>
      <c r="T404" s="226"/>
      <c r="AT404" s="227" t="s">
        <v>194</v>
      </c>
      <c r="AU404" s="227" t="s">
        <v>192</v>
      </c>
      <c r="AV404" s="13" t="s">
        <v>87</v>
      </c>
      <c r="AW404" s="13" t="s">
        <v>35</v>
      </c>
      <c r="AX404" s="13" t="s">
        <v>79</v>
      </c>
      <c r="AY404" s="227" t="s">
        <v>183</v>
      </c>
    </row>
    <row r="405" spans="1:65" s="13" customFormat="1" ht="11.25">
      <c r="B405" s="217"/>
      <c r="C405" s="218"/>
      <c r="D405" s="219" t="s">
        <v>194</v>
      </c>
      <c r="E405" s="220" t="s">
        <v>1</v>
      </c>
      <c r="F405" s="221" t="s">
        <v>443</v>
      </c>
      <c r="G405" s="218"/>
      <c r="H405" s="220" t="s">
        <v>1</v>
      </c>
      <c r="I405" s="222"/>
      <c r="J405" s="218"/>
      <c r="K405" s="218"/>
      <c r="L405" s="223"/>
      <c r="M405" s="224"/>
      <c r="N405" s="225"/>
      <c r="O405" s="225"/>
      <c r="P405" s="225"/>
      <c r="Q405" s="225"/>
      <c r="R405" s="225"/>
      <c r="S405" s="225"/>
      <c r="T405" s="226"/>
      <c r="AT405" s="227" t="s">
        <v>194</v>
      </c>
      <c r="AU405" s="227" t="s">
        <v>192</v>
      </c>
      <c r="AV405" s="13" t="s">
        <v>87</v>
      </c>
      <c r="AW405" s="13" t="s">
        <v>35</v>
      </c>
      <c r="AX405" s="13" t="s">
        <v>79</v>
      </c>
      <c r="AY405" s="227" t="s">
        <v>183</v>
      </c>
    </row>
    <row r="406" spans="1:65" s="14" customFormat="1" ht="11.25">
      <c r="B406" s="228"/>
      <c r="C406" s="229"/>
      <c r="D406" s="219" t="s">
        <v>194</v>
      </c>
      <c r="E406" s="230" t="s">
        <v>1</v>
      </c>
      <c r="F406" s="231" t="s">
        <v>444</v>
      </c>
      <c r="G406" s="229"/>
      <c r="H406" s="232">
        <v>5.319</v>
      </c>
      <c r="I406" s="233"/>
      <c r="J406" s="229"/>
      <c r="K406" s="229"/>
      <c r="L406" s="234"/>
      <c r="M406" s="235"/>
      <c r="N406" s="236"/>
      <c r="O406" s="236"/>
      <c r="P406" s="236"/>
      <c r="Q406" s="236"/>
      <c r="R406" s="236"/>
      <c r="S406" s="236"/>
      <c r="T406" s="237"/>
      <c r="AT406" s="238" t="s">
        <v>194</v>
      </c>
      <c r="AU406" s="238" t="s">
        <v>192</v>
      </c>
      <c r="AV406" s="14" t="s">
        <v>192</v>
      </c>
      <c r="AW406" s="14" t="s">
        <v>35</v>
      </c>
      <c r="AX406" s="14" t="s">
        <v>79</v>
      </c>
      <c r="AY406" s="238" t="s">
        <v>183</v>
      </c>
    </row>
    <row r="407" spans="1:65" s="15" customFormat="1" ht="11.25">
      <c r="B407" s="239"/>
      <c r="C407" s="240"/>
      <c r="D407" s="219" t="s">
        <v>194</v>
      </c>
      <c r="E407" s="241" t="s">
        <v>1</v>
      </c>
      <c r="F407" s="242" t="s">
        <v>205</v>
      </c>
      <c r="G407" s="240"/>
      <c r="H407" s="243">
        <v>10.638</v>
      </c>
      <c r="I407" s="244"/>
      <c r="J407" s="240"/>
      <c r="K407" s="240"/>
      <c r="L407" s="245"/>
      <c r="M407" s="246"/>
      <c r="N407" s="247"/>
      <c r="O407" s="247"/>
      <c r="P407" s="247"/>
      <c r="Q407" s="247"/>
      <c r="R407" s="247"/>
      <c r="S407" s="247"/>
      <c r="T407" s="248"/>
      <c r="AT407" s="249" t="s">
        <v>194</v>
      </c>
      <c r="AU407" s="249" t="s">
        <v>192</v>
      </c>
      <c r="AV407" s="15" t="s">
        <v>191</v>
      </c>
      <c r="AW407" s="15" t="s">
        <v>35</v>
      </c>
      <c r="AX407" s="15" t="s">
        <v>87</v>
      </c>
      <c r="AY407" s="249" t="s">
        <v>183</v>
      </c>
    </row>
    <row r="408" spans="1:65" s="2" customFormat="1" ht="16.5" customHeight="1">
      <c r="A408" s="35"/>
      <c r="B408" s="36"/>
      <c r="C408" s="250" t="s">
        <v>445</v>
      </c>
      <c r="D408" s="250" t="s">
        <v>212</v>
      </c>
      <c r="E408" s="251" t="s">
        <v>446</v>
      </c>
      <c r="F408" s="252" t="s">
        <v>447</v>
      </c>
      <c r="G408" s="253" t="s">
        <v>199</v>
      </c>
      <c r="H408" s="254">
        <v>11.17</v>
      </c>
      <c r="I408" s="255"/>
      <c r="J408" s="256">
        <f>ROUND(I408*H408,2)</f>
        <v>0</v>
      </c>
      <c r="K408" s="252" t="s">
        <v>190</v>
      </c>
      <c r="L408" s="257"/>
      <c r="M408" s="258" t="s">
        <v>1</v>
      </c>
      <c r="N408" s="259" t="s">
        <v>45</v>
      </c>
      <c r="O408" s="72"/>
      <c r="P408" s="213">
        <f>O408*H408</f>
        <v>0</v>
      </c>
      <c r="Q408" s="213">
        <v>1.1999999999999999E-3</v>
      </c>
      <c r="R408" s="213">
        <f>Q408*H408</f>
        <v>1.3403999999999999E-2</v>
      </c>
      <c r="S408" s="213">
        <v>0</v>
      </c>
      <c r="T408" s="214">
        <f>S408*H408</f>
        <v>0</v>
      </c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R408" s="215" t="s">
        <v>215</v>
      </c>
      <c r="AT408" s="215" t="s">
        <v>212</v>
      </c>
      <c r="AU408" s="215" t="s">
        <v>192</v>
      </c>
      <c r="AY408" s="18" t="s">
        <v>183</v>
      </c>
      <c r="BE408" s="216">
        <f>IF(N408="základní",J408,0)</f>
        <v>0</v>
      </c>
      <c r="BF408" s="216">
        <f>IF(N408="snížená",J408,0)</f>
        <v>0</v>
      </c>
      <c r="BG408" s="216">
        <f>IF(N408="zákl. přenesená",J408,0)</f>
        <v>0</v>
      </c>
      <c r="BH408" s="216">
        <f>IF(N408="sníž. přenesená",J408,0)</f>
        <v>0</v>
      </c>
      <c r="BI408" s="216">
        <f>IF(N408="nulová",J408,0)</f>
        <v>0</v>
      </c>
      <c r="BJ408" s="18" t="s">
        <v>192</v>
      </c>
      <c r="BK408" s="216">
        <f>ROUND(I408*H408,2)</f>
        <v>0</v>
      </c>
      <c r="BL408" s="18" t="s">
        <v>191</v>
      </c>
      <c r="BM408" s="215" t="s">
        <v>448</v>
      </c>
    </row>
    <row r="409" spans="1:65" s="14" customFormat="1" ht="11.25">
      <c r="B409" s="228"/>
      <c r="C409" s="229"/>
      <c r="D409" s="219" t="s">
        <v>194</v>
      </c>
      <c r="E409" s="229"/>
      <c r="F409" s="231" t="s">
        <v>449</v>
      </c>
      <c r="G409" s="229"/>
      <c r="H409" s="232">
        <v>11.17</v>
      </c>
      <c r="I409" s="233"/>
      <c r="J409" s="229"/>
      <c r="K409" s="229"/>
      <c r="L409" s="234"/>
      <c r="M409" s="235"/>
      <c r="N409" s="236"/>
      <c r="O409" s="236"/>
      <c r="P409" s="236"/>
      <c r="Q409" s="236"/>
      <c r="R409" s="236"/>
      <c r="S409" s="236"/>
      <c r="T409" s="237"/>
      <c r="AT409" s="238" t="s">
        <v>194</v>
      </c>
      <c r="AU409" s="238" t="s">
        <v>192</v>
      </c>
      <c r="AV409" s="14" t="s">
        <v>192</v>
      </c>
      <c r="AW409" s="14" t="s">
        <v>4</v>
      </c>
      <c r="AX409" s="14" t="s">
        <v>87</v>
      </c>
      <c r="AY409" s="238" t="s">
        <v>183</v>
      </c>
    </row>
    <row r="410" spans="1:65" s="2" customFormat="1" ht="21.75" customHeight="1">
      <c r="A410" s="35"/>
      <c r="B410" s="36"/>
      <c r="C410" s="204" t="s">
        <v>450</v>
      </c>
      <c r="D410" s="204" t="s">
        <v>186</v>
      </c>
      <c r="E410" s="205" t="s">
        <v>451</v>
      </c>
      <c r="F410" s="206" t="s">
        <v>452</v>
      </c>
      <c r="G410" s="207" t="s">
        <v>199</v>
      </c>
      <c r="H410" s="208">
        <v>49.518000000000001</v>
      </c>
      <c r="I410" s="209"/>
      <c r="J410" s="210">
        <f>ROUND(I410*H410,2)</f>
        <v>0</v>
      </c>
      <c r="K410" s="206" t="s">
        <v>190</v>
      </c>
      <c r="L410" s="40"/>
      <c r="M410" s="211" t="s">
        <v>1</v>
      </c>
      <c r="N410" s="212" t="s">
        <v>45</v>
      </c>
      <c r="O410" s="72"/>
      <c r="P410" s="213">
        <f>O410*H410</f>
        <v>0</v>
      </c>
      <c r="Q410" s="213">
        <v>8.6E-3</v>
      </c>
      <c r="R410" s="213">
        <f>Q410*H410</f>
        <v>0.42585480000000003</v>
      </c>
      <c r="S410" s="213">
        <v>0</v>
      </c>
      <c r="T410" s="214">
        <f>S410*H410</f>
        <v>0</v>
      </c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R410" s="215" t="s">
        <v>191</v>
      </c>
      <c r="AT410" s="215" t="s">
        <v>186</v>
      </c>
      <c r="AU410" s="215" t="s">
        <v>192</v>
      </c>
      <c r="AY410" s="18" t="s">
        <v>183</v>
      </c>
      <c r="BE410" s="216">
        <f>IF(N410="základní",J410,0)</f>
        <v>0</v>
      </c>
      <c r="BF410" s="216">
        <f>IF(N410="snížená",J410,0)</f>
        <v>0</v>
      </c>
      <c r="BG410" s="216">
        <f>IF(N410="zákl. přenesená",J410,0)</f>
        <v>0</v>
      </c>
      <c r="BH410" s="216">
        <f>IF(N410="sníž. přenesená",J410,0)</f>
        <v>0</v>
      </c>
      <c r="BI410" s="216">
        <f>IF(N410="nulová",J410,0)</f>
        <v>0</v>
      </c>
      <c r="BJ410" s="18" t="s">
        <v>192</v>
      </c>
      <c r="BK410" s="216">
        <f>ROUND(I410*H410,2)</f>
        <v>0</v>
      </c>
      <c r="BL410" s="18" t="s">
        <v>191</v>
      </c>
      <c r="BM410" s="215" t="s">
        <v>453</v>
      </c>
    </row>
    <row r="411" spans="1:65" s="13" customFormat="1" ht="11.25">
      <c r="B411" s="217"/>
      <c r="C411" s="218"/>
      <c r="D411" s="219" t="s">
        <v>194</v>
      </c>
      <c r="E411" s="220" t="s">
        <v>1</v>
      </c>
      <c r="F411" s="221" t="s">
        <v>289</v>
      </c>
      <c r="G411" s="218"/>
      <c r="H411" s="220" t="s">
        <v>1</v>
      </c>
      <c r="I411" s="222"/>
      <c r="J411" s="218"/>
      <c r="K411" s="218"/>
      <c r="L411" s="223"/>
      <c r="M411" s="224"/>
      <c r="N411" s="225"/>
      <c r="O411" s="225"/>
      <c r="P411" s="225"/>
      <c r="Q411" s="225"/>
      <c r="R411" s="225"/>
      <c r="S411" s="225"/>
      <c r="T411" s="226"/>
      <c r="AT411" s="227" t="s">
        <v>194</v>
      </c>
      <c r="AU411" s="227" t="s">
        <v>192</v>
      </c>
      <c r="AV411" s="13" t="s">
        <v>87</v>
      </c>
      <c r="AW411" s="13" t="s">
        <v>35</v>
      </c>
      <c r="AX411" s="13" t="s">
        <v>79</v>
      </c>
      <c r="AY411" s="227" t="s">
        <v>183</v>
      </c>
    </row>
    <row r="412" spans="1:65" s="13" customFormat="1" ht="11.25">
      <c r="B412" s="217"/>
      <c r="C412" s="218"/>
      <c r="D412" s="219" t="s">
        <v>194</v>
      </c>
      <c r="E412" s="220" t="s">
        <v>1</v>
      </c>
      <c r="F412" s="221" t="s">
        <v>454</v>
      </c>
      <c r="G412" s="218"/>
      <c r="H412" s="220" t="s">
        <v>1</v>
      </c>
      <c r="I412" s="222"/>
      <c r="J412" s="218"/>
      <c r="K412" s="218"/>
      <c r="L412" s="223"/>
      <c r="M412" s="224"/>
      <c r="N412" s="225"/>
      <c r="O412" s="225"/>
      <c r="P412" s="225"/>
      <c r="Q412" s="225"/>
      <c r="R412" s="225"/>
      <c r="S412" s="225"/>
      <c r="T412" s="226"/>
      <c r="AT412" s="227" t="s">
        <v>194</v>
      </c>
      <c r="AU412" s="227" t="s">
        <v>192</v>
      </c>
      <c r="AV412" s="13" t="s">
        <v>87</v>
      </c>
      <c r="AW412" s="13" t="s">
        <v>35</v>
      </c>
      <c r="AX412" s="13" t="s">
        <v>79</v>
      </c>
      <c r="AY412" s="227" t="s">
        <v>183</v>
      </c>
    </row>
    <row r="413" spans="1:65" s="14" customFormat="1" ht="11.25">
      <c r="B413" s="228"/>
      <c r="C413" s="229"/>
      <c r="D413" s="219" t="s">
        <v>194</v>
      </c>
      <c r="E413" s="230" t="s">
        <v>1</v>
      </c>
      <c r="F413" s="231" t="s">
        <v>455</v>
      </c>
      <c r="G413" s="229"/>
      <c r="H413" s="232">
        <v>16.2</v>
      </c>
      <c r="I413" s="233"/>
      <c r="J413" s="229"/>
      <c r="K413" s="229"/>
      <c r="L413" s="234"/>
      <c r="M413" s="235"/>
      <c r="N413" s="236"/>
      <c r="O413" s="236"/>
      <c r="P413" s="236"/>
      <c r="Q413" s="236"/>
      <c r="R413" s="236"/>
      <c r="S413" s="236"/>
      <c r="T413" s="237"/>
      <c r="AT413" s="238" t="s">
        <v>194</v>
      </c>
      <c r="AU413" s="238" t="s">
        <v>192</v>
      </c>
      <c r="AV413" s="14" t="s">
        <v>192</v>
      </c>
      <c r="AW413" s="14" t="s">
        <v>35</v>
      </c>
      <c r="AX413" s="14" t="s">
        <v>79</v>
      </c>
      <c r="AY413" s="238" t="s">
        <v>183</v>
      </c>
    </row>
    <row r="414" spans="1:65" s="14" customFormat="1" ht="11.25">
      <c r="B414" s="228"/>
      <c r="C414" s="229"/>
      <c r="D414" s="219" t="s">
        <v>194</v>
      </c>
      <c r="E414" s="230" t="s">
        <v>1</v>
      </c>
      <c r="F414" s="231" t="s">
        <v>444</v>
      </c>
      <c r="G414" s="229"/>
      <c r="H414" s="232">
        <v>5.319</v>
      </c>
      <c r="I414" s="233"/>
      <c r="J414" s="229"/>
      <c r="K414" s="229"/>
      <c r="L414" s="234"/>
      <c r="M414" s="235"/>
      <c r="N414" s="236"/>
      <c r="O414" s="236"/>
      <c r="P414" s="236"/>
      <c r="Q414" s="236"/>
      <c r="R414" s="236"/>
      <c r="S414" s="236"/>
      <c r="T414" s="237"/>
      <c r="AT414" s="238" t="s">
        <v>194</v>
      </c>
      <c r="AU414" s="238" t="s">
        <v>192</v>
      </c>
      <c r="AV414" s="14" t="s">
        <v>192</v>
      </c>
      <c r="AW414" s="14" t="s">
        <v>35</v>
      </c>
      <c r="AX414" s="14" t="s">
        <v>79</v>
      </c>
      <c r="AY414" s="238" t="s">
        <v>183</v>
      </c>
    </row>
    <row r="415" spans="1:65" s="16" customFormat="1" ht="11.25">
      <c r="B415" s="260"/>
      <c r="C415" s="261"/>
      <c r="D415" s="219" t="s">
        <v>194</v>
      </c>
      <c r="E415" s="262" t="s">
        <v>1</v>
      </c>
      <c r="F415" s="263" t="s">
        <v>298</v>
      </c>
      <c r="G415" s="261"/>
      <c r="H415" s="264">
        <v>21.518999999999998</v>
      </c>
      <c r="I415" s="265"/>
      <c r="J415" s="261"/>
      <c r="K415" s="261"/>
      <c r="L415" s="266"/>
      <c r="M415" s="267"/>
      <c r="N415" s="268"/>
      <c r="O415" s="268"/>
      <c r="P415" s="268"/>
      <c r="Q415" s="268"/>
      <c r="R415" s="268"/>
      <c r="S415" s="268"/>
      <c r="T415" s="269"/>
      <c r="AT415" s="270" t="s">
        <v>194</v>
      </c>
      <c r="AU415" s="270" t="s">
        <v>192</v>
      </c>
      <c r="AV415" s="16" t="s">
        <v>184</v>
      </c>
      <c r="AW415" s="16" t="s">
        <v>35</v>
      </c>
      <c r="AX415" s="16" t="s">
        <v>79</v>
      </c>
      <c r="AY415" s="270" t="s">
        <v>183</v>
      </c>
    </row>
    <row r="416" spans="1:65" s="13" customFormat="1" ht="11.25">
      <c r="B416" s="217"/>
      <c r="C416" s="218"/>
      <c r="D416" s="219" t="s">
        <v>194</v>
      </c>
      <c r="E416" s="220" t="s">
        <v>1</v>
      </c>
      <c r="F416" s="221" t="s">
        <v>292</v>
      </c>
      <c r="G416" s="218"/>
      <c r="H416" s="220" t="s">
        <v>1</v>
      </c>
      <c r="I416" s="222"/>
      <c r="J416" s="218"/>
      <c r="K416" s="218"/>
      <c r="L416" s="223"/>
      <c r="M416" s="224"/>
      <c r="N416" s="225"/>
      <c r="O416" s="225"/>
      <c r="P416" s="225"/>
      <c r="Q416" s="225"/>
      <c r="R416" s="225"/>
      <c r="S416" s="225"/>
      <c r="T416" s="226"/>
      <c r="AT416" s="227" t="s">
        <v>194</v>
      </c>
      <c r="AU416" s="227" t="s">
        <v>192</v>
      </c>
      <c r="AV416" s="13" t="s">
        <v>87</v>
      </c>
      <c r="AW416" s="13" t="s">
        <v>35</v>
      </c>
      <c r="AX416" s="13" t="s">
        <v>79</v>
      </c>
      <c r="AY416" s="227" t="s">
        <v>183</v>
      </c>
    </row>
    <row r="417" spans="1:65" s="13" customFormat="1" ht="11.25">
      <c r="B417" s="217"/>
      <c r="C417" s="218"/>
      <c r="D417" s="219" t="s">
        <v>194</v>
      </c>
      <c r="E417" s="220" t="s">
        <v>1</v>
      </c>
      <c r="F417" s="221" t="s">
        <v>454</v>
      </c>
      <c r="G417" s="218"/>
      <c r="H417" s="220" t="s">
        <v>1</v>
      </c>
      <c r="I417" s="222"/>
      <c r="J417" s="218"/>
      <c r="K417" s="218"/>
      <c r="L417" s="223"/>
      <c r="M417" s="224"/>
      <c r="N417" s="225"/>
      <c r="O417" s="225"/>
      <c r="P417" s="225"/>
      <c r="Q417" s="225"/>
      <c r="R417" s="225"/>
      <c r="S417" s="225"/>
      <c r="T417" s="226"/>
      <c r="AT417" s="227" t="s">
        <v>194</v>
      </c>
      <c r="AU417" s="227" t="s">
        <v>192</v>
      </c>
      <c r="AV417" s="13" t="s">
        <v>87</v>
      </c>
      <c r="AW417" s="13" t="s">
        <v>35</v>
      </c>
      <c r="AX417" s="13" t="s">
        <v>79</v>
      </c>
      <c r="AY417" s="227" t="s">
        <v>183</v>
      </c>
    </row>
    <row r="418" spans="1:65" s="14" customFormat="1" ht="11.25">
      <c r="B418" s="228"/>
      <c r="C418" s="229"/>
      <c r="D418" s="219" t="s">
        <v>194</v>
      </c>
      <c r="E418" s="230" t="s">
        <v>1</v>
      </c>
      <c r="F418" s="231" t="s">
        <v>456</v>
      </c>
      <c r="G418" s="229"/>
      <c r="H418" s="232">
        <v>22.68</v>
      </c>
      <c r="I418" s="233"/>
      <c r="J418" s="229"/>
      <c r="K418" s="229"/>
      <c r="L418" s="234"/>
      <c r="M418" s="235"/>
      <c r="N418" s="236"/>
      <c r="O418" s="236"/>
      <c r="P418" s="236"/>
      <c r="Q418" s="236"/>
      <c r="R418" s="236"/>
      <c r="S418" s="236"/>
      <c r="T418" s="237"/>
      <c r="AT418" s="238" t="s">
        <v>194</v>
      </c>
      <c r="AU418" s="238" t="s">
        <v>192</v>
      </c>
      <c r="AV418" s="14" t="s">
        <v>192</v>
      </c>
      <c r="AW418" s="14" t="s">
        <v>35</v>
      </c>
      <c r="AX418" s="14" t="s">
        <v>79</v>
      </c>
      <c r="AY418" s="238" t="s">
        <v>183</v>
      </c>
    </row>
    <row r="419" spans="1:65" s="14" customFormat="1" ht="11.25">
      <c r="B419" s="228"/>
      <c r="C419" s="229"/>
      <c r="D419" s="219" t="s">
        <v>194</v>
      </c>
      <c r="E419" s="230" t="s">
        <v>1</v>
      </c>
      <c r="F419" s="231" t="s">
        <v>444</v>
      </c>
      <c r="G419" s="229"/>
      <c r="H419" s="232">
        <v>5.319</v>
      </c>
      <c r="I419" s="233"/>
      <c r="J419" s="229"/>
      <c r="K419" s="229"/>
      <c r="L419" s="234"/>
      <c r="M419" s="235"/>
      <c r="N419" s="236"/>
      <c r="O419" s="236"/>
      <c r="P419" s="236"/>
      <c r="Q419" s="236"/>
      <c r="R419" s="236"/>
      <c r="S419" s="236"/>
      <c r="T419" s="237"/>
      <c r="AT419" s="238" t="s">
        <v>194</v>
      </c>
      <c r="AU419" s="238" t="s">
        <v>192</v>
      </c>
      <c r="AV419" s="14" t="s">
        <v>192</v>
      </c>
      <c r="AW419" s="14" t="s">
        <v>35</v>
      </c>
      <c r="AX419" s="14" t="s">
        <v>79</v>
      </c>
      <c r="AY419" s="238" t="s">
        <v>183</v>
      </c>
    </row>
    <row r="420" spans="1:65" s="16" customFormat="1" ht="11.25">
      <c r="B420" s="260"/>
      <c r="C420" s="261"/>
      <c r="D420" s="219" t="s">
        <v>194</v>
      </c>
      <c r="E420" s="262" t="s">
        <v>1</v>
      </c>
      <c r="F420" s="263" t="s">
        <v>298</v>
      </c>
      <c r="G420" s="261"/>
      <c r="H420" s="264">
        <v>27.998999999999999</v>
      </c>
      <c r="I420" s="265"/>
      <c r="J420" s="261"/>
      <c r="K420" s="261"/>
      <c r="L420" s="266"/>
      <c r="M420" s="267"/>
      <c r="N420" s="268"/>
      <c r="O420" s="268"/>
      <c r="P420" s="268"/>
      <c r="Q420" s="268"/>
      <c r="R420" s="268"/>
      <c r="S420" s="268"/>
      <c r="T420" s="269"/>
      <c r="AT420" s="270" t="s">
        <v>194</v>
      </c>
      <c r="AU420" s="270" t="s">
        <v>192</v>
      </c>
      <c r="AV420" s="16" t="s">
        <v>184</v>
      </c>
      <c r="AW420" s="16" t="s">
        <v>35</v>
      </c>
      <c r="AX420" s="16" t="s">
        <v>79</v>
      </c>
      <c r="AY420" s="270" t="s">
        <v>183</v>
      </c>
    </row>
    <row r="421" spans="1:65" s="15" customFormat="1" ht="11.25">
      <c r="B421" s="239"/>
      <c r="C421" s="240"/>
      <c r="D421" s="219" t="s">
        <v>194</v>
      </c>
      <c r="E421" s="241" t="s">
        <v>1</v>
      </c>
      <c r="F421" s="242" t="s">
        <v>205</v>
      </c>
      <c r="G421" s="240"/>
      <c r="H421" s="243">
        <v>49.518000000000001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AT421" s="249" t="s">
        <v>194</v>
      </c>
      <c r="AU421" s="249" t="s">
        <v>192</v>
      </c>
      <c r="AV421" s="15" t="s">
        <v>191</v>
      </c>
      <c r="AW421" s="15" t="s">
        <v>35</v>
      </c>
      <c r="AX421" s="15" t="s">
        <v>87</v>
      </c>
      <c r="AY421" s="249" t="s">
        <v>183</v>
      </c>
    </row>
    <row r="422" spans="1:65" s="2" customFormat="1" ht="16.5" customHeight="1">
      <c r="A422" s="35"/>
      <c r="B422" s="36"/>
      <c r="C422" s="250" t="s">
        <v>457</v>
      </c>
      <c r="D422" s="250" t="s">
        <v>212</v>
      </c>
      <c r="E422" s="251" t="s">
        <v>458</v>
      </c>
      <c r="F422" s="252" t="s">
        <v>459</v>
      </c>
      <c r="G422" s="253" t="s">
        <v>199</v>
      </c>
      <c r="H422" s="254">
        <v>51.994</v>
      </c>
      <c r="I422" s="255"/>
      <c r="J422" s="256">
        <f>ROUND(I422*H422,2)</f>
        <v>0</v>
      </c>
      <c r="K422" s="252" t="s">
        <v>190</v>
      </c>
      <c r="L422" s="257"/>
      <c r="M422" s="258" t="s">
        <v>1</v>
      </c>
      <c r="N422" s="259" t="s">
        <v>45</v>
      </c>
      <c r="O422" s="72"/>
      <c r="P422" s="213">
        <f>O422*H422</f>
        <v>0</v>
      </c>
      <c r="Q422" s="213">
        <v>4.1999999999999997E-3</v>
      </c>
      <c r="R422" s="213">
        <f>Q422*H422</f>
        <v>0.21837479999999998</v>
      </c>
      <c r="S422" s="213">
        <v>0</v>
      </c>
      <c r="T422" s="214">
        <f>S422*H422</f>
        <v>0</v>
      </c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R422" s="215" t="s">
        <v>215</v>
      </c>
      <c r="AT422" s="215" t="s">
        <v>212</v>
      </c>
      <c r="AU422" s="215" t="s">
        <v>192</v>
      </c>
      <c r="AY422" s="18" t="s">
        <v>183</v>
      </c>
      <c r="BE422" s="216">
        <f>IF(N422="základní",J422,0)</f>
        <v>0</v>
      </c>
      <c r="BF422" s="216">
        <f>IF(N422="snížená",J422,0)</f>
        <v>0</v>
      </c>
      <c r="BG422" s="216">
        <f>IF(N422="zákl. přenesená",J422,0)</f>
        <v>0</v>
      </c>
      <c r="BH422" s="216">
        <f>IF(N422="sníž. přenesená",J422,0)</f>
        <v>0</v>
      </c>
      <c r="BI422" s="216">
        <f>IF(N422="nulová",J422,0)</f>
        <v>0</v>
      </c>
      <c r="BJ422" s="18" t="s">
        <v>192</v>
      </c>
      <c r="BK422" s="216">
        <f>ROUND(I422*H422,2)</f>
        <v>0</v>
      </c>
      <c r="BL422" s="18" t="s">
        <v>191</v>
      </c>
      <c r="BM422" s="215" t="s">
        <v>460</v>
      </c>
    </row>
    <row r="423" spans="1:65" s="14" customFormat="1" ht="11.25">
      <c r="B423" s="228"/>
      <c r="C423" s="229"/>
      <c r="D423" s="219" t="s">
        <v>194</v>
      </c>
      <c r="E423" s="229"/>
      <c r="F423" s="231" t="s">
        <v>461</v>
      </c>
      <c r="G423" s="229"/>
      <c r="H423" s="232">
        <v>51.994</v>
      </c>
      <c r="I423" s="233"/>
      <c r="J423" s="229"/>
      <c r="K423" s="229"/>
      <c r="L423" s="234"/>
      <c r="M423" s="235"/>
      <c r="N423" s="236"/>
      <c r="O423" s="236"/>
      <c r="P423" s="236"/>
      <c r="Q423" s="236"/>
      <c r="R423" s="236"/>
      <c r="S423" s="236"/>
      <c r="T423" s="237"/>
      <c r="AT423" s="238" t="s">
        <v>194</v>
      </c>
      <c r="AU423" s="238" t="s">
        <v>192</v>
      </c>
      <c r="AV423" s="14" t="s">
        <v>192</v>
      </c>
      <c r="AW423" s="14" t="s">
        <v>4</v>
      </c>
      <c r="AX423" s="14" t="s">
        <v>87</v>
      </c>
      <c r="AY423" s="238" t="s">
        <v>183</v>
      </c>
    </row>
    <row r="424" spans="1:65" s="2" customFormat="1" ht="21.75" customHeight="1">
      <c r="A424" s="35"/>
      <c r="B424" s="36"/>
      <c r="C424" s="204" t="s">
        <v>462</v>
      </c>
      <c r="D424" s="204" t="s">
        <v>186</v>
      </c>
      <c r="E424" s="205" t="s">
        <v>463</v>
      </c>
      <c r="F424" s="206" t="s">
        <v>464</v>
      </c>
      <c r="G424" s="207" t="s">
        <v>199</v>
      </c>
      <c r="H424" s="208">
        <v>177.3</v>
      </c>
      <c r="I424" s="209"/>
      <c r="J424" s="210">
        <f>ROUND(I424*H424,2)</f>
        <v>0</v>
      </c>
      <c r="K424" s="206" t="s">
        <v>190</v>
      </c>
      <c r="L424" s="40"/>
      <c r="M424" s="211" t="s">
        <v>1</v>
      </c>
      <c r="N424" s="212" t="s">
        <v>45</v>
      </c>
      <c r="O424" s="72"/>
      <c r="P424" s="213">
        <f>O424*H424</f>
        <v>0</v>
      </c>
      <c r="Q424" s="213">
        <v>9.2700000000000005E-3</v>
      </c>
      <c r="R424" s="213">
        <f>Q424*H424</f>
        <v>1.6435710000000001</v>
      </c>
      <c r="S424" s="213">
        <v>0</v>
      </c>
      <c r="T424" s="214">
        <f>S424*H424</f>
        <v>0</v>
      </c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R424" s="215" t="s">
        <v>191</v>
      </c>
      <c r="AT424" s="215" t="s">
        <v>186</v>
      </c>
      <c r="AU424" s="215" t="s">
        <v>192</v>
      </c>
      <c r="AY424" s="18" t="s">
        <v>183</v>
      </c>
      <c r="BE424" s="216">
        <f>IF(N424="základní",J424,0)</f>
        <v>0</v>
      </c>
      <c r="BF424" s="216">
        <f>IF(N424="snížená",J424,0)</f>
        <v>0</v>
      </c>
      <c r="BG424" s="216">
        <f>IF(N424="zákl. přenesená",J424,0)</f>
        <v>0</v>
      </c>
      <c r="BH424" s="216">
        <f>IF(N424="sníž. přenesená",J424,0)</f>
        <v>0</v>
      </c>
      <c r="BI424" s="216">
        <f>IF(N424="nulová",J424,0)</f>
        <v>0</v>
      </c>
      <c r="BJ424" s="18" t="s">
        <v>192</v>
      </c>
      <c r="BK424" s="216">
        <f>ROUND(I424*H424,2)</f>
        <v>0</v>
      </c>
      <c r="BL424" s="18" t="s">
        <v>191</v>
      </c>
      <c r="BM424" s="215" t="s">
        <v>465</v>
      </c>
    </row>
    <row r="425" spans="1:65" s="13" customFormat="1" ht="11.25">
      <c r="B425" s="217"/>
      <c r="C425" s="218"/>
      <c r="D425" s="219" t="s">
        <v>194</v>
      </c>
      <c r="E425" s="220" t="s">
        <v>1</v>
      </c>
      <c r="F425" s="221" t="s">
        <v>466</v>
      </c>
      <c r="G425" s="218"/>
      <c r="H425" s="220" t="s">
        <v>1</v>
      </c>
      <c r="I425" s="222"/>
      <c r="J425" s="218"/>
      <c r="K425" s="218"/>
      <c r="L425" s="223"/>
      <c r="M425" s="224"/>
      <c r="N425" s="225"/>
      <c r="O425" s="225"/>
      <c r="P425" s="225"/>
      <c r="Q425" s="225"/>
      <c r="R425" s="225"/>
      <c r="S425" s="225"/>
      <c r="T425" s="226"/>
      <c r="AT425" s="227" t="s">
        <v>194</v>
      </c>
      <c r="AU425" s="227" t="s">
        <v>192</v>
      </c>
      <c r="AV425" s="13" t="s">
        <v>87</v>
      </c>
      <c r="AW425" s="13" t="s">
        <v>35</v>
      </c>
      <c r="AX425" s="13" t="s">
        <v>79</v>
      </c>
      <c r="AY425" s="227" t="s">
        <v>183</v>
      </c>
    </row>
    <row r="426" spans="1:65" s="13" customFormat="1" ht="11.25">
      <c r="B426" s="217"/>
      <c r="C426" s="218"/>
      <c r="D426" s="219" t="s">
        <v>194</v>
      </c>
      <c r="E426" s="220" t="s">
        <v>1</v>
      </c>
      <c r="F426" s="221" t="s">
        <v>467</v>
      </c>
      <c r="G426" s="218"/>
      <c r="H426" s="220" t="s">
        <v>1</v>
      </c>
      <c r="I426" s="222"/>
      <c r="J426" s="218"/>
      <c r="K426" s="218"/>
      <c r="L426" s="223"/>
      <c r="M426" s="224"/>
      <c r="N426" s="225"/>
      <c r="O426" s="225"/>
      <c r="P426" s="225"/>
      <c r="Q426" s="225"/>
      <c r="R426" s="225"/>
      <c r="S426" s="225"/>
      <c r="T426" s="226"/>
      <c r="AT426" s="227" t="s">
        <v>194</v>
      </c>
      <c r="AU426" s="227" t="s">
        <v>192</v>
      </c>
      <c r="AV426" s="13" t="s">
        <v>87</v>
      </c>
      <c r="AW426" s="13" t="s">
        <v>35</v>
      </c>
      <c r="AX426" s="13" t="s">
        <v>79</v>
      </c>
      <c r="AY426" s="227" t="s">
        <v>183</v>
      </c>
    </row>
    <row r="427" spans="1:65" s="14" customFormat="1" ht="11.25">
      <c r="B427" s="228"/>
      <c r="C427" s="229"/>
      <c r="D427" s="219" t="s">
        <v>194</v>
      </c>
      <c r="E427" s="230" t="s">
        <v>1</v>
      </c>
      <c r="F427" s="231" t="s">
        <v>468</v>
      </c>
      <c r="G427" s="229"/>
      <c r="H427" s="232">
        <v>88.65</v>
      </c>
      <c r="I427" s="233"/>
      <c r="J427" s="229"/>
      <c r="K427" s="229"/>
      <c r="L427" s="234"/>
      <c r="M427" s="235"/>
      <c r="N427" s="236"/>
      <c r="O427" s="236"/>
      <c r="P427" s="236"/>
      <c r="Q427" s="236"/>
      <c r="R427" s="236"/>
      <c r="S427" s="236"/>
      <c r="T427" s="237"/>
      <c r="AT427" s="238" t="s">
        <v>194</v>
      </c>
      <c r="AU427" s="238" t="s">
        <v>192</v>
      </c>
      <c r="AV427" s="14" t="s">
        <v>192</v>
      </c>
      <c r="AW427" s="14" t="s">
        <v>35</v>
      </c>
      <c r="AX427" s="14" t="s">
        <v>79</v>
      </c>
      <c r="AY427" s="238" t="s">
        <v>183</v>
      </c>
    </row>
    <row r="428" spans="1:65" s="13" customFormat="1" ht="11.25">
      <c r="B428" s="217"/>
      <c r="C428" s="218"/>
      <c r="D428" s="219" t="s">
        <v>194</v>
      </c>
      <c r="E428" s="220" t="s">
        <v>1</v>
      </c>
      <c r="F428" s="221" t="s">
        <v>292</v>
      </c>
      <c r="G428" s="218"/>
      <c r="H428" s="220" t="s">
        <v>1</v>
      </c>
      <c r="I428" s="222"/>
      <c r="J428" s="218"/>
      <c r="K428" s="218"/>
      <c r="L428" s="223"/>
      <c r="M428" s="224"/>
      <c r="N428" s="225"/>
      <c r="O428" s="225"/>
      <c r="P428" s="225"/>
      <c r="Q428" s="225"/>
      <c r="R428" s="225"/>
      <c r="S428" s="225"/>
      <c r="T428" s="226"/>
      <c r="AT428" s="227" t="s">
        <v>194</v>
      </c>
      <c r="AU428" s="227" t="s">
        <v>192</v>
      </c>
      <c r="AV428" s="13" t="s">
        <v>87</v>
      </c>
      <c r="AW428" s="13" t="s">
        <v>35</v>
      </c>
      <c r="AX428" s="13" t="s">
        <v>79</v>
      </c>
      <c r="AY428" s="227" t="s">
        <v>183</v>
      </c>
    </row>
    <row r="429" spans="1:65" s="13" customFormat="1" ht="11.25">
      <c r="B429" s="217"/>
      <c r="C429" s="218"/>
      <c r="D429" s="219" t="s">
        <v>194</v>
      </c>
      <c r="E429" s="220" t="s">
        <v>1</v>
      </c>
      <c r="F429" s="221" t="s">
        <v>467</v>
      </c>
      <c r="G429" s="218"/>
      <c r="H429" s="220" t="s">
        <v>1</v>
      </c>
      <c r="I429" s="222"/>
      <c r="J429" s="218"/>
      <c r="K429" s="218"/>
      <c r="L429" s="223"/>
      <c r="M429" s="224"/>
      <c r="N429" s="225"/>
      <c r="O429" s="225"/>
      <c r="P429" s="225"/>
      <c r="Q429" s="225"/>
      <c r="R429" s="225"/>
      <c r="S429" s="225"/>
      <c r="T429" s="226"/>
      <c r="AT429" s="227" t="s">
        <v>194</v>
      </c>
      <c r="AU429" s="227" t="s">
        <v>192</v>
      </c>
      <c r="AV429" s="13" t="s">
        <v>87</v>
      </c>
      <c r="AW429" s="13" t="s">
        <v>35</v>
      </c>
      <c r="AX429" s="13" t="s">
        <v>79</v>
      </c>
      <c r="AY429" s="227" t="s">
        <v>183</v>
      </c>
    </row>
    <row r="430" spans="1:65" s="14" customFormat="1" ht="11.25">
      <c r="B430" s="228"/>
      <c r="C430" s="229"/>
      <c r="D430" s="219" t="s">
        <v>194</v>
      </c>
      <c r="E430" s="230" t="s">
        <v>1</v>
      </c>
      <c r="F430" s="231" t="s">
        <v>468</v>
      </c>
      <c r="G430" s="229"/>
      <c r="H430" s="232">
        <v>88.65</v>
      </c>
      <c r="I430" s="233"/>
      <c r="J430" s="229"/>
      <c r="K430" s="229"/>
      <c r="L430" s="234"/>
      <c r="M430" s="235"/>
      <c r="N430" s="236"/>
      <c r="O430" s="236"/>
      <c r="P430" s="236"/>
      <c r="Q430" s="236"/>
      <c r="R430" s="236"/>
      <c r="S430" s="236"/>
      <c r="T430" s="237"/>
      <c r="AT430" s="238" t="s">
        <v>194</v>
      </c>
      <c r="AU430" s="238" t="s">
        <v>192</v>
      </c>
      <c r="AV430" s="14" t="s">
        <v>192</v>
      </c>
      <c r="AW430" s="14" t="s">
        <v>35</v>
      </c>
      <c r="AX430" s="14" t="s">
        <v>79</v>
      </c>
      <c r="AY430" s="238" t="s">
        <v>183</v>
      </c>
    </row>
    <row r="431" spans="1:65" s="15" customFormat="1" ht="11.25">
      <c r="B431" s="239"/>
      <c r="C431" s="240"/>
      <c r="D431" s="219" t="s">
        <v>194</v>
      </c>
      <c r="E431" s="241" t="s">
        <v>1</v>
      </c>
      <c r="F431" s="242" t="s">
        <v>205</v>
      </c>
      <c r="G431" s="240"/>
      <c r="H431" s="243">
        <v>177.3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AT431" s="249" t="s">
        <v>194</v>
      </c>
      <c r="AU431" s="249" t="s">
        <v>192</v>
      </c>
      <c r="AV431" s="15" t="s">
        <v>191</v>
      </c>
      <c r="AW431" s="15" t="s">
        <v>35</v>
      </c>
      <c r="AX431" s="15" t="s">
        <v>87</v>
      </c>
      <c r="AY431" s="249" t="s">
        <v>183</v>
      </c>
    </row>
    <row r="432" spans="1:65" s="2" customFormat="1" ht="16.5" customHeight="1">
      <c r="A432" s="35"/>
      <c r="B432" s="36"/>
      <c r="C432" s="250" t="s">
        <v>469</v>
      </c>
      <c r="D432" s="250" t="s">
        <v>212</v>
      </c>
      <c r="E432" s="251" t="s">
        <v>313</v>
      </c>
      <c r="F432" s="252" t="s">
        <v>314</v>
      </c>
      <c r="G432" s="253" t="s">
        <v>199</v>
      </c>
      <c r="H432" s="254">
        <v>186.16499999999999</v>
      </c>
      <c r="I432" s="255"/>
      <c r="J432" s="256">
        <f>ROUND(I432*H432,2)</f>
        <v>0</v>
      </c>
      <c r="K432" s="252" t="s">
        <v>190</v>
      </c>
      <c r="L432" s="257"/>
      <c r="M432" s="258" t="s">
        <v>1</v>
      </c>
      <c r="N432" s="259" t="s">
        <v>45</v>
      </c>
      <c r="O432" s="72"/>
      <c r="P432" s="213">
        <f>O432*H432</f>
        <v>0</v>
      </c>
      <c r="Q432" s="213">
        <v>6.0000000000000001E-3</v>
      </c>
      <c r="R432" s="213">
        <f>Q432*H432</f>
        <v>1.1169899999999999</v>
      </c>
      <c r="S432" s="213">
        <v>0</v>
      </c>
      <c r="T432" s="214">
        <f>S432*H432</f>
        <v>0</v>
      </c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R432" s="215" t="s">
        <v>215</v>
      </c>
      <c r="AT432" s="215" t="s">
        <v>212</v>
      </c>
      <c r="AU432" s="215" t="s">
        <v>192</v>
      </c>
      <c r="AY432" s="18" t="s">
        <v>183</v>
      </c>
      <c r="BE432" s="216">
        <f>IF(N432="základní",J432,0)</f>
        <v>0</v>
      </c>
      <c r="BF432" s="216">
        <f>IF(N432="snížená",J432,0)</f>
        <v>0</v>
      </c>
      <c r="BG432" s="216">
        <f>IF(N432="zákl. přenesená",J432,0)</f>
        <v>0</v>
      </c>
      <c r="BH432" s="216">
        <f>IF(N432="sníž. přenesená",J432,0)</f>
        <v>0</v>
      </c>
      <c r="BI432" s="216">
        <f>IF(N432="nulová",J432,0)</f>
        <v>0</v>
      </c>
      <c r="BJ432" s="18" t="s">
        <v>192</v>
      </c>
      <c r="BK432" s="216">
        <f>ROUND(I432*H432,2)</f>
        <v>0</v>
      </c>
      <c r="BL432" s="18" t="s">
        <v>191</v>
      </c>
      <c r="BM432" s="215" t="s">
        <v>470</v>
      </c>
    </row>
    <row r="433" spans="1:65" s="14" customFormat="1" ht="11.25">
      <c r="B433" s="228"/>
      <c r="C433" s="229"/>
      <c r="D433" s="219" t="s">
        <v>194</v>
      </c>
      <c r="E433" s="229"/>
      <c r="F433" s="231" t="s">
        <v>471</v>
      </c>
      <c r="G433" s="229"/>
      <c r="H433" s="232">
        <v>186.16499999999999</v>
      </c>
      <c r="I433" s="233"/>
      <c r="J433" s="229"/>
      <c r="K433" s="229"/>
      <c r="L433" s="234"/>
      <c r="M433" s="235"/>
      <c r="N433" s="236"/>
      <c r="O433" s="236"/>
      <c r="P433" s="236"/>
      <c r="Q433" s="236"/>
      <c r="R433" s="236"/>
      <c r="S433" s="236"/>
      <c r="T433" s="237"/>
      <c r="AT433" s="238" t="s">
        <v>194</v>
      </c>
      <c r="AU433" s="238" t="s">
        <v>192</v>
      </c>
      <c r="AV433" s="14" t="s">
        <v>192</v>
      </c>
      <c r="AW433" s="14" t="s">
        <v>4</v>
      </c>
      <c r="AX433" s="14" t="s">
        <v>87</v>
      </c>
      <c r="AY433" s="238" t="s">
        <v>183</v>
      </c>
    </row>
    <row r="434" spans="1:65" s="2" customFormat="1" ht="21.75" customHeight="1">
      <c r="A434" s="35"/>
      <c r="B434" s="36"/>
      <c r="C434" s="204" t="s">
        <v>472</v>
      </c>
      <c r="D434" s="204" t="s">
        <v>186</v>
      </c>
      <c r="E434" s="205" t="s">
        <v>473</v>
      </c>
      <c r="F434" s="206" t="s">
        <v>474</v>
      </c>
      <c r="G434" s="207" t="s">
        <v>199</v>
      </c>
      <c r="H434" s="208">
        <v>240.66300000000001</v>
      </c>
      <c r="I434" s="209"/>
      <c r="J434" s="210">
        <f>ROUND(I434*H434,2)</f>
        <v>0</v>
      </c>
      <c r="K434" s="206" t="s">
        <v>190</v>
      </c>
      <c r="L434" s="40"/>
      <c r="M434" s="211" t="s">
        <v>1</v>
      </c>
      <c r="N434" s="212" t="s">
        <v>45</v>
      </c>
      <c r="O434" s="72"/>
      <c r="P434" s="213">
        <f>O434*H434</f>
        <v>0</v>
      </c>
      <c r="Q434" s="213">
        <v>9.3500000000000007E-3</v>
      </c>
      <c r="R434" s="213">
        <f>Q434*H434</f>
        <v>2.2501990500000004</v>
      </c>
      <c r="S434" s="213">
        <v>0</v>
      </c>
      <c r="T434" s="214">
        <f>S434*H434</f>
        <v>0</v>
      </c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R434" s="215" t="s">
        <v>191</v>
      </c>
      <c r="AT434" s="215" t="s">
        <v>186</v>
      </c>
      <c r="AU434" s="215" t="s">
        <v>192</v>
      </c>
      <c r="AY434" s="18" t="s">
        <v>183</v>
      </c>
      <c r="BE434" s="216">
        <f>IF(N434="základní",J434,0)</f>
        <v>0</v>
      </c>
      <c r="BF434" s="216">
        <f>IF(N434="snížená",J434,0)</f>
        <v>0</v>
      </c>
      <c r="BG434" s="216">
        <f>IF(N434="zákl. přenesená",J434,0)</f>
        <v>0</v>
      </c>
      <c r="BH434" s="216">
        <f>IF(N434="sníž. přenesená",J434,0)</f>
        <v>0</v>
      </c>
      <c r="BI434" s="216">
        <f>IF(N434="nulová",J434,0)</f>
        <v>0</v>
      </c>
      <c r="BJ434" s="18" t="s">
        <v>192</v>
      </c>
      <c r="BK434" s="216">
        <f>ROUND(I434*H434,2)</f>
        <v>0</v>
      </c>
      <c r="BL434" s="18" t="s">
        <v>191</v>
      </c>
      <c r="BM434" s="215" t="s">
        <v>475</v>
      </c>
    </row>
    <row r="435" spans="1:65" s="13" customFormat="1" ht="11.25">
      <c r="B435" s="217"/>
      <c r="C435" s="218"/>
      <c r="D435" s="219" t="s">
        <v>194</v>
      </c>
      <c r="E435" s="220" t="s">
        <v>1</v>
      </c>
      <c r="F435" s="221" t="s">
        <v>355</v>
      </c>
      <c r="G435" s="218"/>
      <c r="H435" s="220" t="s">
        <v>1</v>
      </c>
      <c r="I435" s="222"/>
      <c r="J435" s="218"/>
      <c r="K435" s="218"/>
      <c r="L435" s="223"/>
      <c r="M435" s="224"/>
      <c r="N435" s="225"/>
      <c r="O435" s="225"/>
      <c r="P435" s="225"/>
      <c r="Q435" s="225"/>
      <c r="R435" s="225"/>
      <c r="S435" s="225"/>
      <c r="T435" s="226"/>
      <c r="AT435" s="227" t="s">
        <v>194</v>
      </c>
      <c r="AU435" s="227" t="s">
        <v>192</v>
      </c>
      <c r="AV435" s="13" t="s">
        <v>87</v>
      </c>
      <c r="AW435" s="13" t="s">
        <v>35</v>
      </c>
      <c r="AX435" s="13" t="s">
        <v>79</v>
      </c>
      <c r="AY435" s="227" t="s">
        <v>183</v>
      </c>
    </row>
    <row r="436" spans="1:65" s="13" customFormat="1" ht="11.25">
      <c r="B436" s="217"/>
      <c r="C436" s="218"/>
      <c r="D436" s="219" t="s">
        <v>194</v>
      </c>
      <c r="E436" s="220" t="s">
        <v>1</v>
      </c>
      <c r="F436" s="221" t="s">
        <v>417</v>
      </c>
      <c r="G436" s="218"/>
      <c r="H436" s="220" t="s">
        <v>1</v>
      </c>
      <c r="I436" s="222"/>
      <c r="J436" s="218"/>
      <c r="K436" s="218"/>
      <c r="L436" s="223"/>
      <c r="M436" s="224"/>
      <c r="N436" s="225"/>
      <c r="O436" s="225"/>
      <c r="P436" s="225"/>
      <c r="Q436" s="225"/>
      <c r="R436" s="225"/>
      <c r="S436" s="225"/>
      <c r="T436" s="226"/>
      <c r="AT436" s="227" t="s">
        <v>194</v>
      </c>
      <c r="AU436" s="227" t="s">
        <v>192</v>
      </c>
      <c r="AV436" s="13" t="s">
        <v>87</v>
      </c>
      <c r="AW436" s="13" t="s">
        <v>35</v>
      </c>
      <c r="AX436" s="13" t="s">
        <v>79</v>
      </c>
      <c r="AY436" s="227" t="s">
        <v>183</v>
      </c>
    </row>
    <row r="437" spans="1:65" s="14" customFormat="1" ht="11.25">
      <c r="B437" s="228"/>
      <c r="C437" s="229"/>
      <c r="D437" s="219" t="s">
        <v>194</v>
      </c>
      <c r="E437" s="230" t="s">
        <v>1</v>
      </c>
      <c r="F437" s="231" t="s">
        <v>476</v>
      </c>
      <c r="G437" s="229"/>
      <c r="H437" s="232">
        <v>62.892000000000003</v>
      </c>
      <c r="I437" s="233"/>
      <c r="J437" s="229"/>
      <c r="K437" s="229"/>
      <c r="L437" s="234"/>
      <c r="M437" s="235"/>
      <c r="N437" s="236"/>
      <c r="O437" s="236"/>
      <c r="P437" s="236"/>
      <c r="Q437" s="236"/>
      <c r="R437" s="236"/>
      <c r="S437" s="236"/>
      <c r="T437" s="237"/>
      <c r="AT437" s="238" t="s">
        <v>194</v>
      </c>
      <c r="AU437" s="238" t="s">
        <v>192</v>
      </c>
      <c r="AV437" s="14" t="s">
        <v>192</v>
      </c>
      <c r="AW437" s="14" t="s">
        <v>35</v>
      </c>
      <c r="AX437" s="14" t="s">
        <v>79</v>
      </c>
      <c r="AY437" s="238" t="s">
        <v>183</v>
      </c>
    </row>
    <row r="438" spans="1:65" s="13" customFormat="1" ht="11.25">
      <c r="B438" s="217"/>
      <c r="C438" s="218"/>
      <c r="D438" s="219" t="s">
        <v>194</v>
      </c>
      <c r="E438" s="220" t="s">
        <v>1</v>
      </c>
      <c r="F438" s="221" t="s">
        <v>342</v>
      </c>
      <c r="G438" s="218"/>
      <c r="H438" s="220" t="s">
        <v>1</v>
      </c>
      <c r="I438" s="222"/>
      <c r="J438" s="218"/>
      <c r="K438" s="218"/>
      <c r="L438" s="223"/>
      <c r="M438" s="224"/>
      <c r="N438" s="225"/>
      <c r="O438" s="225"/>
      <c r="P438" s="225"/>
      <c r="Q438" s="225"/>
      <c r="R438" s="225"/>
      <c r="S438" s="225"/>
      <c r="T438" s="226"/>
      <c r="AT438" s="227" t="s">
        <v>194</v>
      </c>
      <c r="AU438" s="227" t="s">
        <v>192</v>
      </c>
      <c r="AV438" s="13" t="s">
        <v>87</v>
      </c>
      <c r="AW438" s="13" t="s">
        <v>35</v>
      </c>
      <c r="AX438" s="13" t="s">
        <v>79</v>
      </c>
      <c r="AY438" s="227" t="s">
        <v>183</v>
      </c>
    </row>
    <row r="439" spans="1:65" s="14" customFormat="1" ht="11.25">
      <c r="B439" s="228"/>
      <c r="C439" s="229"/>
      <c r="D439" s="219" t="s">
        <v>194</v>
      </c>
      <c r="E439" s="230" t="s">
        <v>1</v>
      </c>
      <c r="F439" s="231" t="s">
        <v>477</v>
      </c>
      <c r="G439" s="229"/>
      <c r="H439" s="232">
        <v>-2.6110000000000002</v>
      </c>
      <c r="I439" s="233"/>
      <c r="J439" s="229"/>
      <c r="K439" s="229"/>
      <c r="L439" s="234"/>
      <c r="M439" s="235"/>
      <c r="N439" s="236"/>
      <c r="O439" s="236"/>
      <c r="P439" s="236"/>
      <c r="Q439" s="236"/>
      <c r="R439" s="236"/>
      <c r="S439" s="236"/>
      <c r="T439" s="237"/>
      <c r="AT439" s="238" t="s">
        <v>194</v>
      </c>
      <c r="AU439" s="238" t="s">
        <v>192</v>
      </c>
      <c r="AV439" s="14" t="s">
        <v>192</v>
      </c>
      <c r="AW439" s="14" t="s">
        <v>35</v>
      </c>
      <c r="AX439" s="14" t="s">
        <v>79</v>
      </c>
      <c r="AY439" s="238" t="s">
        <v>183</v>
      </c>
    </row>
    <row r="440" spans="1:65" s="13" customFormat="1" ht="11.25">
      <c r="B440" s="217"/>
      <c r="C440" s="218"/>
      <c r="D440" s="219" t="s">
        <v>194</v>
      </c>
      <c r="E440" s="220" t="s">
        <v>1</v>
      </c>
      <c r="F440" s="221" t="s">
        <v>362</v>
      </c>
      <c r="G440" s="218"/>
      <c r="H440" s="220" t="s">
        <v>1</v>
      </c>
      <c r="I440" s="222"/>
      <c r="J440" s="218"/>
      <c r="K440" s="218"/>
      <c r="L440" s="223"/>
      <c r="M440" s="224"/>
      <c r="N440" s="225"/>
      <c r="O440" s="225"/>
      <c r="P440" s="225"/>
      <c r="Q440" s="225"/>
      <c r="R440" s="225"/>
      <c r="S440" s="225"/>
      <c r="T440" s="226"/>
      <c r="AT440" s="227" t="s">
        <v>194</v>
      </c>
      <c r="AU440" s="227" t="s">
        <v>192</v>
      </c>
      <c r="AV440" s="13" t="s">
        <v>87</v>
      </c>
      <c r="AW440" s="13" t="s">
        <v>35</v>
      </c>
      <c r="AX440" s="13" t="s">
        <v>79</v>
      </c>
      <c r="AY440" s="227" t="s">
        <v>183</v>
      </c>
    </row>
    <row r="441" spans="1:65" s="14" customFormat="1" ht="11.25">
      <c r="B441" s="228"/>
      <c r="C441" s="229"/>
      <c r="D441" s="219" t="s">
        <v>194</v>
      </c>
      <c r="E441" s="230" t="s">
        <v>1</v>
      </c>
      <c r="F441" s="231" t="s">
        <v>478</v>
      </c>
      <c r="G441" s="229"/>
      <c r="H441" s="232">
        <v>19.940000000000001</v>
      </c>
      <c r="I441" s="233"/>
      <c r="J441" s="229"/>
      <c r="K441" s="229"/>
      <c r="L441" s="234"/>
      <c r="M441" s="235"/>
      <c r="N441" s="236"/>
      <c r="O441" s="236"/>
      <c r="P441" s="236"/>
      <c r="Q441" s="236"/>
      <c r="R441" s="236"/>
      <c r="S441" s="236"/>
      <c r="T441" s="237"/>
      <c r="AT441" s="238" t="s">
        <v>194</v>
      </c>
      <c r="AU441" s="238" t="s">
        <v>192</v>
      </c>
      <c r="AV441" s="14" t="s">
        <v>192</v>
      </c>
      <c r="AW441" s="14" t="s">
        <v>35</v>
      </c>
      <c r="AX441" s="14" t="s">
        <v>79</v>
      </c>
      <c r="AY441" s="238" t="s">
        <v>183</v>
      </c>
    </row>
    <row r="442" spans="1:65" s="16" customFormat="1" ht="11.25">
      <c r="B442" s="260"/>
      <c r="C442" s="261"/>
      <c r="D442" s="219" t="s">
        <v>194</v>
      </c>
      <c r="E442" s="262" t="s">
        <v>1</v>
      </c>
      <c r="F442" s="263" t="s">
        <v>298</v>
      </c>
      <c r="G442" s="261"/>
      <c r="H442" s="264">
        <v>80.221000000000004</v>
      </c>
      <c r="I442" s="265"/>
      <c r="J442" s="261"/>
      <c r="K442" s="261"/>
      <c r="L442" s="266"/>
      <c r="M442" s="267"/>
      <c r="N442" s="268"/>
      <c r="O442" s="268"/>
      <c r="P442" s="268"/>
      <c r="Q442" s="268"/>
      <c r="R442" s="268"/>
      <c r="S442" s="268"/>
      <c r="T442" s="269"/>
      <c r="AT442" s="270" t="s">
        <v>194</v>
      </c>
      <c r="AU442" s="270" t="s">
        <v>192</v>
      </c>
      <c r="AV442" s="16" t="s">
        <v>184</v>
      </c>
      <c r="AW442" s="16" t="s">
        <v>35</v>
      </c>
      <c r="AX442" s="16" t="s">
        <v>79</v>
      </c>
      <c r="AY442" s="270" t="s">
        <v>183</v>
      </c>
    </row>
    <row r="443" spans="1:65" s="14" customFormat="1" ht="11.25">
      <c r="B443" s="228"/>
      <c r="C443" s="229"/>
      <c r="D443" s="219" t="s">
        <v>194</v>
      </c>
      <c r="E443" s="230" t="s">
        <v>1</v>
      </c>
      <c r="F443" s="231" t="s">
        <v>479</v>
      </c>
      <c r="G443" s="229"/>
      <c r="H443" s="232">
        <v>240.66300000000001</v>
      </c>
      <c r="I443" s="233"/>
      <c r="J443" s="229"/>
      <c r="K443" s="229"/>
      <c r="L443" s="234"/>
      <c r="M443" s="235"/>
      <c r="N443" s="236"/>
      <c r="O443" s="236"/>
      <c r="P443" s="236"/>
      <c r="Q443" s="236"/>
      <c r="R443" s="236"/>
      <c r="S443" s="236"/>
      <c r="T443" s="237"/>
      <c r="AT443" s="238" t="s">
        <v>194</v>
      </c>
      <c r="AU443" s="238" t="s">
        <v>192</v>
      </c>
      <c r="AV443" s="14" t="s">
        <v>192</v>
      </c>
      <c r="AW443" s="14" t="s">
        <v>35</v>
      </c>
      <c r="AX443" s="14" t="s">
        <v>87</v>
      </c>
      <c r="AY443" s="238" t="s">
        <v>183</v>
      </c>
    </row>
    <row r="444" spans="1:65" s="2" customFormat="1" ht="16.5" customHeight="1">
      <c r="A444" s="35"/>
      <c r="B444" s="36"/>
      <c r="C444" s="250" t="s">
        <v>480</v>
      </c>
      <c r="D444" s="250" t="s">
        <v>212</v>
      </c>
      <c r="E444" s="251" t="s">
        <v>481</v>
      </c>
      <c r="F444" s="252" t="s">
        <v>482</v>
      </c>
      <c r="G444" s="253" t="s">
        <v>199</v>
      </c>
      <c r="H444" s="254">
        <v>252.696</v>
      </c>
      <c r="I444" s="255"/>
      <c r="J444" s="256">
        <f>ROUND(I444*H444,2)</f>
        <v>0</v>
      </c>
      <c r="K444" s="252" t="s">
        <v>190</v>
      </c>
      <c r="L444" s="257"/>
      <c r="M444" s="258" t="s">
        <v>1</v>
      </c>
      <c r="N444" s="259" t="s">
        <v>45</v>
      </c>
      <c r="O444" s="72"/>
      <c r="P444" s="213">
        <f>O444*H444</f>
        <v>0</v>
      </c>
      <c r="Q444" s="213">
        <v>7.4999999999999997E-3</v>
      </c>
      <c r="R444" s="213">
        <f>Q444*H444</f>
        <v>1.8952199999999999</v>
      </c>
      <c r="S444" s="213">
        <v>0</v>
      </c>
      <c r="T444" s="214">
        <f>S444*H444</f>
        <v>0</v>
      </c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R444" s="215" t="s">
        <v>215</v>
      </c>
      <c r="AT444" s="215" t="s">
        <v>212</v>
      </c>
      <c r="AU444" s="215" t="s">
        <v>192</v>
      </c>
      <c r="AY444" s="18" t="s">
        <v>183</v>
      </c>
      <c r="BE444" s="216">
        <f>IF(N444="základní",J444,0)</f>
        <v>0</v>
      </c>
      <c r="BF444" s="216">
        <f>IF(N444="snížená",J444,0)</f>
        <v>0</v>
      </c>
      <c r="BG444" s="216">
        <f>IF(N444="zákl. přenesená",J444,0)</f>
        <v>0</v>
      </c>
      <c r="BH444" s="216">
        <f>IF(N444="sníž. přenesená",J444,0)</f>
        <v>0</v>
      </c>
      <c r="BI444" s="216">
        <f>IF(N444="nulová",J444,0)</f>
        <v>0</v>
      </c>
      <c r="BJ444" s="18" t="s">
        <v>192</v>
      </c>
      <c r="BK444" s="216">
        <f>ROUND(I444*H444,2)</f>
        <v>0</v>
      </c>
      <c r="BL444" s="18" t="s">
        <v>191</v>
      </c>
      <c r="BM444" s="215" t="s">
        <v>483</v>
      </c>
    </row>
    <row r="445" spans="1:65" s="14" customFormat="1" ht="11.25">
      <c r="B445" s="228"/>
      <c r="C445" s="229"/>
      <c r="D445" s="219" t="s">
        <v>194</v>
      </c>
      <c r="E445" s="229"/>
      <c r="F445" s="231" t="s">
        <v>484</v>
      </c>
      <c r="G445" s="229"/>
      <c r="H445" s="232">
        <v>252.696</v>
      </c>
      <c r="I445" s="233"/>
      <c r="J445" s="229"/>
      <c r="K445" s="229"/>
      <c r="L445" s="234"/>
      <c r="M445" s="235"/>
      <c r="N445" s="236"/>
      <c r="O445" s="236"/>
      <c r="P445" s="236"/>
      <c r="Q445" s="236"/>
      <c r="R445" s="236"/>
      <c r="S445" s="236"/>
      <c r="T445" s="237"/>
      <c r="AT445" s="238" t="s">
        <v>194</v>
      </c>
      <c r="AU445" s="238" t="s">
        <v>192</v>
      </c>
      <c r="AV445" s="14" t="s">
        <v>192</v>
      </c>
      <c r="AW445" s="14" t="s">
        <v>4</v>
      </c>
      <c r="AX445" s="14" t="s">
        <v>87</v>
      </c>
      <c r="AY445" s="238" t="s">
        <v>183</v>
      </c>
    </row>
    <row r="446" spans="1:65" s="2" customFormat="1" ht="21.75" customHeight="1">
      <c r="A446" s="35"/>
      <c r="B446" s="36"/>
      <c r="C446" s="204" t="s">
        <v>485</v>
      </c>
      <c r="D446" s="204" t="s">
        <v>186</v>
      </c>
      <c r="E446" s="205" t="s">
        <v>486</v>
      </c>
      <c r="F446" s="206" t="s">
        <v>487</v>
      </c>
      <c r="G446" s="207" t="s">
        <v>199</v>
      </c>
      <c r="H446" s="208">
        <v>38.555999999999997</v>
      </c>
      <c r="I446" s="209"/>
      <c r="J446" s="210">
        <f>ROUND(I446*H446,2)</f>
        <v>0</v>
      </c>
      <c r="K446" s="206" t="s">
        <v>190</v>
      </c>
      <c r="L446" s="40"/>
      <c r="M446" s="211" t="s">
        <v>1</v>
      </c>
      <c r="N446" s="212" t="s">
        <v>45</v>
      </c>
      <c r="O446" s="72"/>
      <c r="P446" s="213">
        <f>O446*H446</f>
        <v>0</v>
      </c>
      <c r="Q446" s="213">
        <v>9.5200000000000007E-3</v>
      </c>
      <c r="R446" s="213">
        <f>Q446*H446</f>
        <v>0.36705312000000001</v>
      </c>
      <c r="S446" s="213">
        <v>0</v>
      </c>
      <c r="T446" s="214">
        <f>S446*H446</f>
        <v>0</v>
      </c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R446" s="215" t="s">
        <v>191</v>
      </c>
      <c r="AT446" s="215" t="s">
        <v>186</v>
      </c>
      <c r="AU446" s="215" t="s">
        <v>192</v>
      </c>
      <c r="AY446" s="18" t="s">
        <v>183</v>
      </c>
      <c r="BE446" s="216">
        <f>IF(N446="základní",J446,0)</f>
        <v>0</v>
      </c>
      <c r="BF446" s="216">
        <f>IF(N446="snížená",J446,0)</f>
        <v>0</v>
      </c>
      <c r="BG446" s="216">
        <f>IF(N446="zákl. přenesená",J446,0)</f>
        <v>0</v>
      </c>
      <c r="BH446" s="216">
        <f>IF(N446="sníž. přenesená",J446,0)</f>
        <v>0</v>
      </c>
      <c r="BI446" s="216">
        <f>IF(N446="nulová",J446,0)</f>
        <v>0</v>
      </c>
      <c r="BJ446" s="18" t="s">
        <v>192</v>
      </c>
      <c r="BK446" s="216">
        <f>ROUND(I446*H446,2)</f>
        <v>0</v>
      </c>
      <c r="BL446" s="18" t="s">
        <v>191</v>
      </c>
      <c r="BM446" s="215" t="s">
        <v>488</v>
      </c>
    </row>
    <row r="447" spans="1:65" s="13" customFormat="1" ht="11.25">
      <c r="B447" s="217"/>
      <c r="C447" s="218"/>
      <c r="D447" s="219" t="s">
        <v>194</v>
      </c>
      <c r="E447" s="220" t="s">
        <v>1</v>
      </c>
      <c r="F447" s="221" t="s">
        <v>289</v>
      </c>
      <c r="G447" s="218"/>
      <c r="H447" s="220" t="s">
        <v>1</v>
      </c>
      <c r="I447" s="222"/>
      <c r="J447" s="218"/>
      <c r="K447" s="218"/>
      <c r="L447" s="223"/>
      <c r="M447" s="224"/>
      <c r="N447" s="225"/>
      <c r="O447" s="225"/>
      <c r="P447" s="225"/>
      <c r="Q447" s="225"/>
      <c r="R447" s="225"/>
      <c r="S447" s="225"/>
      <c r="T447" s="226"/>
      <c r="AT447" s="227" t="s">
        <v>194</v>
      </c>
      <c r="AU447" s="227" t="s">
        <v>192</v>
      </c>
      <c r="AV447" s="13" t="s">
        <v>87</v>
      </c>
      <c r="AW447" s="13" t="s">
        <v>35</v>
      </c>
      <c r="AX447" s="13" t="s">
        <v>79</v>
      </c>
      <c r="AY447" s="227" t="s">
        <v>183</v>
      </c>
    </row>
    <row r="448" spans="1:65" s="13" customFormat="1" ht="11.25">
      <c r="B448" s="217"/>
      <c r="C448" s="218"/>
      <c r="D448" s="219" t="s">
        <v>194</v>
      </c>
      <c r="E448" s="220" t="s">
        <v>1</v>
      </c>
      <c r="F448" s="221" t="s">
        <v>489</v>
      </c>
      <c r="G448" s="218"/>
      <c r="H448" s="220" t="s">
        <v>1</v>
      </c>
      <c r="I448" s="222"/>
      <c r="J448" s="218"/>
      <c r="K448" s="218"/>
      <c r="L448" s="223"/>
      <c r="M448" s="224"/>
      <c r="N448" s="225"/>
      <c r="O448" s="225"/>
      <c r="P448" s="225"/>
      <c r="Q448" s="225"/>
      <c r="R448" s="225"/>
      <c r="S448" s="225"/>
      <c r="T448" s="226"/>
      <c r="AT448" s="227" t="s">
        <v>194</v>
      </c>
      <c r="AU448" s="227" t="s">
        <v>192</v>
      </c>
      <c r="AV448" s="13" t="s">
        <v>87</v>
      </c>
      <c r="AW448" s="13" t="s">
        <v>35</v>
      </c>
      <c r="AX448" s="13" t="s">
        <v>79</v>
      </c>
      <c r="AY448" s="227" t="s">
        <v>183</v>
      </c>
    </row>
    <row r="449" spans="1:65" s="14" customFormat="1" ht="11.25">
      <c r="B449" s="228"/>
      <c r="C449" s="229"/>
      <c r="D449" s="219" t="s">
        <v>194</v>
      </c>
      <c r="E449" s="230" t="s">
        <v>1</v>
      </c>
      <c r="F449" s="231" t="s">
        <v>490</v>
      </c>
      <c r="G449" s="229"/>
      <c r="H449" s="232">
        <v>15.606</v>
      </c>
      <c r="I449" s="233"/>
      <c r="J449" s="229"/>
      <c r="K449" s="229"/>
      <c r="L449" s="234"/>
      <c r="M449" s="235"/>
      <c r="N449" s="236"/>
      <c r="O449" s="236"/>
      <c r="P449" s="236"/>
      <c r="Q449" s="236"/>
      <c r="R449" s="236"/>
      <c r="S449" s="236"/>
      <c r="T449" s="237"/>
      <c r="AT449" s="238" t="s">
        <v>194</v>
      </c>
      <c r="AU449" s="238" t="s">
        <v>192</v>
      </c>
      <c r="AV449" s="14" t="s">
        <v>192</v>
      </c>
      <c r="AW449" s="14" t="s">
        <v>35</v>
      </c>
      <c r="AX449" s="14" t="s">
        <v>79</v>
      </c>
      <c r="AY449" s="238" t="s">
        <v>183</v>
      </c>
    </row>
    <row r="450" spans="1:65" s="13" customFormat="1" ht="11.25">
      <c r="B450" s="217"/>
      <c r="C450" s="218"/>
      <c r="D450" s="219" t="s">
        <v>194</v>
      </c>
      <c r="E450" s="220" t="s">
        <v>1</v>
      </c>
      <c r="F450" s="221" t="s">
        <v>292</v>
      </c>
      <c r="G450" s="218"/>
      <c r="H450" s="220" t="s">
        <v>1</v>
      </c>
      <c r="I450" s="222"/>
      <c r="J450" s="218"/>
      <c r="K450" s="218"/>
      <c r="L450" s="223"/>
      <c r="M450" s="224"/>
      <c r="N450" s="225"/>
      <c r="O450" s="225"/>
      <c r="P450" s="225"/>
      <c r="Q450" s="225"/>
      <c r="R450" s="225"/>
      <c r="S450" s="225"/>
      <c r="T450" s="226"/>
      <c r="AT450" s="227" t="s">
        <v>194</v>
      </c>
      <c r="AU450" s="227" t="s">
        <v>192</v>
      </c>
      <c r="AV450" s="13" t="s">
        <v>87</v>
      </c>
      <c r="AW450" s="13" t="s">
        <v>35</v>
      </c>
      <c r="AX450" s="13" t="s">
        <v>79</v>
      </c>
      <c r="AY450" s="227" t="s">
        <v>183</v>
      </c>
    </row>
    <row r="451" spans="1:65" s="13" customFormat="1" ht="11.25">
      <c r="B451" s="217"/>
      <c r="C451" s="218"/>
      <c r="D451" s="219" t="s">
        <v>194</v>
      </c>
      <c r="E451" s="220" t="s">
        <v>1</v>
      </c>
      <c r="F451" s="221" t="s">
        <v>489</v>
      </c>
      <c r="G451" s="218"/>
      <c r="H451" s="220" t="s">
        <v>1</v>
      </c>
      <c r="I451" s="222"/>
      <c r="J451" s="218"/>
      <c r="K451" s="218"/>
      <c r="L451" s="223"/>
      <c r="M451" s="224"/>
      <c r="N451" s="225"/>
      <c r="O451" s="225"/>
      <c r="P451" s="225"/>
      <c r="Q451" s="225"/>
      <c r="R451" s="225"/>
      <c r="S451" s="225"/>
      <c r="T451" s="226"/>
      <c r="AT451" s="227" t="s">
        <v>194</v>
      </c>
      <c r="AU451" s="227" t="s">
        <v>192</v>
      </c>
      <c r="AV451" s="13" t="s">
        <v>87</v>
      </c>
      <c r="AW451" s="13" t="s">
        <v>35</v>
      </c>
      <c r="AX451" s="13" t="s">
        <v>79</v>
      </c>
      <c r="AY451" s="227" t="s">
        <v>183</v>
      </c>
    </row>
    <row r="452" spans="1:65" s="14" customFormat="1" ht="11.25">
      <c r="B452" s="228"/>
      <c r="C452" s="229"/>
      <c r="D452" s="219" t="s">
        <v>194</v>
      </c>
      <c r="E452" s="230" t="s">
        <v>1</v>
      </c>
      <c r="F452" s="231" t="s">
        <v>491</v>
      </c>
      <c r="G452" s="229"/>
      <c r="H452" s="232">
        <v>22.95</v>
      </c>
      <c r="I452" s="233"/>
      <c r="J452" s="229"/>
      <c r="K452" s="229"/>
      <c r="L452" s="234"/>
      <c r="M452" s="235"/>
      <c r="N452" s="236"/>
      <c r="O452" s="236"/>
      <c r="P452" s="236"/>
      <c r="Q452" s="236"/>
      <c r="R452" s="236"/>
      <c r="S452" s="236"/>
      <c r="T452" s="237"/>
      <c r="AT452" s="238" t="s">
        <v>194</v>
      </c>
      <c r="AU452" s="238" t="s">
        <v>192</v>
      </c>
      <c r="AV452" s="14" t="s">
        <v>192</v>
      </c>
      <c r="AW452" s="14" t="s">
        <v>35</v>
      </c>
      <c r="AX452" s="14" t="s">
        <v>79</v>
      </c>
      <c r="AY452" s="238" t="s">
        <v>183</v>
      </c>
    </row>
    <row r="453" spans="1:65" s="15" customFormat="1" ht="11.25">
      <c r="B453" s="239"/>
      <c r="C453" s="240"/>
      <c r="D453" s="219" t="s">
        <v>194</v>
      </c>
      <c r="E453" s="241" t="s">
        <v>1</v>
      </c>
      <c r="F453" s="242" t="s">
        <v>205</v>
      </c>
      <c r="G453" s="240"/>
      <c r="H453" s="243">
        <v>38.555999999999997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AT453" s="249" t="s">
        <v>194</v>
      </c>
      <c r="AU453" s="249" t="s">
        <v>192</v>
      </c>
      <c r="AV453" s="15" t="s">
        <v>191</v>
      </c>
      <c r="AW453" s="15" t="s">
        <v>35</v>
      </c>
      <c r="AX453" s="15" t="s">
        <v>87</v>
      </c>
      <c r="AY453" s="249" t="s">
        <v>183</v>
      </c>
    </row>
    <row r="454" spans="1:65" s="2" customFormat="1" ht="16.5" customHeight="1">
      <c r="A454" s="35"/>
      <c r="B454" s="36"/>
      <c r="C454" s="250" t="s">
        <v>492</v>
      </c>
      <c r="D454" s="250" t="s">
        <v>212</v>
      </c>
      <c r="E454" s="251" t="s">
        <v>493</v>
      </c>
      <c r="F454" s="252" t="s">
        <v>494</v>
      </c>
      <c r="G454" s="253" t="s">
        <v>199</v>
      </c>
      <c r="H454" s="254">
        <v>40.484000000000002</v>
      </c>
      <c r="I454" s="255"/>
      <c r="J454" s="256">
        <f>ROUND(I454*H454,2)</f>
        <v>0</v>
      </c>
      <c r="K454" s="252" t="s">
        <v>190</v>
      </c>
      <c r="L454" s="257"/>
      <c r="M454" s="258" t="s">
        <v>1</v>
      </c>
      <c r="N454" s="259" t="s">
        <v>45</v>
      </c>
      <c r="O454" s="72"/>
      <c r="P454" s="213">
        <f>O454*H454</f>
        <v>0</v>
      </c>
      <c r="Q454" s="213">
        <v>1.35E-2</v>
      </c>
      <c r="R454" s="213">
        <f>Q454*H454</f>
        <v>0.54653399999999996</v>
      </c>
      <c r="S454" s="213">
        <v>0</v>
      </c>
      <c r="T454" s="214">
        <f>S454*H454</f>
        <v>0</v>
      </c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R454" s="215" t="s">
        <v>215</v>
      </c>
      <c r="AT454" s="215" t="s">
        <v>212</v>
      </c>
      <c r="AU454" s="215" t="s">
        <v>192</v>
      </c>
      <c r="AY454" s="18" t="s">
        <v>183</v>
      </c>
      <c r="BE454" s="216">
        <f>IF(N454="základní",J454,0)</f>
        <v>0</v>
      </c>
      <c r="BF454" s="216">
        <f>IF(N454="snížená",J454,0)</f>
        <v>0</v>
      </c>
      <c r="BG454" s="216">
        <f>IF(N454="zákl. přenesená",J454,0)</f>
        <v>0</v>
      </c>
      <c r="BH454" s="216">
        <f>IF(N454="sníž. přenesená",J454,0)</f>
        <v>0</v>
      </c>
      <c r="BI454" s="216">
        <f>IF(N454="nulová",J454,0)</f>
        <v>0</v>
      </c>
      <c r="BJ454" s="18" t="s">
        <v>192</v>
      </c>
      <c r="BK454" s="216">
        <f>ROUND(I454*H454,2)</f>
        <v>0</v>
      </c>
      <c r="BL454" s="18" t="s">
        <v>191</v>
      </c>
      <c r="BM454" s="215" t="s">
        <v>495</v>
      </c>
    </row>
    <row r="455" spans="1:65" s="14" customFormat="1" ht="11.25">
      <c r="B455" s="228"/>
      <c r="C455" s="229"/>
      <c r="D455" s="219" t="s">
        <v>194</v>
      </c>
      <c r="E455" s="229"/>
      <c r="F455" s="231" t="s">
        <v>496</v>
      </c>
      <c r="G455" s="229"/>
      <c r="H455" s="232">
        <v>40.484000000000002</v>
      </c>
      <c r="I455" s="233"/>
      <c r="J455" s="229"/>
      <c r="K455" s="229"/>
      <c r="L455" s="234"/>
      <c r="M455" s="235"/>
      <c r="N455" s="236"/>
      <c r="O455" s="236"/>
      <c r="P455" s="236"/>
      <c r="Q455" s="236"/>
      <c r="R455" s="236"/>
      <c r="S455" s="236"/>
      <c r="T455" s="237"/>
      <c r="AT455" s="238" t="s">
        <v>194</v>
      </c>
      <c r="AU455" s="238" t="s">
        <v>192</v>
      </c>
      <c r="AV455" s="14" t="s">
        <v>192</v>
      </c>
      <c r="AW455" s="14" t="s">
        <v>4</v>
      </c>
      <c r="AX455" s="14" t="s">
        <v>87</v>
      </c>
      <c r="AY455" s="238" t="s">
        <v>183</v>
      </c>
    </row>
    <row r="456" spans="1:65" s="2" customFormat="1" ht="21.75" customHeight="1">
      <c r="A456" s="35"/>
      <c r="B456" s="36"/>
      <c r="C456" s="204" t="s">
        <v>497</v>
      </c>
      <c r="D456" s="204" t="s">
        <v>186</v>
      </c>
      <c r="E456" s="205" t="s">
        <v>498</v>
      </c>
      <c r="F456" s="206" t="s">
        <v>499</v>
      </c>
      <c r="G456" s="207" t="s">
        <v>199</v>
      </c>
      <c r="H456" s="208">
        <v>2397.6799999999998</v>
      </c>
      <c r="I456" s="209"/>
      <c r="J456" s="210">
        <f>ROUND(I456*H456,2)</f>
        <v>0</v>
      </c>
      <c r="K456" s="206" t="s">
        <v>190</v>
      </c>
      <c r="L456" s="40"/>
      <c r="M456" s="211" t="s">
        <v>1</v>
      </c>
      <c r="N456" s="212" t="s">
        <v>45</v>
      </c>
      <c r="O456" s="72"/>
      <c r="P456" s="213">
        <f>O456*H456</f>
        <v>0</v>
      </c>
      <c r="Q456" s="213">
        <v>9.5999999999999992E-3</v>
      </c>
      <c r="R456" s="213">
        <f>Q456*H456</f>
        <v>23.017727999999995</v>
      </c>
      <c r="S456" s="213">
        <v>0</v>
      </c>
      <c r="T456" s="214">
        <f>S456*H456</f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15" t="s">
        <v>191</v>
      </c>
      <c r="AT456" s="215" t="s">
        <v>186</v>
      </c>
      <c r="AU456" s="215" t="s">
        <v>192</v>
      </c>
      <c r="AY456" s="18" t="s">
        <v>183</v>
      </c>
      <c r="BE456" s="216">
        <f>IF(N456="základní",J456,0)</f>
        <v>0</v>
      </c>
      <c r="BF456" s="216">
        <f>IF(N456="snížená",J456,0)</f>
        <v>0</v>
      </c>
      <c r="BG456" s="216">
        <f>IF(N456="zákl. přenesená",J456,0)</f>
        <v>0</v>
      </c>
      <c r="BH456" s="216">
        <f>IF(N456="sníž. přenesená",J456,0)</f>
        <v>0</v>
      </c>
      <c r="BI456" s="216">
        <f>IF(N456="nulová",J456,0)</f>
        <v>0</v>
      </c>
      <c r="BJ456" s="18" t="s">
        <v>192</v>
      </c>
      <c r="BK456" s="216">
        <f>ROUND(I456*H456,2)</f>
        <v>0</v>
      </c>
      <c r="BL456" s="18" t="s">
        <v>191</v>
      </c>
      <c r="BM456" s="215" t="s">
        <v>500</v>
      </c>
    </row>
    <row r="457" spans="1:65" s="13" customFormat="1" ht="11.25">
      <c r="B457" s="217"/>
      <c r="C457" s="218"/>
      <c r="D457" s="219" t="s">
        <v>194</v>
      </c>
      <c r="E457" s="220" t="s">
        <v>1</v>
      </c>
      <c r="F457" s="221" t="s">
        <v>336</v>
      </c>
      <c r="G457" s="218"/>
      <c r="H457" s="220" t="s">
        <v>1</v>
      </c>
      <c r="I457" s="222"/>
      <c r="J457" s="218"/>
      <c r="K457" s="218"/>
      <c r="L457" s="223"/>
      <c r="M457" s="224"/>
      <c r="N457" s="225"/>
      <c r="O457" s="225"/>
      <c r="P457" s="225"/>
      <c r="Q457" s="225"/>
      <c r="R457" s="225"/>
      <c r="S457" s="225"/>
      <c r="T457" s="226"/>
      <c r="AT457" s="227" t="s">
        <v>194</v>
      </c>
      <c r="AU457" s="227" t="s">
        <v>192</v>
      </c>
      <c r="AV457" s="13" t="s">
        <v>87</v>
      </c>
      <c r="AW457" s="13" t="s">
        <v>35</v>
      </c>
      <c r="AX457" s="13" t="s">
        <v>79</v>
      </c>
      <c r="AY457" s="227" t="s">
        <v>183</v>
      </c>
    </row>
    <row r="458" spans="1:65" s="14" customFormat="1" ht="11.25">
      <c r="B458" s="228"/>
      <c r="C458" s="229"/>
      <c r="D458" s="219" t="s">
        <v>194</v>
      </c>
      <c r="E458" s="230" t="s">
        <v>1</v>
      </c>
      <c r="F458" s="231" t="s">
        <v>337</v>
      </c>
      <c r="G458" s="229"/>
      <c r="H458" s="232">
        <v>64.263000000000005</v>
      </c>
      <c r="I458" s="233"/>
      <c r="J458" s="229"/>
      <c r="K458" s="229"/>
      <c r="L458" s="234"/>
      <c r="M458" s="235"/>
      <c r="N458" s="236"/>
      <c r="O458" s="236"/>
      <c r="P458" s="236"/>
      <c r="Q458" s="236"/>
      <c r="R458" s="236"/>
      <c r="S458" s="236"/>
      <c r="T458" s="237"/>
      <c r="AT458" s="238" t="s">
        <v>194</v>
      </c>
      <c r="AU458" s="238" t="s">
        <v>192</v>
      </c>
      <c r="AV458" s="14" t="s">
        <v>192</v>
      </c>
      <c r="AW458" s="14" t="s">
        <v>35</v>
      </c>
      <c r="AX458" s="14" t="s">
        <v>79</v>
      </c>
      <c r="AY458" s="238" t="s">
        <v>183</v>
      </c>
    </row>
    <row r="459" spans="1:65" s="14" customFormat="1" ht="11.25">
      <c r="B459" s="228"/>
      <c r="C459" s="229"/>
      <c r="D459" s="219" t="s">
        <v>194</v>
      </c>
      <c r="E459" s="230" t="s">
        <v>1</v>
      </c>
      <c r="F459" s="231" t="s">
        <v>501</v>
      </c>
      <c r="G459" s="229"/>
      <c r="H459" s="232">
        <v>57.27</v>
      </c>
      <c r="I459" s="233"/>
      <c r="J459" s="229"/>
      <c r="K459" s="229"/>
      <c r="L459" s="234"/>
      <c r="M459" s="235"/>
      <c r="N459" s="236"/>
      <c r="O459" s="236"/>
      <c r="P459" s="236"/>
      <c r="Q459" s="236"/>
      <c r="R459" s="236"/>
      <c r="S459" s="236"/>
      <c r="T459" s="237"/>
      <c r="AT459" s="238" t="s">
        <v>194</v>
      </c>
      <c r="AU459" s="238" t="s">
        <v>192</v>
      </c>
      <c r="AV459" s="14" t="s">
        <v>192</v>
      </c>
      <c r="AW459" s="14" t="s">
        <v>35</v>
      </c>
      <c r="AX459" s="14" t="s">
        <v>79</v>
      </c>
      <c r="AY459" s="238" t="s">
        <v>183</v>
      </c>
    </row>
    <row r="460" spans="1:65" s="16" customFormat="1" ht="11.25">
      <c r="B460" s="260"/>
      <c r="C460" s="261"/>
      <c r="D460" s="219" t="s">
        <v>194</v>
      </c>
      <c r="E460" s="262" t="s">
        <v>1</v>
      </c>
      <c r="F460" s="263" t="s">
        <v>298</v>
      </c>
      <c r="G460" s="261"/>
      <c r="H460" s="264">
        <v>121.533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AT460" s="270" t="s">
        <v>194</v>
      </c>
      <c r="AU460" s="270" t="s">
        <v>192</v>
      </c>
      <c r="AV460" s="16" t="s">
        <v>184</v>
      </c>
      <c r="AW460" s="16" t="s">
        <v>35</v>
      </c>
      <c r="AX460" s="16" t="s">
        <v>79</v>
      </c>
      <c r="AY460" s="270" t="s">
        <v>183</v>
      </c>
    </row>
    <row r="461" spans="1:65" s="13" customFormat="1" ht="11.25">
      <c r="B461" s="217"/>
      <c r="C461" s="218"/>
      <c r="D461" s="219" t="s">
        <v>194</v>
      </c>
      <c r="E461" s="220" t="s">
        <v>1</v>
      </c>
      <c r="F461" s="221" t="s">
        <v>289</v>
      </c>
      <c r="G461" s="218"/>
      <c r="H461" s="220" t="s">
        <v>1</v>
      </c>
      <c r="I461" s="222"/>
      <c r="J461" s="218"/>
      <c r="K461" s="218"/>
      <c r="L461" s="223"/>
      <c r="M461" s="224"/>
      <c r="N461" s="225"/>
      <c r="O461" s="225"/>
      <c r="P461" s="225"/>
      <c r="Q461" s="225"/>
      <c r="R461" s="225"/>
      <c r="S461" s="225"/>
      <c r="T461" s="226"/>
      <c r="AT461" s="227" t="s">
        <v>194</v>
      </c>
      <c r="AU461" s="227" t="s">
        <v>192</v>
      </c>
      <c r="AV461" s="13" t="s">
        <v>87</v>
      </c>
      <c r="AW461" s="13" t="s">
        <v>35</v>
      </c>
      <c r="AX461" s="13" t="s">
        <v>79</v>
      </c>
      <c r="AY461" s="227" t="s">
        <v>183</v>
      </c>
    </row>
    <row r="462" spans="1:65" s="14" customFormat="1" ht="11.25">
      <c r="B462" s="228"/>
      <c r="C462" s="229"/>
      <c r="D462" s="219" t="s">
        <v>194</v>
      </c>
      <c r="E462" s="230" t="s">
        <v>1</v>
      </c>
      <c r="F462" s="231" t="s">
        <v>502</v>
      </c>
      <c r="G462" s="229"/>
      <c r="H462" s="232">
        <v>1372.3630000000001</v>
      </c>
      <c r="I462" s="233"/>
      <c r="J462" s="229"/>
      <c r="K462" s="229"/>
      <c r="L462" s="234"/>
      <c r="M462" s="235"/>
      <c r="N462" s="236"/>
      <c r="O462" s="236"/>
      <c r="P462" s="236"/>
      <c r="Q462" s="236"/>
      <c r="R462" s="236"/>
      <c r="S462" s="236"/>
      <c r="T462" s="237"/>
      <c r="AT462" s="238" t="s">
        <v>194</v>
      </c>
      <c r="AU462" s="238" t="s">
        <v>192</v>
      </c>
      <c r="AV462" s="14" t="s">
        <v>192</v>
      </c>
      <c r="AW462" s="14" t="s">
        <v>35</v>
      </c>
      <c r="AX462" s="14" t="s">
        <v>79</v>
      </c>
      <c r="AY462" s="238" t="s">
        <v>183</v>
      </c>
    </row>
    <row r="463" spans="1:65" s="13" customFormat="1" ht="11.25">
      <c r="B463" s="217"/>
      <c r="C463" s="218"/>
      <c r="D463" s="219" t="s">
        <v>194</v>
      </c>
      <c r="E463" s="220" t="s">
        <v>1</v>
      </c>
      <c r="F463" s="221" t="s">
        <v>503</v>
      </c>
      <c r="G463" s="218"/>
      <c r="H463" s="220" t="s">
        <v>1</v>
      </c>
      <c r="I463" s="222"/>
      <c r="J463" s="218"/>
      <c r="K463" s="218"/>
      <c r="L463" s="223"/>
      <c r="M463" s="224"/>
      <c r="N463" s="225"/>
      <c r="O463" s="225"/>
      <c r="P463" s="225"/>
      <c r="Q463" s="225"/>
      <c r="R463" s="225"/>
      <c r="S463" s="225"/>
      <c r="T463" s="226"/>
      <c r="AT463" s="227" t="s">
        <v>194</v>
      </c>
      <c r="AU463" s="227" t="s">
        <v>192</v>
      </c>
      <c r="AV463" s="13" t="s">
        <v>87</v>
      </c>
      <c r="AW463" s="13" t="s">
        <v>35</v>
      </c>
      <c r="AX463" s="13" t="s">
        <v>79</v>
      </c>
      <c r="AY463" s="227" t="s">
        <v>183</v>
      </c>
    </row>
    <row r="464" spans="1:65" s="14" customFormat="1" ht="11.25">
      <c r="B464" s="228"/>
      <c r="C464" s="229"/>
      <c r="D464" s="219" t="s">
        <v>194</v>
      </c>
      <c r="E464" s="230" t="s">
        <v>1</v>
      </c>
      <c r="F464" s="231" t="s">
        <v>504</v>
      </c>
      <c r="G464" s="229"/>
      <c r="H464" s="232">
        <v>-15.606</v>
      </c>
      <c r="I464" s="233"/>
      <c r="J464" s="229"/>
      <c r="K464" s="229"/>
      <c r="L464" s="234"/>
      <c r="M464" s="235"/>
      <c r="N464" s="236"/>
      <c r="O464" s="236"/>
      <c r="P464" s="236"/>
      <c r="Q464" s="236"/>
      <c r="R464" s="236"/>
      <c r="S464" s="236"/>
      <c r="T464" s="237"/>
      <c r="AT464" s="238" t="s">
        <v>194</v>
      </c>
      <c r="AU464" s="238" t="s">
        <v>192</v>
      </c>
      <c r="AV464" s="14" t="s">
        <v>192</v>
      </c>
      <c r="AW464" s="14" t="s">
        <v>35</v>
      </c>
      <c r="AX464" s="14" t="s">
        <v>79</v>
      </c>
      <c r="AY464" s="238" t="s">
        <v>183</v>
      </c>
    </row>
    <row r="465" spans="2:51" s="13" customFormat="1" ht="11.25">
      <c r="B465" s="217"/>
      <c r="C465" s="218"/>
      <c r="D465" s="219" t="s">
        <v>194</v>
      </c>
      <c r="E465" s="220" t="s">
        <v>1</v>
      </c>
      <c r="F465" s="221" t="s">
        <v>505</v>
      </c>
      <c r="G465" s="218"/>
      <c r="H465" s="220" t="s">
        <v>1</v>
      </c>
      <c r="I465" s="222"/>
      <c r="J465" s="218"/>
      <c r="K465" s="218"/>
      <c r="L465" s="223"/>
      <c r="M465" s="224"/>
      <c r="N465" s="225"/>
      <c r="O465" s="225"/>
      <c r="P465" s="225"/>
      <c r="Q465" s="225"/>
      <c r="R465" s="225"/>
      <c r="S465" s="225"/>
      <c r="T465" s="226"/>
      <c r="AT465" s="227" t="s">
        <v>194</v>
      </c>
      <c r="AU465" s="227" t="s">
        <v>192</v>
      </c>
      <c r="AV465" s="13" t="s">
        <v>87</v>
      </c>
      <c r="AW465" s="13" t="s">
        <v>35</v>
      </c>
      <c r="AX465" s="13" t="s">
        <v>79</v>
      </c>
      <c r="AY465" s="227" t="s">
        <v>183</v>
      </c>
    </row>
    <row r="466" spans="2:51" s="14" customFormat="1" ht="11.25">
      <c r="B466" s="228"/>
      <c r="C466" s="229"/>
      <c r="D466" s="219" t="s">
        <v>194</v>
      </c>
      <c r="E466" s="230" t="s">
        <v>1</v>
      </c>
      <c r="F466" s="231" t="s">
        <v>506</v>
      </c>
      <c r="G466" s="229"/>
      <c r="H466" s="232">
        <v>118.312</v>
      </c>
      <c r="I466" s="233"/>
      <c r="J466" s="229"/>
      <c r="K466" s="229"/>
      <c r="L466" s="234"/>
      <c r="M466" s="235"/>
      <c r="N466" s="236"/>
      <c r="O466" s="236"/>
      <c r="P466" s="236"/>
      <c r="Q466" s="236"/>
      <c r="R466" s="236"/>
      <c r="S466" s="236"/>
      <c r="T466" s="237"/>
      <c r="AT466" s="238" t="s">
        <v>194</v>
      </c>
      <c r="AU466" s="238" t="s">
        <v>192</v>
      </c>
      <c r="AV466" s="14" t="s">
        <v>192</v>
      </c>
      <c r="AW466" s="14" t="s">
        <v>35</v>
      </c>
      <c r="AX466" s="14" t="s">
        <v>79</v>
      </c>
      <c r="AY466" s="238" t="s">
        <v>183</v>
      </c>
    </row>
    <row r="467" spans="2:51" s="13" customFormat="1" ht="11.25">
      <c r="B467" s="217"/>
      <c r="C467" s="218"/>
      <c r="D467" s="219" t="s">
        <v>194</v>
      </c>
      <c r="E467" s="220" t="s">
        <v>1</v>
      </c>
      <c r="F467" s="221" t="s">
        <v>342</v>
      </c>
      <c r="G467" s="218"/>
      <c r="H467" s="220" t="s">
        <v>1</v>
      </c>
      <c r="I467" s="222"/>
      <c r="J467" s="218"/>
      <c r="K467" s="218"/>
      <c r="L467" s="223"/>
      <c r="M467" s="224"/>
      <c r="N467" s="225"/>
      <c r="O467" s="225"/>
      <c r="P467" s="225"/>
      <c r="Q467" s="225"/>
      <c r="R467" s="225"/>
      <c r="S467" s="225"/>
      <c r="T467" s="226"/>
      <c r="AT467" s="227" t="s">
        <v>194</v>
      </c>
      <c r="AU467" s="227" t="s">
        <v>192</v>
      </c>
      <c r="AV467" s="13" t="s">
        <v>87</v>
      </c>
      <c r="AW467" s="13" t="s">
        <v>35</v>
      </c>
      <c r="AX467" s="13" t="s">
        <v>79</v>
      </c>
      <c r="AY467" s="227" t="s">
        <v>183</v>
      </c>
    </row>
    <row r="468" spans="2:51" s="14" customFormat="1" ht="11.25">
      <c r="B468" s="228"/>
      <c r="C468" s="229"/>
      <c r="D468" s="219" t="s">
        <v>194</v>
      </c>
      <c r="E468" s="230" t="s">
        <v>1</v>
      </c>
      <c r="F468" s="231" t="s">
        <v>507</v>
      </c>
      <c r="G468" s="229"/>
      <c r="H468" s="232">
        <v>-133.44499999999999</v>
      </c>
      <c r="I468" s="233"/>
      <c r="J468" s="229"/>
      <c r="K468" s="229"/>
      <c r="L468" s="234"/>
      <c r="M468" s="235"/>
      <c r="N468" s="236"/>
      <c r="O468" s="236"/>
      <c r="P468" s="236"/>
      <c r="Q468" s="236"/>
      <c r="R468" s="236"/>
      <c r="S468" s="236"/>
      <c r="T468" s="237"/>
      <c r="AT468" s="238" t="s">
        <v>194</v>
      </c>
      <c r="AU468" s="238" t="s">
        <v>192</v>
      </c>
      <c r="AV468" s="14" t="s">
        <v>192</v>
      </c>
      <c r="AW468" s="14" t="s">
        <v>35</v>
      </c>
      <c r="AX468" s="14" t="s">
        <v>79</v>
      </c>
      <c r="AY468" s="238" t="s">
        <v>183</v>
      </c>
    </row>
    <row r="469" spans="2:51" s="14" customFormat="1" ht="11.25">
      <c r="B469" s="228"/>
      <c r="C469" s="229"/>
      <c r="D469" s="219" t="s">
        <v>194</v>
      </c>
      <c r="E469" s="230" t="s">
        <v>1</v>
      </c>
      <c r="F469" s="231" t="s">
        <v>508</v>
      </c>
      <c r="G469" s="229"/>
      <c r="H469" s="232">
        <v>-271.29599999999999</v>
      </c>
      <c r="I469" s="233"/>
      <c r="J469" s="229"/>
      <c r="K469" s="229"/>
      <c r="L469" s="234"/>
      <c r="M469" s="235"/>
      <c r="N469" s="236"/>
      <c r="O469" s="236"/>
      <c r="P469" s="236"/>
      <c r="Q469" s="236"/>
      <c r="R469" s="236"/>
      <c r="S469" s="236"/>
      <c r="T469" s="237"/>
      <c r="AT469" s="238" t="s">
        <v>194</v>
      </c>
      <c r="AU469" s="238" t="s">
        <v>192</v>
      </c>
      <c r="AV469" s="14" t="s">
        <v>192</v>
      </c>
      <c r="AW469" s="14" t="s">
        <v>35</v>
      </c>
      <c r="AX469" s="14" t="s">
        <v>79</v>
      </c>
      <c r="AY469" s="238" t="s">
        <v>183</v>
      </c>
    </row>
    <row r="470" spans="2:51" s="16" customFormat="1" ht="11.25">
      <c r="B470" s="260"/>
      <c r="C470" s="261"/>
      <c r="D470" s="219" t="s">
        <v>194</v>
      </c>
      <c r="E470" s="262" t="s">
        <v>1</v>
      </c>
      <c r="F470" s="263" t="s">
        <v>298</v>
      </c>
      <c r="G470" s="261"/>
      <c r="H470" s="264">
        <v>1070.328</v>
      </c>
      <c r="I470" s="265"/>
      <c r="J470" s="261"/>
      <c r="K470" s="261"/>
      <c r="L470" s="266"/>
      <c r="M470" s="267"/>
      <c r="N470" s="268"/>
      <c r="O470" s="268"/>
      <c r="P470" s="268"/>
      <c r="Q470" s="268"/>
      <c r="R470" s="268"/>
      <c r="S470" s="268"/>
      <c r="T470" s="269"/>
      <c r="AT470" s="270" t="s">
        <v>194</v>
      </c>
      <c r="AU470" s="270" t="s">
        <v>192</v>
      </c>
      <c r="AV470" s="16" t="s">
        <v>184</v>
      </c>
      <c r="AW470" s="16" t="s">
        <v>35</v>
      </c>
      <c r="AX470" s="16" t="s">
        <v>79</v>
      </c>
      <c r="AY470" s="270" t="s">
        <v>183</v>
      </c>
    </row>
    <row r="471" spans="2:51" s="13" customFormat="1" ht="11.25">
      <c r="B471" s="217"/>
      <c r="C471" s="218"/>
      <c r="D471" s="219" t="s">
        <v>194</v>
      </c>
      <c r="E471" s="220" t="s">
        <v>1</v>
      </c>
      <c r="F471" s="221" t="s">
        <v>292</v>
      </c>
      <c r="G471" s="218"/>
      <c r="H471" s="220" t="s">
        <v>1</v>
      </c>
      <c r="I471" s="222"/>
      <c r="J471" s="218"/>
      <c r="K471" s="218"/>
      <c r="L471" s="223"/>
      <c r="M471" s="224"/>
      <c r="N471" s="225"/>
      <c r="O471" s="225"/>
      <c r="P471" s="225"/>
      <c r="Q471" s="225"/>
      <c r="R471" s="225"/>
      <c r="S471" s="225"/>
      <c r="T471" s="226"/>
      <c r="AT471" s="227" t="s">
        <v>194</v>
      </c>
      <c r="AU471" s="227" t="s">
        <v>192</v>
      </c>
      <c r="AV471" s="13" t="s">
        <v>87</v>
      </c>
      <c r="AW471" s="13" t="s">
        <v>35</v>
      </c>
      <c r="AX471" s="13" t="s">
        <v>79</v>
      </c>
      <c r="AY471" s="227" t="s">
        <v>183</v>
      </c>
    </row>
    <row r="472" spans="2:51" s="14" customFormat="1" ht="11.25">
      <c r="B472" s="228"/>
      <c r="C472" s="229"/>
      <c r="D472" s="219" t="s">
        <v>194</v>
      </c>
      <c r="E472" s="230" t="s">
        <v>1</v>
      </c>
      <c r="F472" s="231" t="s">
        <v>509</v>
      </c>
      <c r="G472" s="229"/>
      <c r="H472" s="232">
        <v>1328.6</v>
      </c>
      <c r="I472" s="233"/>
      <c r="J472" s="229"/>
      <c r="K472" s="229"/>
      <c r="L472" s="234"/>
      <c r="M472" s="235"/>
      <c r="N472" s="236"/>
      <c r="O472" s="236"/>
      <c r="P472" s="236"/>
      <c r="Q472" s="236"/>
      <c r="R472" s="236"/>
      <c r="S472" s="236"/>
      <c r="T472" s="237"/>
      <c r="AT472" s="238" t="s">
        <v>194</v>
      </c>
      <c r="AU472" s="238" t="s">
        <v>192</v>
      </c>
      <c r="AV472" s="14" t="s">
        <v>192</v>
      </c>
      <c r="AW472" s="14" t="s">
        <v>35</v>
      </c>
      <c r="AX472" s="14" t="s">
        <v>79</v>
      </c>
      <c r="AY472" s="238" t="s">
        <v>183</v>
      </c>
    </row>
    <row r="473" spans="2:51" s="14" customFormat="1" ht="11.25">
      <c r="B473" s="228"/>
      <c r="C473" s="229"/>
      <c r="D473" s="219" t="s">
        <v>194</v>
      </c>
      <c r="E473" s="230" t="s">
        <v>1</v>
      </c>
      <c r="F473" s="231" t="s">
        <v>510</v>
      </c>
      <c r="G473" s="229"/>
      <c r="H473" s="232">
        <v>199.81</v>
      </c>
      <c r="I473" s="233"/>
      <c r="J473" s="229"/>
      <c r="K473" s="229"/>
      <c r="L473" s="234"/>
      <c r="M473" s="235"/>
      <c r="N473" s="236"/>
      <c r="O473" s="236"/>
      <c r="P473" s="236"/>
      <c r="Q473" s="236"/>
      <c r="R473" s="236"/>
      <c r="S473" s="236"/>
      <c r="T473" s="237"/>
      <c r="AT473" s="238" t="s">
        <v>194</v>
      </c>
      <c r="AU473" s="238" t="s">
        <v>192</v>
      </c>
      <c r="AV473" s="14" t="s">
        <v>192</v>
      </c>
      <c r="AW473" s="14" t="s">
        <v>35</v>
      </c>
      <c r="AX473" s="14" t="s">
        <v>79</v>
      </c>
      <c r="AY473" s="238" t="s">
        <v>183</v>
      </c>
    </row>
    <row r="474" spans="2:51" s="13" customFormat="1" ht="11.25">
      <c r="B474" s="217"/>
      <c r="C474" s="218"/>
      <c r="D474" s="219" t="s">
        <v>194</v>
      </c>
      <c r="E474" s="220" t="s">
        <v>1</v>
      </c>
      <c r="F474" s="221" t="s">
        <v>503</v>
      </c>
      <c r="G474" s="218"/>
      <c r="H474" s="220" t="s">
        <v>1</v>
      </c>
      <c r="I474" s="222"/>
      <c r="J474" s="218"/>
      <c r="K474" s="218"/>
      <c r="L474" s="223"/>
      <c r="M474" s="224"/>
      <c r="N474" s="225"/>
      <c r="O474" s="225"/>
      <c r="P474" s="225"/>
      <c r="Q474" s="225"/>
      <c r="R474" s="225"/>
      <c r="S474" s="225"/>
      <c r="T474" s="226"/>
      <c r="AT474" s="227" t="s">
        <v>194</v>
      </c>
      <c r="AU474" s="227" t="s">
        <v>192</v>
      </c>
      <c r="AV474" s="13" t="s">
        <v>87</v>
      </c>
      <c r="AW474" s="13" t="s">
        <v>35</v>
      </c>
      <c r="AX474" s="13" t="s">
        <v>79</v>
      </c>
      <c r="AY474" s="227" t="s">
        <v>183</v>
      </c>
    </row>
    <row r="475" spans="2:51" s="14" customFormat="1" ht="11.25">
      <c r="B475" s="228"/>
      <c r="C475" s="229"/>
      <c r="D475" s="219" t="s">
        <v>194</v>
      </c>
      <c r="E475" s="230" t="s">
        <v>1</v>
      </c>
      <c r="F475" s="231" t="s">
        <v>511</v>
      </c>
      <c r="G475" s="229"/>
      <c r="H475" s="232">
        <v>-22.95</v>
      </c>
      <c r="I475" s="233"/>
      <c r="J475" s="229"/>
      <c r="K475" s="229"/>
      <c r="L475" s="234"/>
      <c r="M475" s="235"/>
      <c r="N475" s="236"/>
      <c r="O475" s="236"/>
      <c r="P475" s="236"/>
      <c r="Q475" s="236"/>
      <c r="R475" s="236"/>
      <c r="S475" s="236"/>
      <c r="T475" s="237"/>
      <c r="AT475" s="238" t="s">
        <v>194</v>
      </c>
      <c r="AU475" s="238" t="s">
        <v>192</v>
      </c>
      <c r="AV475" s="14" t="s">
        <v>192</v>
      </c>
      <c r="AW475" s="14" t="s">
        <v>35</v>
      </c>
      <c r="AX475" s="14" t="s">
        <v>79</v>
      </c>
      <c r="AY475" s="238" t="s">
        <v>183</v>
      </c>
    </row>
    <row r="476" spans="2:51" s="13" customFormat="1" ht="11.25">
      <c r="B476" s="217"/>
      <c r="C476" s="218"/>
      <c r="D476" s="219" t="s">
        <v>194</v>
      </c>
      <c r="E476" s="220" t="s">
        <v>1</v>
      </c>
      <c r="F476" s="221" t="s">
        <v>505</v>
      </c>
      <c r="G476" s="218"/>
      <c r="H476" s="220" t="s">
        <v>1</v>
      </c>
      <c r="I476" s="222"/>
      <c r="J476" s="218"/>
      <c r="K476" s="218"/>
      <c r="L476" s="223"/>
      <c r="M476" s="224"/>
      <c r="N476" s="225"/>
      <c r="O476" s="225"/>
      <c r="P476" s="225"/>
      <c r="Q476" s="225"/>
      <c r="R476" s="225"/>
      <c r="S476" s="225"/>
      <c r="T476" s="226"/>
      <c r="AT476" s="227" t="s">
        <v>194</v>
      </c>
      <c r="AU476" s="227" t="s">
        <v>192</v>
      </c>
      <c r="AV476" s="13" t="s">
        <v>87</v>
      </c>
      <c r="AW476" s="13" t="s">
        <v>35</v>
      </c>
      <c r="AX476" s="13" t="s">
        <v>79</v>
      </c>
      <c r="AY476" s="227" t="s">
        <v>183</v>
      </c>
    </row>
    <row r="477" spans="2:51" s="14" customFormat="1" ht="11.25">
      <c r="B477" s="228"/>
      <c r="C477" s="229"/>
      <c r="D477" s="219" t="s">
        <v>194</v>
      </c>
      <c r="E477" s="230" t="s">
        <v>1</v>
      </c>
      <c r="F477" s="231" t="s">
        <v>512</v>
      </c>
      <c r="G477" s="229"/>
      <c r="H477" s="232">
        <v>120.04</v>
      </c>
      <c r="I477" s="233"/>
      <c r="J477" s="229"/>
      <c r="K477" s="229"/>
      <c r="L477" s="234"/>
      <c r="M477" s="235"/>
      <c r="N477" s="236"/>
      <c r="O477" s="236"/>
      <c r="P477" s="236"/>
      <c r="Q477" s="236"/>
      <c r="R477" s="236"/>
      <c r="S477" s="236"/>
      <c r="T477" s="237"/>
      <c r="AT477" s="238" t="s">
        <v>194</v>
      </c>
      <c r="AU477" s="238" t="s">
        <v>192</v>
      </c>
      <c r="AV477" s="14" t="s">
        <v>192</v>
      </c>
      <c r="AW477" s="14" t="s">
        <v>35</v>
      </c>
      <c r="AX477" s="14" t="s">
        <v>79</v>
      </c>
      <c r="AY477" s="238" t="s">
        <v>183</v>
      </c>
    </row>
    <row r="478" spans="2:51" s="13" customFormat="1" ht="11.25">
      <c r="B478" s="217"/>
      <c r="C478" s="218"/>
      <c r="D478" s="219" t="s">
        <v>194</v>
      </c>
      <c r="E478" s="220" t="s">
        <v>1</v>
      </c>
      <c r="F478" s="221" t="s">
        <v>342</v>
      </c>
      <c r="G478" s="218"/>
      <c r="H478" s="220" t="s">
        <v>1</v>
      </c>
      <c r="I478" s="222"/>
      <c r="J478" s="218"/>
      <c r="K478" s="218"/>
      <c r="L478" s="223"/>
      <c r="M478" s="224"/>
      <c r="N478" s="225"/>
      <c r="O478" s="225"/>
      <c r="P478" s="225"/>
      <c r="Q478" s="225"/>
      <c r="R478" s="225"/>
      <c r="S478" s="225"/>
      <c r="T478" s="226"/>
      <c r="AT478" s="227" t="s">
        <v>194</v>
      </c>
      <c r="AU478" s="227" t="s">
        <v>192</v>
      </c>
      <c r="AV478" s="13" t="s">
        <v>87</v>
      </c>
      <c r="AW478" s="13" t="s">
        <v>35</v>
      </c>
      <c r="AX478" s="13" t="s">
        <v>79</v>
      </c>
      <c r="AY478" s="227" t="s">
        <v>183</v>
      </c>
    </row>
    <row r="479" spans="2:51" s="14" customFormat="1" ht="11.25">
      <c r="B479" s="228"/>
      <c r="C479" s="229"/>
      <c r="D479" s="219" t="s">
        <v>194</v>
      </c>
      <c r="E479" s="230" t="s">
        <v>1</v>
      </c>
      <c r="F479" s="231" t="s">
        <v>513</v>
      </c>
      <c r="G479" s="229"/>
      <c r="H479" s="232">
        <v>-184.31299999999999</v>
      </c>
      <c r="I479" s="233"/>
      <c r="J479" s="229"/>
      <c r="K479" s="229"/>
      <c r="L479" s="234"/>
      <c r="M479" s="235"/>
      <c r="N479" s="236"/>
      <c r="O479" s="236"/>
      <c r="P479" s="236"/>
      <c r="Q479" s="236"/>
      <c r="R479" s="236"/>
      <c r="S479" s="236"/>
      <c r="T479" s="237"/>
      <c r="AT479" s="238" t="s">
        <v>194</v>
      </c>
      <c r="AU479" s="238" t="s">
        <v>192</v>
      </c>
      <c r="AV479" s="14" t="s">
        <v>192</v>
      </c>
      <c r="AW479" s="14" t="s">
        <v>35</v>
      </c>
      <c r="AX479" s="14" t="s">
        <v>79</v>
      </c>
      <c r="AY479" s="238" t="s">
        <v>183</v>
      </c>
    </row>
    <row r="480" spans="2:51" s="14" customFormat="1" ht="11.25">
      <c r="B480" s="228"/>
      <c r="C480" s="229"/>
      <c r="D480" s="219" t="s">
        <v>194</v>
      </c>
      <c r="E480" s="230" t="s">
        <v>1</v>
      </c>
      <c r="F480" s="231" t="s">
        <v>514</v>
      </c>
      <c r="G480" s="229"/>
      <c r="H480" s="232">
        <v>-235.36799999999999</v>
      </c>
      <c r="I480" s="233"/>
      <c r="J480" s="229"/>
      <c r="K480" s="229"/>
      <c r="L480" s="234"/>
      <c r="M480" s="235"/>
      <c r="N480" s="236"/>
      <c r="O480" s="236"/>
      <c r="P480" s="236"/>
      <c r="Q480" s="236"/>
      <c r="R480" s="236"/>
      <c r="S480" s="236"/>
      <c r="T480" s="237"/>
      <c r="AT480" s="238" t="s">
        <v>194</v>
      </c>
      <c r="AU480" s="238" t="s">
        <v>192</v>
      </c>
      <c r="AV480" s="14" t="s">
        <v>192</v>
      </c>
      <c r="AW480" s="14" t="s">
        <v>35</v>
      </c>
      <c r="AX480" s="14" t="s">
        <v>79</v>
      </c>
      <c r="AY480" s="238" t="s">
        <v>183</v>
      </c>
    </row>
    <row r="481" spans="1:65" s="16" customFormat="1" ht="11.25">
      <c r="B481" s="260"/>
      <c r="C481" s="261"/>
      <c r="D481" s="219" t="s">
        <v>194</v>
      </c>
      <c r="E481" s="262" t="s">
        <v>1</v>
      </c>
      <c r="F481" s="263" t="s">
        <v>298</v>
      </c>
      <c r="G481" s="261"/>
      <c r="H481" s="264">
        <v>1205.819</v>
      </c>
      <c r="I481" s="265"/>
      <c r="J481" s="261"/>
      <c r="K481" s="261"/>
      <c r="L481" s="266"/>
      <c r="M481" s="267"/>
      <c r="N481" s="268"/>
      <c r="O481" s="268"/>
      <c r="P481" s="268"/>
      <c r="Q481" s="268"/>
      <c r="R481" s="268"/>
      <c r="S481" s="268"/>
      <c r="T481" s="269"/>
      <c r="AT481" s="270" t="s">
        <v>194</v>
      </c>
      <c r="AU481" s="270" t="s">
        <v>192</v>
      </c>
      <c r="AV481" s="16" t="s">
        <v>184</v>
      </c>
      <c r="AW481" s="16" t="s">
        <v>35</v>
      </c>
      <c r="AX481" s="16" t="s">
        <v>79</v>
      </c>
      <c r="AY481" s="270" t="s">
        <v>183</v>
      </c>
    </row>
    <row r="482" spans="1:65" s="15" customFormat="1" ht="11.25">
      <c r="B482" s="239"/>
      <c r="C482" s="240"/>
      <c r="D482" s="219" t="s">
        <v>194</v>
      </c>
      <c r="E482" s="241" t="s">
        <v>1</v>
      </c>
      <c r="F482" s="242" t="s">
        <v>205</v>
      </c>
      <c r="G482" s="240"/>
      <c r="H482" s="243">
        <v>2397.6799999999998</v>
      </c>
      <c r="I482" s="244"/>
      <c r="J482" s="240"/>
      <c r="K482" s="240"/>
      <c r="L482" s="245"/>
      <c r="M482" s="246"/>
      <c r="N482" s="247"/>
      <c r="O482" s="247"/>
      <c r="P482" s="247"/>
      <c r="Q482" s="247"/>
      <c r="R482" s="247"/>
      <c r="S482" s="247"/>
      <c r="T482" s="248"/>
      <c r="AT482" s="249" t="s">
        <v>194</v>
      </c>
      <c r="AU482" s="249" t="s">
        <v>192</v>
      </c>
      <c r="AV482" s="15" t="s">
        <v>191</v>
      </c>
      <c r="AW482" s="15" t="s">
        <v>35</v>
      </c>
      <c r="AX482" s="15" t="s">
        <v>87</v>
      </c>
      <c r="AY482" s="249" t="s">
        <v>183</v>
      </c>
    </row>
    <row r="483" spans="1:65" s="2" customFormat="1" ht="16.5" customHeight="1">
      <c r="A483" s="35"/>
      <c r="B483" s="36"/>
      <c r="C483" s="250" t="s">
        <v>515</v>
      </c>
      <c r="D483" s="250" t="s">
        <v>212</v>
      </c>
      <c r="E483" s="251" t="s">
        <v>516</v>
      </c>
      <c r="F483" s="252" t="s">
        <v>517</v>
      </c>
      <c r="G483" s="253" t="s">
        <v>199</v>
      </c>
      <c r="H483" s="254">
        <v>2517.5639999999999</v>
      </c>
      <c r="I483" s="255"/>
      <c r="J483" s="256">
        <f>ROUND(I483*H483,2)</f>
        <v>0</v>
      </c>
      <c r="K483" s="252" t="s">
        <v>190</v>
      </c>
      <c r="L483" s="257"/>
      <c r="M483" s="258" t="s">
        <v>1</v>
      </c>
      <c r="N483" s="259" t="s">
        <v>45</v>
      </c>
      <c r="O483" s="72"/>
      <c r="P483" s="213">
        <f>O483*H483</f>
        <v>0</v>
      </c>
      <c r="Q483" s="213">
        <v>1.6500000000000001E-2</v>
      </c>
      <c r="R483" s="213">
        <f>Q483*H483</f>
        <v>41.539805999999999</v>
      </c>
      <c r="S483" s="213">
        <v>0</v>
      </c>
      <c r="T483" s="214">
        <f>S483*H483</f>
        <v>0</v>
      </c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R483" s="215" t="s">
        <v>215</v>
      </c>
      <c r="AT483" s="215" t="s">
        <v>212</v>
      </c>
      <c r="AU483" s="215" t="s">
        <v>192</v>
      </c>
      <c r="AY483" s="18" t="s">
        <v>183</v>
      </c>
      <c r="BE483" s="216">
        <f>IF(N483="základní",J483,0)</f>
        <v>0</v>
      </c>
      <c r="BF483" s="216">
        <f>IF(N483="snížená",J483,0)</f>
        <v>0</v>
      </c>
      <c r="BG483" s="216">
        <f>IF(N483="zákl. přenesená",J483,0)</f>
        <v>0</v>
      </c>
      <c r="BH483" s="216">
        <f>IF(N483="sníž. přenesená",J483,0)</f>
        <v>0</v>
      </c>
      <c r="BI483" s="216">
        <f>IF(N483="nulová",J483,0)</f>
        <v>0</v>
      </c>
      <c r="BJ483" s="18" t="s">
        <v>192</v>
      </c>
      <c r="BK483" s="216">
        <f>ROUND(I483*H483,2)</f>
        <v>0</v>
      </c>
      <c r="BL483" s="18" t="s">
        <v>191</v>
      </c>
      <c r="BM483" s="215" t="s">
        <v>518</v>
      </c>
    </row>
    <row r="484" spans="1:65" s="14" customFormat="1" ht="11.25">
      <c r="B484" s="228"/>
      <c r="C484" s="229"/>
      <c r="D484" s="219" t="s">
        <v>194</v>
      </c>
      <c r="E484" s="229"/>
      <c r="F484" s="231" t="s">
        <v>519</v>
      </c>
      <c r="G484" s="229"/>
      <c r="H484" s="232">
        <v>2517.5639999999999</v>
      </c>
      <c r="I484" s="233"/>
      <c r="J484" s="229"/>
      <c r="K484" s="229"/>
      <c r="L484" s="234"/>
      <c r="M484" s="235"/>
      <c r="N484" s="236"/>
      <c r="O484" s="236"/>
      <c r="P484" s="236"/>
      <c r="Q484" s="236"/>
      <c r="R484" s="236"/>
      <c r="S484" s="236"/>
      <c r="T484" s="237"/>
      <c r="AT484" s="238" t="s">
        <v>194</v>
      </c>
      <c r="AU484" s="238" t="s">
        <v>192</v>
      </c>
      <c r="AV484" s="14" t="s">
        <v>192</v>
      </c>
      <c r="AW484" s="14" t="s">
        <v>4</v>
      </c>
      <c r="AX484" s="14" t="s">
        <v>87</v>
      </c>
      <c r="AY484" s="238" t="s">
        <v>183</v>
      </c>
    </row>
    <row r="485" spans="1:65" s="2" customFormat="1" ht="21.75" customHeight="1">
      <c r="A485" s="35"/>
      <c r="B485" s="36"/>
      <c r="C485" s="204" t="s">
        <v>520</v>
      </c>
      <c r="D485" s="204" t="s">
        <v>186</v>
      </c>
      <c r="E485" s="205" t="s">
        <v>498</v>
      </c>
      <c r="F485" s="206" t="s">
        <v>499</v>
      </c>
      <c r="G485" s="207" t="s">
        <v>199</v>
      </c>
      <c r="H485" s="208">
        <v>45.585000000000001</v>
      </c>
      <c r="I485" s="209"/>
      <c r="J485" s="210">
        <f>ROUND(I485*H485,2)</f>
        <v>0</v>
      </c>
      <c r="K485" s="206" t="s">
        <v>190</v>
      </c>
      <c r="L485" s="40"/>
      <c r="M485" s="211" t="s">
        <v>1</v>
      </c>
      <c r="N485" s="212" t="s">
        <v>45</v>
      </c>
      <c r="O485" s="72"/>
      <c r="P485" s="213">
        <f>O485*H485</f>
        <v>0</v>
      </c>
      <c r="Q485" s="213">
        <v>9.5999999999999992E-3</v>
      </c>
      <c r="R485" s="213">
        <f>Q485*H485</f>
        <v>0.43761599999999995</v>
      </c>
      <c r="S485" s="213">
        <v>0</v>
      </c>
      <c r="T485" s="214">
        <f>S485*H485</f>
        <v>0</v>
      </c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R485" s="215" t="s">
        <v>191</v>
      </c>
      <c r="AT485" s="215" t="s">
        <v>186</v>
      </c>
      <c r="AU485" s="215" t="s">
        <v>192</v>
      </c>
      <c r="AY485" s="18" t="s">
        <v>183</v>
      </c>
      <c r="BE485" s="216">
        <f>IF(N485="základní",J485,0)</f>
        <v>0</v>
      </c>
      <c r="BF485" s="216">
        <f>IF(N485="snížená",J485,0)</f>
        <v>0</v>
      </c>
      <c r="BG485" s="216">
        <f>IF(N485="zákl. přenesená",J485,0)</f>
        <v>0</v>
      </c>
      <c r="BH485" s="216">
        <f>IF(N485="sníž. přenesená",J485,0)</f>
        <v>0</v>
      </c>
      <c r="BI485" s="216">
        <f>IF(N485="nulová",J485,0)</f>
        <v>0</v>
      </c>
      <c r="BJ485" s="18" t="s">
        <v>192</v>
      </c>
      <c r="BK485" s="216">
        <f>ROUND(I485*H485,2)</f>
        <v>0</v>
      </c>
      <c r="BL485" s="18" t="s">
        <v>191</v>
      </c>
      <c r="BM485" s="215" t="s">
        <v>521</v>
      </c>
    </row>
    <row r="486" spans="1:65" s="13" customFormat="1" ht="11.25">
      <c r="B486" s="217"/>
      <c r="C486" s="218"/>
      <c r="D486" s="219" t="s">
        <v>194</v>
      </c>
      <c r="E486" s="220" t="s">
        <v>1</v>
      </c>
      <c r="F486" s="221" t="s">
        <v>522</v>
      </c>
      <c r="G486" s="218"/>
      <c r="H486" s="220" t="s">
        <v>1</v>
      </c>
      <c r="I486" s="222"/>
      <c r="J486" s="218"/>
      <c r="K486" s="218"/>
      <c r="L486" s="223"/>
      <c r="M486" s="224"/>
      <c r="N486" s="225"/>
      <c r="O486" s="225"/>
      <c r="P486" s="225"/>
      <c r="Q486" s="225"/>
      <c r="R486" s="225"/>
      <c r="S486" s="225"/>
      <c r="T486" s="226"/>
      <c r="AT486" s="227" t="s">
        <v>194</v>
      </c>
      <c r="AU486" s="227" t="s">
        <v>192</v>
      </c>
      <c r="AV486" s="13" t="s">
        <v>87</v>
      </c>
      <c r="AW486" s="13" t="s">
        <v>35</v>
      </c>
      <c r="AX486" s="13" t="s">
        <v>79</v>
      </c>
      <c r="AY486" s="227" t="s">
        <v>183</v>
      </c>
    </row>
    <row r="487" spans="1:65" s="13" customFormat="1" ht="11.25">
      <c r="B487" s="217"/>
      <c r="C487" s="218"/>
      <c r="D487" s="219" t="s">
        <v>194</v>
      </c>
      <c r="E487" s="220" t="s">
        <v>1</v>
      </c>
      <c r="F487" s="221" t="s">
        <v>523</v>
      </c>
      <c r="G487" s="218"/>
      <c r="H487" s="220" t="s">
        <v>1</v>
      </c>
      <c r="I487" s="222"/>
      <c r="J487" s="218"/>
      <c r="K487" s="218"/>
      <c r="L487" s="223"/>
      <c r="M487" s="224"/>
      <c r="N487" s="225"/>
      <c r="O487" s="225"/>
      <c r="P487" s="225"/>
      <c r="Q487" s="225"/>
      <c r="R487" s="225"/>
      <c r="S487" s="225"/>
      <c r="T487" s="226"/>
      <c r="AT487" s="227" t="s">
        <v>194</v>
      </c>
      <c r="AU487" s="227" t="s">
        <v>192</v>
      </c>
      <c r="AV487" s="13" t="s">
        <v>87</v>
      </c>
      <c r="AW487" s="13" t="s">
        <v>35</v>
      </c>
      <c r="AX487" s="13" t="s">
        <v>79</v>
      </c>
      <c r="AY487" s="227" t="s">
        <v>183</v>
      </c>
    </row>
    <row r="488" spans="1:65" s="14" customFormat="1" ht="11.25">
      <c r="B488" s="228"/>
      <c r="C488" s="229"/>
      <c r="D488" s="219" t="s">
        <v>194</v>
      </c>
      <c r="E488" s="230" t="s">
        <v>1</v>
      </c>
      <c r="F488" s="231" t="s">
        <v>524</v>
      </c>
      <c r="G488" s="229"/>
      <c r="H488" s="232">
        <v>14.438000000000001</v>
      </c>
      <c r="I488" s="233"/>
      <c r="J488" s="229"/>
      <c r="K488" s="229"/>
      <c r="L488" s="234"/>
      <c r="M488" s="235"/>
      <c r="N488" s="236"/>
      <c r="O488" s="236"/>
      <c r="P488" s="236"/>
      <c r="Q488" s="236"/>
      <c r="R488" s="236"/>
      <c r="S488" s="236"/>
      <c r="T488" s="237"/>
      <c r="AT488" s="238" t="s">
        <v>194</v>
      </c>
      <c r="AU488" s="238" t="s">
        <v>192</v>
      </c>
      <c r="AV488" s="14" t="s">
        <v>192</v>
      </c>
      <c r="AW488" s="14" t="s">
        <v>35</v>
      </c>
      <c r="AX488" s="14" t="s">
        <v>79</v>
      </c>
      <c r="AY488" s="238" t="s">
        <v>183</v>
      </c>
    </row>
    <row r="489" spans="1:65" s="13" customFormat="1" ht="11.25">
      <c r="B489" s="217"/>
      <c r="C489" s="218"/>
      <c r="D489" s="219" t="s">
        <v>194</v>
      </c>
      <c r="E489" s="220" t="s">
        <v>1</v>
      </c>
      <c r="F489" s="221" t="s">
        <v>342</v>
      </c>
      <c r="G489" s="218"/>
      <c r="H489" s="220" t="s">
        <v>1</v>
      </c>
      <c r="I489" s="222"/>
      <c r="J489" s="218"/>
      <c r="K489" s="218"/>
      <c r="L489" s="223"/>
      <c r="M489" s="224"/>
      <c r="N489" s="225"/>
      <c r="O489" s="225"/>
      <c r="P489" s="225"/>
      <c r="Q489" s="225"/>
      <c r="R489" s="225"/>
      <c r="S489" s="225"/>
      <c r="T489" s="226"/>
      <c r="AT489" s="227" t="s">
        <v>194</v>
      </c>
      <c r="AU489" s="227" t="s">
        <v>192</v>
      </c>
      <c r="AV489" s="13" t="s">
        <v>87</v>
      </c>
      <c r="AW489" s="13" t="s">
        <v>35</v>
      </c>
      <c r="AX489" s="13" t="s">
        <v>79</v>
      </c>
      <c r="AY489" s="227" t="s">
        <v>183</v>
      </c>
    </row>
    <row r="490" spans="1:65" s="14" customFormat="1" ht="11.25">
      <c r="B490" s="228"/>
      <c r="C490" s="229"/>
      <c r="D490" s="219" t="s">
        <v>194</v>
      </c>
      <c r="E490" s="230" t="s">
        <v>1</v>
      </c>
      <c r="F490" s="231" t="s">
        <v>525</v>
      </c>
      <c r="G490" s="229"/>
      <c r="H490" s="232">
        <v>0.75700000000000001</v>
      </c>
      <c r="I490" s="233"/>
      <c r="J490" s="229"/>
      <c r="K490" s="229"/>
      <c r="L490" s="234"/>
      <c r="M490" s="235"/>
      <c r="N490" s="236"/>
      <c r="O490" s="236"/>
      <c r="P490" s="236"/>
      <c r="Q490" s="236"/>
      <c r="R490" s="236"/>
      <c r="S490" s="236"/>
      <c r="T490" s="237"/>
      <c r="AT490" s="238" t="s">
        <v>194</v>
      </c>
      <c r="AU490" s="238" t="s">
        <v>192</v>
      </c>
      <c r="AV490" s="14" t="s">
        <v>192</v>
      </c>
      <c r="AW490" s="14" t="s">
        <v>35</v>
      </c>
      <c r="AX490" s="14" t="s">
        <v>79</v>
      </c>
      <c r="AY490" s="238" t="s">
        <v>183</v>
      </c>
    </row>
    <row r="491" spans="1:65" s="16" customFormat="1" ht="11.25">
      <c r="B491" s="260"/>
      <c r="C491" s="261"/>
      <c r="D491" s="219" t="s">
        <v>194</v>
      </c>
      <c r="E491" s="262" t="s">
        <v>1</v>
      </c>
      <c r="F491" s="263" t="s">
        <v>298</v>
      </c>
      <c r="G491" s="261"/>
      <c r="H491" s="264">
        <v>15.195</v>
      </c>
      <c r="I491" s="265"/>
      <c r="J491" s="261"/>
      <c r="K491" s="261"/>
      <c r="L491" s="266"/>
      <c r="M491" s="267"/>
      <c r="N491" s="268"/>
      <c r="O491" s="268"/>
      <c r="P491" s="268"/>
      <c r="Q491" s="268"/>
      <c r="R491" s="268"/>
      <c r="S491" s="268"/>
      <c r="T491" s="269"/>
      <c r="AT491" s="270" t="s">
        <v>194</v>
      </c>
      <c r="AU491" s="270" t="s">
        <v>192</v>
      </c>
      <c r="AV491" s="16" t="s">
        <v>184</v>
      </c>
      <c r="AW491" s="16" t="s">
        <v>35</v>
      </c>
      <c r="AX491" s="16" t="s">
        <v>79</v>
      </c>
      <c r="AY491" s="270" t="s">
        <v>183</v>
      </c>
    </row>
    <row r="492" spans="1:65" s="14" customFormat="1" ht="11.25">
      <c r="B492" s="228"/>
      <c r="C492" s="229"/>
      <c r="D492" s="219" t="s">
        <v>194</v>
      </c>
      <c r="E492" s="230" t="s">
        <v>1</v>
      </c>
      <c r="F492" s="231" t="s">
        <v>526</v>
      </c>
      <c r="G492" s="229"/>
      <c r="H492" s="232">
        <v>45.585000000000001</v>
      </c>
      <c r="I492" s="233"/>
      <c r="J492" s="229"/>
      <c r="K492" s="229"/>
      <c r="L492" s="234"/>
      <c r="M492" s="235"/>
      <c r="N492" s="236"/>
      <c r="O492" s="236"/>
      <c r="P492" s="236"/>
      <c r="Q492" s="236"/>
      <c r="R492" s="236"/>
      <c r="S492" s="236"/>
      <c r="T492" s="237"/>
      <c r="AT492" s="238" t="s">
        <v>194</v>
      </c>
      <c r="AU492" s="238" t="s">
        <v>192</v>
      </c>
      <c r="AV492" s="14" t="s">
        <v>192</v>
      </c>
      <c r="AW492" s="14" t="s">
        <v>35</v>
      </c>
      <c r="AX492" s="14" t="s">
        <v>87</v>
      </c>
      <c r="AY492" s="238" t="s">
        <v>183</v>
      </c>
    </row>
    <row r="493" spans="1:65" s="2" customFormat="1" ht="16.5" customHeight="1">
      <c r="A493" s="35"/>
      <c r="B493" s="36"/>
      <c r="C493" s="250" t="s">
        <v>527</v>
      </c>
      <c r="D493" s="250" t="s">
        <v>212</v>
      </c>
      <c r="E493" s="251" t="s">
        <v>516</v>
      </c>
      <c r="F493" s="252" t="s">
        <v>517</v>
      </c>
      <c r="G493" s="253" t="s">
        <v>199</v>
      </c>
      <c r="H493" s="254">
        <v>47.863999999999997</v>
      </c>
      <c r="I493" s="255"/>
      <c r="J493" s="256">
        <f>ROUND(I493*H493,2)</f>
        <v>0</v>
      </c>
      <c r="K493" s="252" t="s">
        <v>190</v>
      </c>
      <c r="L493" s="257"/>
      <c r="M493" s="258" t="s">
        <v>1</v>
      </c>
      <c r="N493" s="259" t="s">
        <v>45</v>
      </c>
      <c r="O493" s="72"/>
      <c r="P493" s="213">
        <f>O493*H493</f>
        <v>0</v>
      </c>
      <c r="Q493" s="213">
        <v>1.6500000000000001E-2</v>
      </c>
      <c r="R493" s="213">
        <f>Q493*H493</f>
        <v>0.78975600000000001</v>
      </c>
      <c r="S493" s="213">
        <v>0</v>
      </c>
      <c r="T493" s="214">
        <f>S493*H493</f>
        <v>0</v>
      </c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R493" s="215" t="s">
        <v>215</v>
      </c>
      <c r="AT493" s="215" t="s">
        <v>212</v>
      </c>
      <c r="AU493" s="215" t="s">
        <v>192</v>
      </c>
      <c r="AY493" s="18" t="s">
        <v>183</v>
      </c>
      <c r="BE493" s="216">
        <f>IF(N493="základní",J493,0)</f>
        <v>0</v>
      </c>
      <c r="BF493" s="216">
        <f>IF(N493="snížená",J493,0)</f>
        <v>0</v>
      </c>
      <c r="BG493" s="216">
        <f>IF(N493="zákl. přenesená",J493,0)</f>
        <v>0</v>
      </c>
      <c r="BH493" s="216">
        <f>IF(N493="sníž. přenesená",J493,0)</f>
        <v>0</v>
      </c>
      <c r="BI493" s="216">
        <f>IF(N493="nulová",J493,0)</f>
        <v>0</v>
      </c>
      <c r="BJ493" s="18" t="s">
        <v>192</v>
      </c>
      <c r="BK493" s="216">
        <f>ROUND(I493*H493,2)</f>
        <v>0</v>
      </c>
      <c r="BL493" s="18" t="s">
        <v>191</v>
      </c>
      <c r="BM493" s="215" t="s">
        <v>528</v>
      </c>
    </row>
    <row r="494" spans="1:65" s="14" customFormat="1" ht="11.25">
      <c r="B494" s="228"/>
      <c r="C494" s="229"/>
      <c r="D494" s="219" t="s">
        <v>194</v>
      </c>
      <c r="E494" s="229"/>
      <c r="F494" s="231" t="s">
        <v>529</v>
      </c>
      <c r="G494" s="229"/>
      <c r="H494" s="232">
        <v>47.863999999999997</v>
      </c>
      <c r="I494" s="233"/>
      <c r="J494" s="229"/>
      <c r="K494" s="229"/>
      <c r="L494" s="234"/>
      <c r="M494" s="235"/>
      <c r="N494" s="236"/>
      <c r="O494" s="236"/>
      <c r="P494" s="236"/>
      <c r="Q494" s="236"/>
      <c r="R494" s="236"/>
      <c r="S494" s="236"/>
      <c r="T494" s="237"/>
      <c r="AT494" s="238" t="s">
        <v>194</v>
      </c>
      <c r="AU494" s="238" t="s">
        <v>192</v>
      </c>
      <c r="AV494" s="14" t="s">
        <v>192</v>
      </c>
      <c r="AW494" s="14" t="s">
        <v>4</v>
      </c>
      <c r="AX494" s="14" t="s">
        <v>87</v>
      </c>
      <c r="AY494" s="238" t="s">
        <v>183</v>
      </c>
    </row>
    <row r="495" spans="1:65" s="2" customFormat="1" ht="21.75" customHeight="1">
      <c r="A495" s="35"/>
      <c r="B495" s="36"/>
      <c r="C495" s="204" t="s">
        <v>530</v>
      </c>
      <c r="D495" s="204" t="s">
        <v>186</v>
      </c>
      <c r="E495" s="205" t="s">
        <v>531</v>
      </c>
      <c r="F495" s="206" t="s">
        <v>532</v>
      </c>
      <c r="G495" s="207" t="s">
        <v>221</v>
      </c>
      <c r="H495" s="208">
        <v>1156.32</v>
      </c>
      <c r="I495" s="209"/>
      <c r="J495" s="210">
        <f>ROUND(I495*H495,2)</f>
        <v>0</v>
      </c>
      <c r="K495" s="206" t="s">
        <v>190</v>
      </c>
      <c r="L495" s="40"/>
      <c r="M495" s="211" t="s">
        <v>1</v>
      </c>
      <c r="N495" s="212" t="s">
        <v>45</v>
      </c>
      <c r="O495" s="72"/>
      <c r="P495" s="213">
        <f>O495*H495</f>
        <v>0</v>
      </c>
      <c r="Q495" s="213">
        <v>1.7600000000000001E-3</v>
      </c>
      <c r="R495" s="213">
        <f>Q495*H495</f>
        <v>2.0351232000000001</v>
      </c>
      <c r="S495" s="213">
        <v>0</v>
      </c>
      <c r="T495" s="214">
        <f>S495*H495</f>
        <v>0</v>
      </c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R495" s="215" t="s">
        <v>191</v>
      </c>
      <c r="AT495" s="215" t="s">
        <v>186</v>
      </c>
      <c r="AU495" s="215" t="s">
        <v>192</v>
      </c>
      <c r="AY495" s="18" t="s">
        <v>183</v>
      </c>
      <c r="BE495" s="216">
        <f>IF(N495="základní",J495,0)</f>
        <v>0</v>
      </c>
      <c r="BF495" s="216">
        <f>IF(N495="snížená",J495,0)</f>
        <v>0</v>
      </c>
      <c r="BG495" s="216">
        <f>IF(N495="zákl. přenesená",J495,0)</f>
        <v>0</v>
      </c>
      <c r="BH495" s="216">
        <f>IF(N495="sníž. přenesená",J495,0)</f>
        <v>0</v>
      </c>
      <c r="BI495" s="216">
        <f>IF(N495="nulová",J495,0)</f>
        <v>0</v>
      </c>
      <c r="BJ495" s="18" t="s">
        <v>192</v>
      </c>
      <c r="BK495" s="216">
        <f>ROUND(I495*H495,2)</f>
        <v>0</v>
      </c>
      <c r="BL495" s="18" t="s">
        <v>191</v>
      </c>
      <c r="BM495" s="215" t="s">
        <v>533</v>
      </c>
    </row>
    <row r="496" spans="1:65" s="13" customFormat="1" ht="11.25">
      <c r="B496" s="217"/>
      <c r="C496" s="218"/>
      <c r="D496" s="219" t="s">
        <v>194</v>
      </c>
      <c r="E496" s="220" t="s">
        <v>1</v>
      </c>
      <c r="F496" s="221" t="s">
        <v>289</v>
      </c>
      <c r="G496" s="218"/>
      <c r="H496" s="220" t="s">
        <v>1</v>
      </c>
      <c r="I496" s="222"/>
      <c r="J496" s="218"/>
      <c r="K496" s="218"/>
      <c r="L496" s="223"/>
      <c r="M496" s="224"/>
      <c r="N496" s="225"/>
      <c r="O496" s="225"/>
      <c r="P496" s="225"/>
      <c r="Q496" s="225"/>
      <c r="R496" s="225"/>
      <c r="S496" s="225"/>
      <c r="T496" s="226"/>
      <c r="AT496" s="227" t="s">
        <v>194</v>
      </c>
      <c r="AU496" s="227" t="s">
        <v>192</v>
      </c>
      <c r="AV496" s="13" t="s">
        <v>87</v>
      </c>
      <c r="AW496" s="13" t="s">
        <v>35</v>
      </c>
      <c r="AX496" s="13" t="s">
        <v>79</v>
      </c>
      <c r="AY496" s="227" t="s">
        <v>183</v>
      </c>
    </row>
    <row r="497" spans="1:65" s="13" customFormat="1" ht="11.25">
      <c r="B497" s="217"/>
      <c r="C497" s="218"/>
      <c r="D497" s="219" t="s">
        <v>194</v>
      </c>
      <c r="E497" s="220" t="s">
        <v>1</v>
      </c>
      <c r="F497" s="221" t="s">
        <v>342</v>
      </c>
      <c r="G497" s="218"/>
      <c r="H497" s="220" t="s">
        <v>1</v>
      </c>
      <c r="I497" s="222"/>
      <c r="J497" s="218"/>
      <c r="K497" s="218"/>
      <c r="L497" s="223"/>
      <c r="M497" s="224"/>
      <c r="N497" s="225"/>
      <c r="O497" s="225"/>
      <c r="P497" s="225"/>
      <c r="Q497" s="225"/>
      <c r="R497" s="225"/>
      <c r="S497" s="225"/>
      <c r="T497" s="226"/>
      <c r="AT497" s="227" t="s">
        <v>194</v>
      </c>
      <c r="AU497" s="227" t="s">
        <v>192</v>
      </c>
      <c r="AV497" s="13" t="s">
        <v>87</v>
      </c>
      <c r="AW497" s="13" t="s">
        <v>35</v>
      </c>
      <c r="AX497" s="13" t="s">
        <v>79</v>
      </c>
      <c r="AY497" s="227" t="s">
        <v>183</v>
      </c>
    </row>
    <row r="498" spans="1:65" s="14" customFormat="1" ht="11.25">
      <c r="B498" s="228"/>
      <c r="C498" s="229"/>
      <c r="D498" s="219" t="s">
        <v>194</v>
      </c>
      <c r="E498" s="230" t="s">
        <v>1</v>
      </c>
      <c r="F498" s="231" t="s">
        <v>534</v>
      </c>
      <c r="G498" s="229"/>
      <c r="H498" s="232">
        <v>231.84</v>
      </c>
      <c r="I498" s="233"/>
      <c r="J498" s="229"/>
      <c r="K498" s="229"/>
      <c r="L498" s="234"/>
      <c r="M498" s="235"/>
      <c r="N498" s="236"/>
      <c r="O498" s="236"/>
      <c r="P498" s="236"/>
      <c r="Q498" s="236"/>
      <c r="R498" s="236"/>
      <c r="S498" s="236"/>
      <c r="T498" s="237"/>
      <c r="AT498" s="238" t="s">
        <v>194</v>
      </c>
      <c r="AU498" s="238" t="s">
        <v>192</v>
      </c>
      <c r="AV498" s="14" t="s">
        <v>192</v>
      </c>
      <c r="AW498" s="14" t="s">
        <v>35</v>
      </c>
      <c r="AX498" s="14" t="s">
        <v>79</v>
      </c>
      <c r="AY498" s="238" t="s">
        <v>183</v>
      </c>
    </row>
    <row r="499" spans="1:65" s="14" customFormat="1" ht="11.25">
      <c r="B499" s="228"/>
      <c r="C499" s="229"/>
      <c r="D499" s="219" t="s">
        <v>194</v>
      </c>
      <c r="E499" s="230" t="s">
        <v>1</v>
      </c>
      <c r="F499" s="231" t="s">
        <v>535</v>
      </c>
      <c r="G499" s="229"/>
      <c r="H499" s="232">
        <v>460.8</v>
      </c>
      <c r="I499" s="233"/>
      <c r="J499" s="229"/>
      <c r="K499" s="229"/>
      <c r="L499" s="234"/>
      <c r="M499" s="235"/>
      <c r="N499" s="236"/>
      <c r="O499" s="236"/>
      <c r="P499" s="236"/>
      <c r="Q499" s="236"/>
      <c r="R499" s="236"/>
      <c r="S499" s="236"/>
      <c r="T499" s="237"/>
      <c r="AT499" s="238" t="s">
        <v>194</v>
      </c>
      <c r="AU499" s="238" t="s">
        <v>192</v>
      </c>
      <c r="AV499" s="14" t="s">
        <v>192</v>
      </c>
      <c r="AW499" s="14" t="s">
        <v>35</v>
      </c>
      <c r="AX499" s="14" t="s">
        <v>79</v>
      </c>
      <c r="AY499" s="238" t="s">
        <v>183</v>
      </c>
    </row>
    <row r="500" spans="1:65" s="16" customFormat="1" ht="11.25">
      <c r="B500" s="260"/>
      <c r="C500" s="261"/>
      <c r="D500" s="219" t="s">
        <v>194</v>
      </c>
      <c r="E500" s="262" t="s">
        <v>1</v>
      </c>
      <c r="F500" s="263" t="s">
        <v>298</v>
      </c>
      <c r="G500" s="261"/>
      <c r="H500" s="264">
        <v>692.64</v>
      </c>
      <c r="I500" s="265"/>
      <c r="J500" s="261"/>
      <c r="K500" s="261"/>
      <c r="L500" s="266"/>
      <c r="M500" s="267"/>
      <c r="N500" s="268"/>
      <c r="O500" s="268"/>
      <c r="P500" s="268"/>
      <c r="Q500" s="268"/>
      <c r="R500" s="268"/>
      <c r="S500" s="268"/>
      <c r="T500" s="269"/>
      <c r="AT500" s="270" t="s">
        <v>194</v>
      </c>
      <c r="AU500" s="270" t="s">
        <v>192</v>
      </c>
      <c r="AV500" s="16" t="s">
        <v>184</v>
      </c>
      <c r="AW500" s="16" t="s">
        <v>35</v>
      </c>
      <c r="AX500" s="16" t="s">
        <v>79</v>
      </c>
      <c r="AY500" s="270" t="s">
        <v>183</v>
      </c>
    </row>
    <row r="501" spans="1:65" s="13" customFormat="1" ht="11.25">
      <c r="B501" s="217"/>
      <c r="C501" s="218"/>
      <c r="D501" s="219" t="s">
        <v>194</v>
      </c>
      <c r="E501" s="220" t="s">
        <v>1</v>
      </c>
      <c r="F501" s="221" t="s">
        <v>292</v>
      </c>
      <c r="G501" s="218"/>
      <c r="H501" s="220" t="s">
        <v>1</v>
      </c>
      <c r="I501" s="222"/>
      <c r="J501" s="218"/>
      <c r="K501" s="218"/>
      <c r="L501" s="223"/>
      <c r="M501" s="224"/>
      <c r="N501" s="225"/>
      <c r="O501" s="225"/>
      <c r="P501" s="225"/>
      <c r="Q501" s="225"/>
      <c r="R501" s="225"/>
      <c r="S501" s="225"/>
      <c r="T501" s="226"/>
      <c r="AT501" s="227" t="s">
        <v>194</v>
      </c>
      <c r="AU501" s="227" t="s">
        <v>192</v>
      </c>
      <c r="AV501" s="13" t="s">
        <v>87</v>
      </c>
      <c r="AW501" s="13" t="s">
        <v>35</v>
      </c>
      <c r="AX501" s="13" t="s">
        <v>79</v>
      </c>
      <c r="AY501" s="227" t="s">
        <v>183</v>
      </c>
    </row>
    <row r="502" spans="1:65" s="13" customFormat="1" ht="11.25">
      <c r="B502" s="217"/>
      <c r="C502" s="218"/>
      <c r="D502" s="219" t="s">
        <v>194</v>
      </c>
      <c r="E502" s="220" t="s">
        <v>1</v>
      </c>
      <c r="F502" s="221" t="s">
        <v>342</v>
      </c>
      <c r="G502" s="218"/>
      <c r="H502" s="220" t="s">
        <v>1</v>
      </c>
      <c r="I502" s="222"/>
      <c r="J502" s="218"/>
      <c r="K502" s="218"/>
      <c r="L502" s="223"/>
      <c r="M502" s="224"/>
      <c r="N502" s="225"/>
      <c r="O502" s="225"/>
      <c r="P502" s="225"/>
      <c r="Q502" s="225"/>
      <c r="R502" s="225"/>
      <c r="S502" s="225"/>
      <c r="T502" s="226"/>
      <c r="AT502" s="227" t="s">
        <v>194</v>
      </c>
      <c r="AU502" s="227" t="s">
        <v>192</v>
      </c>
      <c r="AV502" s="13" t="s">
        <v>87</v>
      </c>
      <c r="AW502" s="13" t="s">
        <v>35</v>
      </c>
      <c r="AX502" s="13" t="s">
        <v>79</v>
      </c>
      <c r="AY502" s="227" t="s">
        <v>183</v>
      </c>
    </row>
    <row r="503" spans="1:65" s="14" customFormat="1" ht="11.25">
      <c r="B503" s="228"/>
      <c r="C503" s="229"/>
      <c r="D503" s="219" t="s">
        <v>194</v>
      </c>
      <c r="E503" s="230" t="s">
        <v>1</v>
      </c>
      <c r="F503" s="231" t="s">
        <v>536</v>
      </c>
      <c r="G503" s="229"/>
      <c r="H503" s="232">
        <v>264.24</v>
      </c>
      <c r="I503" s="233"/>
      <c r="J503" s="229"/>
      <c r="K503" s="229"/>
      <c r="L503" s="234"/>
      <c r="M503" s="235"/>
      <c r="N503" s="236"/>
      <c r="O503" s="236"/>
      <c r="P503" s="236"/>
      <c r="Q503" s="236"/>
      <c r="R503" s="236"/>
      <c r="S503" s="236"/>
      <c r="T503" s="237"/>
      <c r="AT503" s="238" t="s">
        <v>194</v>
      </c>
      <c r="AU503" s="238" t="s">
        <v>192</v>
      </c>
      <c r="AV503" s="14" t="s">
        <v>192</v>
      </c>
      <c r="AW503" s="14" t="s">
        <v>35</v>
      </c>
      <c r="AX503" s="14" t="s">
        <v>79</v>
      </c>
      <c r="AY503" s="238" t="s">
        <v>183</v>
      </c>
    </row>
    <row r="504" spans="1:65" s="14" customFormat="1" ht="11.25">
      <c r="B504" s="228"/>
      <c r="C504" s="229"/>
      <c r="D504" s="219" t="s">
        <v>194</v>
      </c>
      <c r="E504" s="230" t="s">
        <v>1</v>
      </c>
      <c r="F504" s="231" t="s">
        <v>537</v>
      </c>
      <c r="G504" s="229"/>
      <c r="H504" s="232">
        <v>199.44</v>
      </c>
      <c r="I504" s="233"/>
      <c r="J504" s="229"/>
      <c r="K504" s="229"/>
      <c r="L504" s="234"/>
      <c r="M504" s="235"/>
      <c r="N504" s="236"/>
      <c r="O504" s="236"/>
      <c r="P504" s="236"/>
      <c r="Q504" s="236"/>
      <c r="R504" s="236"/>
      <c r="S504" s="236"/>
      <c r="T504" s="237"/>
      <c r="AT504" s="238" t="s">
        <v>194</v>
      </c>
      <c r="AU504" s="238" t="s">
        <v>192</v>
      </c>
      <c r="AV504" s="14" t="s">
        <v>192</v>
      </c>
      <c r="AW504" s="14" t="s">
        <v>35</v>
      </c>
      <c r="AX504" s="14" t="s">
        <v>79</v>
      </c>
      <c r="AY504" s="238" t="s">
        <v>183</v>
      </c>
    </row>
    <row r="505" spans="1:65" s="16" customFormat="1" ht="11.25">
      <c r="B505" s="260"/>
      <c r="C505" s="261"/>
      <c r="D505" s="219" t="s">
        <v>194</v>
      </c>
      <c r="E505" s="262" t="s">
        <v>1</v>
      </c>
      <c r="F505" s="263" t="s">
        <v>298</v>
      </c>
      <c r="G505" s="261"/>
      <c r="H505" s="264">
        <v>463.68</v>
      </c>
      <c r="I505" s="265"/>
      <c r="J505" s="261"/>
      <c r="K505" s="261"/>
      <c r="L505" s="266"/>
      <c r="M505" s="267"/>
      <c r="N505" s="268"/>
      <c r="O505" s="268"/>
      <c r="P505" s="268"/>
      <c r="Q505" s="268"/>
      <c r="R505" s="268"/>
      <c r="S505" s="268"/>
      <c r="T505" s="269"/>
      <c r="AT505" s="270" t="s">
        <v>194</v>
      </c>
      <c r="AU505" s="270" t="s">
        <v>192</v>
      </c>
      <c r="AV505" s="16" t="s">
        <v>184</v>
      </c>
      <c r="AW505" s="16" t="s">
        <v>35</v>
      </c>
      <c r="AX505" s="16" t="s">
        <v>79</v>
      </c>
      <c r="AY505" s="270" t="s">
        <v>183</v>
      </c>
    </row>
    <row r="506" spans="1:65" s="15" customFormat="1" ht="11.25">
      <c r="B506" s="239"/>
      <c r="C506" s="240"/>
      <c r="D506" s="219" t="s">
        <v>194</v>
      </c>
      <c r="E506" s="241" t="s">
        <v>1</v>
      </c>
      <c r="F506" s="242" t="s">
        <v>205</v>
      </c>
      <c r="G506" s="240"/>
      <c r="H506" s="243">
        <v>1156.32</v>
      </c>
      <c r="I506" s="244"/>
      <c r="J506" s="240"/>
      <c r="K506" s="240"/>
      <c r="L506" s="245"/>
      <c r="M506" s="246"/>
      <c r="N506" s="247"/>
      <c r="O506" s="247"/>
      <c r="P506" s="247"/>
      <c r="Q506" s="247"/>
      <c r="R506" s="247"/>
      <c r="S506" s="247"/>
      <c r="T506" s="248"/>
      <c r="AT506" s="249" t="s">
        <v>194</v>
      </c>
      <c r="AU506" s="249" t="s">
        <v>192</v>
      </c>
      <c r="AV506" s="15" t="s">
        <v>191</v>
      </c>
      <c r="AW506" s="15" t="s">
        <v>35</v>
      </c>
      <c r="AX506" s="15" t="s">
        <v>87</v>
      </c>
      <c r="AY506" s="249" t="s">
        <v>183</v>
      </c>
    </row>
    <row r="507" spans="1:65" s="2" customFormat="1" ht="16.5" customHeight="1">
      <c r="A507" s="35"/>
      <c r="B507" s="36"/>
      <c r="C507" s="250" t="s">
        <v>538</v>
      </c>
      <c r="D507" s="250" t="s">
        <v>212</v>
      </c>
      <c r="E507" s="251" t="s">
        <v>313</v>
      </c>
      <c r="F507" s="252" t="s">
        <v>314</v>
      </c>
      <c r="G507" s="253" t="s">
        <v>199</v>
      </c>
      <c r="H507" s="254">
        <v>216.232</v>
      </c>
      <c r="I507" s="255"/>
      <c r="J507" s="256">
        <f>ROUND(I507*H507,2)</f>
        <v>0</v>
      </c>
      <c r="K507" s="252" t="s">
        <v>190</v>
      </c>
      <c r="L507" s="257"/>
      <c r="M507" s="258" t="s">
        <v>1</v>
      </c>
      <c r="N507" s="259" t="s">
        <v>45</v>
      </c>
      <c r="O507" s="72"/>
      <c r="P507" s="213">
        <f>O507*H507</f>
        <v>0</v>
      </c>
      <c r="Q507" s="213">
        <v>6.0000000000000001E-3</v>
      </c>
      <c r="R507" s="213">
        <f>Q507*H507</f>
        <v>1.2973920000000001</v>
      </c>
      <c r="S507" s="213">
        <v>0</v>
      </c>
      <c r="T507" s="214">
        <f>S507*H507</f>
        <v>0</v>
      </c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R507" s="215" t="s">
        <v>215</v>
      </c>
      <c r="AT507" s="215" t="s">
        <v>212</v>
      </c>
      <c r="AU507" s="215" t="s">
        <v>192</v>
      </c>
      <c r="AY507" s="18" t="s">
        <v>183</v>
      </c>
      <c r="BE507" s="216">
        <f>IF(N507="základní",J507,0)</f>
        <v>0</v>
      </c>
      <c r="BF507" s="216">
        <f>IF(N507="snížená",J507,0)</f>
        <v>0</v>
      </c>
      <c r="BG507" s="216">
        <f>IF(N507="zákl. přenesená",J507,0)</f>
        <v>0</v>
      </c>
      <c r="BH507" s="216">
        <f>IF(N507="sníž. přenesená",J507,0)</f>
        <v>0</v>
      </c>
      <c r="BI507" s="216">
        <f>IF(N507="nulová",J507,0)</f>
        <v>0</v>
      </c>
      <c r="BJ507" s="18" t="s">
        <v>192</v>
      </c>
      <c r="BK507" s="216">
        <f>ROUND(I507*H507,2)</f>
        <v>0</v>
      </c>
      <c r="BL507" s="18" t="s">
        <v>191</v>
      </c>
      <c r="BM507" s="215" t="s">
        <v>539</v>
      </c>
    </row>
    <row r="508" spans="1:65" s="14" customFormat="1" ht="11.25">
      <c r="B508" s="228"/>
      <c r="C508" s="229"/>
      <c r="D508" s="219" t="s">
        <v>194</v>
      </c>
      <c r="E508" s="230" t="s">
        <v>1</v>
      </c>
      <c r="F508" s="231" t="s">
        <v>540</v>
      </c>
      <c r="G508" s="229"/>
      <c r="H508" s="232">
        <v>216.232</v>
      </c>
      <c r="I508" s="233"/>
      <c r="J508" s="229"/>
      <c r="K508" s="229"/>
      <c r="L508" s="234"/>
      <c r="M508" s="235"/>
      <c r="N508" s="236"/>
      <c r="O508" s="236"/>
      <c r="P508" s="236"/>
      <c r="Q508" s="236"/>
      <c r="R508" s="236"/>
      <c r="S508" s="236"/>
      <c r="T508" s="237"/>
      <c r="AT508" s="238" t="s">
        <v>194</v>
      </c>
      <c r="AU508" s="238" t="s">
        <v>192</v>
      </c>
      <c r="AV508" s="14" t="s">
        <v>192</v>
      </c>
      <c r="AW508" s="14" t="s">
        <v>35</v>
      </c>
      <c r="AX508" s="14" t="s">
        <v>87</v>
      </c>
      <c r="AY508" s="238" t="s">
        <v>183</v>
      </c>
    </row>
    <row r="509" spans="1:65" s="2" customFormat="1" ht="21.75" customHeight="1">
      <c r="A509" s="35"/>
      <c r="B509" s="36"/>
      <c r="C509" s="204" t="s">
        <v>541</v>
      </c>
      <c r="D509" s="204" t="s">
        <v>186</v>
      </c>
      <c r="E509" s="205" t="s">
        <v>531</v>
      </c>
      <c r="F509" s="206" t="s">
        <v>532</v>
      </c>
      <c r="G509" s="207" t="s">
        <v>221</v>
      </c>
      <c r="H509" s="208">
        <v>22.86</v>
      </c>
      <c r="I509" s="209"/>
      <c r="J509" s="210">
        <f>ROUND(I509*H509,2)</f>
        <v>0</v>
      </c>
      <c r="K509" s="206" t="s">
        <v>190</v>
      </c>
      <c r="L509" s="40"/>
      <c r="M509" s="211" t="s">
        <v>1</v>
      </c>
      <c r="N509" s="212" t="s">
        <v>45</v>
      </c>
      <c r="O509" s="72"/>
      <c r="P509" s="213">
        <f>O509*H509</f>
        <v>0</v>
      </c>
      <c r="Q509" s="213">
        <v>1.7600000000000001E-3</v>
      </c>
      <c r="R509" s="213">
        <f>Q509*H509</f>
        <v>4.0233600000000001E-2</v>
      </c>
      <c r="S509" s="213">
        <v>0</v>
      </c>
      <c r="T509" s="214">
        <f>S509*H509</f>
        <v>0</v>
      </c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R509" s="215" t="s">
        <v>191</v>
      </c>
      <c r="AT509" s="215" t="s">
        <v>186</v>
      </c>
      <c r="AU509" s="215" t="s">
        <v>192</v>
      </c>
      <c r="AY509" s="18" t="s">
        <v>183</v>
      </c>
      <c r="BE509" s="216">
        <f>IF(N509="základní",J509,0)</f>
        <v>0</v>
      </c>
      <c r="BF509" s="216">
        <f>IF(N509="snížená",J509,0)</f>
        <v>0</v>
      </c>
      <c r="BG509" s="216">
        <f>IF(N509="zákl. přenesená",J509,0)</f>
        <v>0</v>
      </c>
      <c r="BH509" s="216">
        <f>IF(N509="sníž. přenesená",J509,0)</f>
        <v>0</v>
      </c>
      <c r="BI509" s="216">
        <f>IF(N509="nulová",J509,0)</f>
        <v>0</v>
      </c>
      <c r="BJ509" s="18" t="s">
        <v>192</v>
      </c>
      <c r="BK509" s="216">
        <f>ROUND(I509*H509,2)</f>
        <v>0</v>
      </c>
      <c r="BL509" s="18" t="s">
        <v>191</v>
      </c>
      <c r="BM509" s="215" t="s">
        <v>542</v>
      </c>
    </row>
    <row r="510" spans="1:65" s="13" customFormat="1" ht="11.25">
      <c r="B510" s="217"/>
      <c r="C510" s="218"/>
      <c r="D510" s="219" t="s">
        <v>194</v>
      </c>
      <c r="E510" s="220" t="s">
        <v>1</v>
      </c>
      <c r="F510" s="221" t="s">
        <v>543</v>
      </c>
      <c r="G510" s="218"/>
      <c r="H510" s="220" t="s">
        <v>1</v>
      </c>
      <c r="I510" s="222"/>
      <c r="J510" s="218"/>
      <c r="K510" s="218"/>
      <c r="L510" s="223"/>
      <c r="M510" s="224"/>
      <c r="N510" s="225"/>
      <c r="O510" s="225"/>
      <c r="P510" s="225"/>
      <c r="Q510" s="225"/>
      <c r="R510" s="225"/>
      <c r="S510" s="225"/>
      <c r="T510" s="226"/>
      <c r="AT510" s="227" t="s">
        <v>194</v>
      </c>
      <c r="AU510" s="227" t="s">
        <v>192</v>
      </c>
      <c r="AV510" s="13" t="s">
        <v>87</v>
      </c>
      <c r="AW510" s="13" t="s">
        <v>35</v>
      </c>
      <c r="AX510" s="13" t="s">
        <v>79</v>
      </c>
      <c r="AY510" s="227" t="s">
        <v>183</v>
      </c>
    </row>
    <row r="511" spans="1:65" s="14" customFormat="1" ht="11.25">
      <c r="B511" s="228"/>
      <c r="C511" s="229"/>
      <c r="D511" s="219" t="s">
        <v>194</v>
      </c>
      <c r="E511" s="230" t="s">
        <v>1</v>
      </c>
      <c r="F511" s="231" t="s">
        <v>544</v>
      </c>
      <c r="G511" s="229"/>
      <c r="H511" s="232">
        <v>22.86</v>
      </c>
      <c r="I511" s="233"/>
      <c r="J511" s="229"/>
      <c r="K511" s="229"/>
      <c r="L511" s="234"/>
      <c r="M511" s="235"/>
      <c r="N511" s="236"/>
      <c r="O511" s="236"/>
      <c r="P511" s="236"/>
      <c r="Q511" s="236"/>
      <c r="R511" s="236"/>
      <c r="S511" s="236"/>
      <c r="T511" s="237"/>
      <c r="AT511" s="238" t="s">
        <v>194</v>
      </c>
      <c r="AU511" s="238" t="s">
        <v>192</v>
      </c>
      <c r="AV511" s="14" t="s">
        <v>192</v>
      </c>
      <c r="AW511" s="14" t="s">
        <v>35</v>
      </c>
      <c r="AX511" s="14" t="s">
        <v>87</v>
      </c>
      <c r="AY511" s="238" t="s">
        <v>183</v>
      </c>
    </row>
    <row r="512" spans="1:65" s="2" customFormat="1" ht="16.5" customHeight="1">
      <c r="A512" s="35"/>
      <c r="B512" s="36"/>
      <c r="C512" s="250" t="s">
        <v>545</v>
      </c>
      <c r="D512" s="250" t="s">
        <v>212</v>
      </c>
      <c r="E512" s="251" t="s">
        <v>313</v>
      </c>
      <c r="F512" s="252" t="s">
        <v>314</v>
      </c>
      <c r="G512" s="253" t="s">
        <v>199</v>
      </c>
      <c r="H512" s="254">
        <v>4.2750000000000004</v>
      </c>
      <c r="I512" s="255"/>
      <c r="J512" s="256">
        <f>ROUND(I512*H512,2)</f>
        <v>0</v>
      </c>
      <c r="K512" s="252" t="s">
        <v>190</v>
      </c>
      <c r="L512" s="257"/>
      <c r="M512" s="258" t="s">
        <v>1</v>
      </c>
      <c r="N512" s="259" t="s">
        <v>45</v>
      </c>
      <c r="O512" s="72"/>
      <c r="P512" s="213">
        <f>O512*H512</f>
        <v>0</v>
      </c>
      <c r="Q512" s="213">
        <v>6.0000000000000001E-3</v>
      </c>
      <c r="R512" s="213">
        <f>Q512*H512</f>
        <v>2.5650000000000003E-2</v>
      </c>
      <c r="S512" s="213">
        <v>0</v>
      </c>
      <c r="T512" s="214">
        <f>S512*H512</f>
        <v>0</v>
      </c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R512" s="215" t="s">
        <v>215</v>
      </c>
      <c r="AT512" s="215" t="s">
        <v>212</v>
      </c>
      <c r="AU512" s="215" t="s">
        <v>192</v>
      </c>
      <c r="AY512" s="18" t="s">
        <v>183</v>
      </c>
      <c r="BE512" s="216">
        <f>IF(N512="základní",J512,0)</f>
        <v>0</v>
      </c>
      <c r="BF512" s="216">
        <f>IF(N512="snížená",J512,0)</f>
        <v>0</v>
      </c>
      <c r="BG512" s="216">
        <f>IF(N512="zákl. přenesená",J512,0)</f>
        <v>0</v>
      </c>
      <c r="BH512" s="216">
        <f>IF(N512="sníž. přenesená",J512,0)</f>
        <v>0</v>
      </c>
      <c r="BI512" s="216">
        <f>IF(N512="nulová",J512,0)</f>
        <v>0</v>
      </c>
      <c r="BJ512" s="18" t="s">
        <v>192</v>
      </c>
      <c r="BK512" s="216">
        <f>ROUND(I512*H512,2)</f>
        <v>0</v>
      </c>
      <c r="BL512" s="18" t="s">
        <v>191</v>
      </c>
      <c r="BM512" s="215" t="s">
        <v>546</v>
      </c>
    </row>
    <row r="513" spans="1:65" s="14" customFormat="1" ht="11.25">
      <c r="B513" s="228"/>
      <c r="C513" s="229"/>
      <c r="D513" s="219" t="s">
        <v>194</v>
      </c>
      <c r="E513" s="230" t="s">
        <v>1</v>
      </c>
      <c r="F513" s="231" t="s">
        <v>547</v>
      </c>
      <c r="G513" s="229"/>
      <c r="H513" s="232">
        <v>4.2750000000000004</v>
      </c>
      <c r="I513" s="233"/>
      <c r="J513" s="229"/>
      <c r="K513" s="229"/>
      <c r="L513" s="234"/>
      <c r="M513" s="235"/>
      <c r="N513" s="236"/>
      <c r="O513" s="236"/>
      <c r="P513" s="236"/>
      <c r="Q513" s="236"/>
      <c r="R513" s="236"/>
      <c r="S513" s="236"/>
      <c r="T513" s="237"/>
      <c r="AT513" s="238" t="s">
        <v>194</v>
      </c>
      <c r="AU513" s="238" t="s">
        <v>192</v>
      </c>
      <c r="AV513" s="14" t="s">
        <v>192</v>
      </c>
      <c r="AW513" s="14" t="s">
        <v>35</v>
      </c>
      <c r="AX513" s="14" t="s">
        <v>87</v>
      </c>
      <c r="AY513" s="238" t="s">
        <v>183</v>
      </c>
    </row>
    <row r="514" spans="1:65" s="2" customFormat="1" ht="16.5" customHeight="1">
      <c r="A514" s="35"/>
      <c r="B514" s="36"/>
      <c r="C514" s="204" t="s">
        <v>548</v>
      </c>
      <c r="D514" s="204" t="s">
        <v>186</v>
      </c>
      <c r="E514" s="205" t="s">
        <v>549</v>
      </c>
      <c r="F514" s="206" t="s">
        <v>550</v>
      </c>
      <c r="G514" s="207" t="s">
        <v>199</v>
      </c>
      <c r="H514" s="208">
        <v>81.558000000000007</v>
      </c>
      <c r="I514" s="209"/>
      <c r="J514" s="210">
        <f>ROUND(I514*H514,2)</f>
        <v>0</v>
      </c>
      <c r="K514" s="206" t="s">
        <v>190</v>
      </c>
      <c r="L514" s="40"/>
      <c r="M514" s="211" t="s">
        <v>1</v>
      </c>
      <c r="N514" s="212" t="s">
        <v>45</v>
      </c>
      <c r="O514" s="72"/>
      <c r="P514" s="213">
        <f>O514*H514</f>
        <v>0</v>
      </c>
      <c r="Q514" s="213">
        <v>4.0000000000000003E-5</v>
      </c>
      <c r="R514" s="213">
        <f>Q514*H514</f>
        <v>3.2623200000000004E-3</v>
      </c>
      <c r="S514" s="213">
        <v>0</v>
      </c>
      <c r="T514" s="214">
        <f>S514*H514</f>
        <v>0</v>
      </c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R514" s="215" t="s">
        <v>191</v>
      </c>
      <c r="AT514" s="215" t="s">
        <v>186</v>
      </c>
      <c r="AU514" s="215" t="s">
        <v>192</v>
      </c>
      <c r="AY514" s="18" t="s">
        <v>183</v>
      </c>
      <c r="BE514" s="216">
        <f>IF(N514="základní",J514,0)</f>
        <v>0</v>
      </c>
      <c r="BF514" s="216">
        <f>IF(N514="snížená",J514,0)</f>
        <v>0</v>
      </c>
      <c r="BG514" s="216">
        <f>IF(N514="zákl. přenesená",J514,0)</f>
        <v>0</v>
      </c>
      <c r="BH514" s="216">
        <f>IF(N514="sníž. přenesená",J514,0)</f>
        <v>0</v>
      </c>
      <c r="BI514" s="216">
        <f>IF(N514="nulová",J514,0)</f>
        <v>0</v>
      </c>
      <c r="BJ514" s="18" t="s">
        <v>192</v>
      </c>
      <c r="BK514" s="216">
        <f>ROUND(I514*H514,2)</f>
        <v>0</v>
      </c>
      <c r="BL514" s="18" t="s">
        <v>191</v>
      </c>
      <c r="BM514" s="215" t="s">
        <v>551</v>
      </c>
    </row>
    <row r="515" spans="1:65" s="13" customFormat="1" ht="11.25">
      <c r="B515" s="217"/>
      <c r="C515" s="218"/>
      <c r="D515" s="219" t="s">
        <v>194</v>
      </c>
      <c r="E515" s="220" t="s">
        <v>1</v>
      </c>
      <c r="F515" s="221" t="s">
        <v>289</v>
      </c>
      <c r="G515" s="218"/>
      <c r="H515" s="220" t="s">
        <v>1</v>
      </c>
      <c r="I515" s="222"/>
      <c r="J515" s="218"/>
      <c r="K515" s="218"/>
      <c r="L515" s="223"/>
      <c r="M515" s="224"/>
      <c r="N515" s="225"/>
      <c r="O515" s="225"/>
      <c r="P515" s="225"/>
      <c r="Q515" s="225"/>
      <c r="R515" s="225"/>
      <c r="S515" s="225"/>
      <c r="T515" s="226"/>
      <c r="AT515" s="227" t="s">
        <v>194</v>
      </c>
      <c r="AU515" s="227" t="s">
        <v>192</v>
      </c>
      <c r="AV515" s="13" t="s">
        <v>87</v>
      </c>
      <c r="AW515" s="13" t="s">
        <v>35</v>
      </c>
      <c r="AX515" s="13" t="s">
        <v>79</v>
      </c>
      <c r="AY515" s="227" t="s">
        <v>183</v>
      </c>
    </row>
    <row r="516" spans="1:65" s="13" customFormat="1" ht="11.25">
      <c r="B516" s="217"/>
      <c r="C516" s="218"/>
      <c r="D516" s="219" t="s">
        <v>194</v>
      </c>
      <c r="E516" s="220" t="s">
        <v>1</v>
      </c>
      <c r="F516" s="221" t="s">
        <v>443</v>
      </c>
      <c r="G516" s="218"/>
      <c r="H516" s="220" t="s">
        <v>1</v>
      </c>
      <c r="I516" s="222"/>
      <c r="J516" s="218"/>
      <c r="K516" s="218"/>
      <c r="L516" s="223"/>
      <c r="M516" s="224"/>
      <c r="N516" s="225"/>
      <c r="O516" s="225"/>
      <c r="P516" s="225"/>
      <c r="Q516" s="225"/>
      <c r="R516" s="225"/>
      <c r="S516" s="225"/>
      <c r="T516" s="226"/>
      <c r="AT516" s="227" t="s">
        <v>194</v>
      </c>
      <c r="AU516" s="227" t="s">
        <v>192</v>
      </c>
      <c r="AV516" s="13" t="s">
        <v>87</v>
      </c>
      <c r="AW516" s="13" t="s">
        <v>35</v>
      </c>
      <c r="AX516" s="13" t="s">
        <v>79</v>
      </c>
      <c r="AY516" s="227" t="s">
        <v>183</v>
      </c>
    </row>
    <row r="517" spans="1:65" s="14" customFormat="1" ht="11.25">
      <c r="B517" s="228"/>
      <c r="C517" s="229"/>
      <c r="D517" s="219" t="s">
        <v>194</v>
      </c>
      <c r="E517" s="230" t="s">
        <v>1</v>
      </c>
      <c r="F517" s="231" t="s">
        <v>552</v>
      </c>
      <c r="G517" s="229"/>
      <c r="H517" s="232">
        <v>1.7729999999999999</v>
      </c>
      <c r="I517" s="233"/>
      <c r="J517" s="229"/>
      <c r="K517" s="229"/>
      <c r="L517" s="234"/>
      <c r="M517" s="235"/>
      <c r="N517" s="236"/>
      <c r="O517" s="236"/>
      <c r="P517" s="236"/>
      <c r="Q517" s="236"/>
      <c r="R517" s="236"/>
      <c r="S517" s="236"/>
      <c r="T517" s="237"/>
      <c r="AT517" s="238" t="s">
        <v>194</v>
      </c>
      <c r="AU517" s="238" t="s">
        <v>192</v>
      </c>
      <c r="AV517" s="14" t="s">
        <v>192</v>
      </c>
      <c r="AW517" s="14" t="s">
        <v>35</v>
      </c>
      <c r="AX517" s="14" t="s">
        <v>79</v>
      </c>
      <c r="AY517" s="238" t="s">
        <v>183</v>
      </c>
    </row>
    <row r="518" spans="1:65" s="13" customFormat="1" ht="11.25">
      <c r="B518" s="217"/>
      <c r="C518" s="218"/>
      <c r="D518" s="219" t="s">
        <v>194</v>
      </c>
      <c r="E518" s="220" t="s">
        <v>1</v>
      </c>
      <c r="F518" s="221" t="s">
        <v>553</v>
      </c>
      <c r="G518" s="218"/>
      <c r="H518" s="220" t="s">
        <v>1</v>
      </c>
      <c r="I518" s="222"/>
      <c r="J518" s="218"/>
      <c r="K518" s="218"/>
      <c r="L518" s="223"/>
      <c r="M518" s="224"/>
      <c r="N518" s="225"/>
      <c r="O518" s="225"/>
      <c r="P518" s="225"/>
      <c r="Q518" s="225"/>
      <c r="R518" s="225"/>
      <c r="S518" s="225"/>
      <c r="T518" s="226"/>
      <c r="AT518" s="227" t="s">
        <v>194</v>
      </c>
      <c r="AU518" s="227" t="s">
        <v>192</v>
      </c>
      <c r="AV518" s="13" t="s">
        <v>87</v>
      </c>
      <c r="AW518" s="13" t="s">
        <v>35</v>
      </c>
      <c r="AX518" s="13" t="s">
        <v>79</v>
      </c>
      <c r="AY518" s="227" t="s">
        <v>183</v>
      </c>
    </row>
    <row r="519" spans="1:65" s="14" customFormat="1" ht="11.25">
      <c r="B519" s="228"/>
      <c r="C519" s="229"/>
      <c r="D519" s="219" t="s">
        <v>194</v>
      </c>
      <c r="E519" s="230" t="s">
        <v>1</v>
      </c>
      <c r="F519" s="231" t="s">
        <v>554</v>
      </c>
      <c r="G519" s="229"/>
      <c r="H519" s="232">
        <v>29.55</v>
      </c>
      <c r="I519" s="233"/>
      <c r="J519" s="229"/>
      <c r="K519" s="229"/>
      <c r="L519" s="234"/>
      <c r="M519" s="235"/>
      <c r="N519" s="236"/>
      <c r="O519" s="236"/>
      <c r="P519" s="236"/>
      <c r="Q519" s="236"/>
      <c r="R519" s="236"/>
      <c r="S519" s="236"/>
      <c r="T519" s="237"/>
      <c r="AT519" s="238" t="s">
        <v>194</v>
      </c>
      <c r="AU519" s="238" t="s">
        <v>192</v>
      </c>
      <c r="AV519" s="14" t="s">
        <v>192</v>
      </c>
      <c r="AW519" s="14" t="s">
        <v>35</v>
      </c>
      <c r="AX519" s="14" t="s">
        <v>79</v>
      </c>
      <c r="AY519" s="238" t="s">
        <v>183</v>
      </c>
    </row>
    <row r="520" spans="1:65" s="14" customFormat="1" ht="11.25">
      <c r="B520" s="228"/>
      <c r="C520" s="229"/>
      <c r="D520" s="219" t="s">
        <v>194</v>
      </c>
      <c r="E520" s="230" t="s">
        <v>1</v>
      </c>
      <c r="F520" s="231" t="s">
        <v>555</v>
      </c>
      <c r="G520" s="229"/>
      <c r="H520" s="232">
        <v>9.4559999999999995</v>
      </c>
      <c r="I520" s="233"/>
      <c r="J520" s="229"/>
      <c r="K520" s="229"/>
      <c r="L520" s="234"/>
      <c r="M520" s="235"/>
      <c r="N520" s="236"/>
      <c r="O520" s="236"/>
      <c r="P520" s="236"/>
      <c r="Q520" s="236"/>
      <c r="R520" s="236"/>
      <c r="S520" s="236"/>
      <c r="T520" s="237"/>
      <c r="AT520" s="238" t="s">
        <v>194</v>
      </c>
      <c r="AU520" s="238" t="s">
        <v>192</v>
      </c>
      <c r="AV520" s="14" t="s">
        <v>192</v>
      </c>
      <c r="AW520" s="14" t="s">
        <v>35</v>
      </c>
      <c r="AX520" s="14" t="s">
        <v>79</v>
      </c>
      <c r="AY520" s="238" t="s">
        <v>183</v>
      </c>
    </row>
    <row r="521" spans="1:65" s="16" customFormat="1" ht="11.25">
      <c r="B521" s="260"/>
      <c r="C521" s="261"/>
      <c r="D521" s="219" t="s">
        <v>194</v>
      </c>
      <c r="E521" s="262" t="s">
        <v>1</v>
      </c>
      <c r="F521" s="263" t="s">
        <v>298</v>
      </c>
      <c r="G521" s="261"/>
      <c r="H521" s="264">
        <v>40.779000000000003</v>
      </c>
      <c r="I521" s="265"/>
      <c r="J521" s="261"/>
      <c r="K521" s="261"/>
      <c r="L521" s="266"/>
      <c r="M521" s="267"/>
      <c r="N521" s="268"/>
      <c r="O521" s="268"/>
      <c r="P521" s="268"/>
      <c r="Q521" s="268"/>
      <c r="R521" s="268"/>
      <c r="S521" s="268"/>
      <c r="T521" s="269"/>
      <c r="AT521" s="270" t="s">
        <v>194</v>
      </c>
      <c r="AU521" s="270" t="s">
        <v>192</v>
      </c>
      <c r="AV521" s="16" t="s">
        <v>184</v>
      </c>
      <c r="AW521" s="16" t="s">
        <v>35</v>
      </c>
      <c r="AX521" s="16" t="s">
        <v>79</v>
      </c>
      <c r="AY521" s="270" t="s">
        <v>183</v>
      </c>
    </row>
    <row r="522" spans="1:65" s="13" customFormat="1" ht="11.25">
      <c r="B522" s="217"/>
      <c r="C522" s="218"/>
      <c r="D522" s="219" t="s">
        <v>194</v>
      </c>
      <c r="E522" s="220" t="s">
        <v>1</v>
      </c>
      <c r="F522" s="221" t="s">
        <v>292</v>
      </c>
      <c r="G522" s="218"/>
      <c r="H522" s="220" t="s">
        <v>1</v>
      </c>
      <c r="I522" s="222"/>
      <c r="J522" s="218"/>
      <c r="K522" s="218"/>
      <c r="L522" s="223"/>
      <c r="M522" s="224"/>
      <c r="N522" s="225"/>
      <c r="O522" s="225"/>
      <c r="P522" s="225"/>
      <c r="Q522" s="225"/>
      <c r="R522" s="225"/>
      <c r="S522" s="225"/>
      <c r="T522" s="226"/>
      <c r="AT522" s="227" t="s">
        <v>194</v>
      </c>
      <c r="AU522" s="227" t="s">
        <v>192</v>
      </c>
      <c r="AV522" s="13" t="s">
        <v>87</v>
      </c>
      <c r="AW522" s="13" t="s">
        <v>35</v>
      </c>
      <c r="AX522" s="13" t="s">
        <v>79</v>
      </c>
      <c r="AY522" s="227" t="s">
        <v>183</v>
      </c>
    </row>
    <row r="523" spans="1:65" s="13" customFormat="1" ht="11.25">
      <c r="B523" s="217"/>
      <c r="C523" s="218"/>
      <c r="D523" s="219" t="s">
        <v>194</v>
      </c>
      <c r="E523" s="220" t="s">
        <v>1</v>
      </c>
      <c r="F523" s="221" t="s">
        <v>443</v>
      </c>
      <c r="G523" s="218"/>
      <c r="H523" s="220" t="s">
        <v>1</v>
      </c>
      <c r="I523" s="222"/>
      <c r="J523" s="218"/>
      <c r="K523" s="218"/>
      <c r="L523" s="223"/>
      <c r="M523" s="224"/>
      <c r="N523" s="225"/>
      <c r="O523" s="225"/>
      <c r="P523" s="225"/>
      <c r="Q523" s="225"/>
      <c r="R523" s="225"/>
      <c r="S523" s="225"/>
      <c r="T523" s="226"/>
      <c r="AT523" s="227" t="s">
        <v>194</v>
      </c>
      <c r="AU523" s="227" t="s">
        <v>192</v>
      </c>
      <c r="AV523" s="13" t="s">
        <v>87</v>
      </c>
      <c r="AW523" s="13" t="s">
        <v>35</v>
      </c>
      <c r="AX523" s="13" t="s">
        <v>79</v>
      </c>
      <c r="AY523" s="227" t="s">
        <v>183</v>
      </c>
    </row>
    <row r="524" spans="1:65" s="14" customFormat="1" ht="11.25">
      <c r="B524" s="228"/>
      <c r="C524" s="229"/>
      <c r="D524" s="219" t="s">
        <v>194</v>
      </c>
      <c r="E524" s="230" t="s">
        <v>1</v>
      </c>
      <c r="F524" s="231" t="s">
        <v>552</v>
      </c>
      <c r="G524" s="229"/>
      <c r="H524" s="232">
        <v>1.7729999999999999</v>
      </c>
      <c r="I524" s="233"/>
      <c r="J524" s="229"/>
      <c r="K524" s="229"/>
      <c r="L524" s="234"/>
      <c r="M524" s="235"/>
      <c r="N524" s="236"/>
      <c r="O524" s="236"/>
      <c r="P524" s="236"/>
      <c r="Q524" s="236"/>
      <c r="R524" s="236"/>
      <c r="S524" s="236"/>
      <c r="T524" s="237"/>
      <c r="AT524" s="238" t="s">
        <v>194</v>
      </c>
      <c r="AU524" s="238" t="s">
        <v>192</v>
      </c>
      <c r="AV524" s="14" t="s">
        <v>192</v>
      </c>
      <c r="AW524" s="14" t="s">
        <v>35</v>
      </c>
      <c r="AX524" s="14" t="s">
        <v>79</v>
      </c>
      <c r="AY524" s="238" t="s">
        <v>183</v>
      </c>
    </row>
    <row r="525" spans="1:65" s="13" customFormat="1" ht="11.25">
      <c r="B525" s="217"/>
      <c r="C525" s="218"/>
      <c r="D525" s="219" t="s">
        <v>194</v>
      </c>
      <c r="E525" s="220" t="s">
        <v>1</v>
      </c>
      <c r="F525" s="221" t="s">
        <v>553</v>
      </c>
      <c r="G525" s="218"/>
      <c r="H525" s="220" t="s">
        <v>1</v>
      </c>
      <c r="I525" s="222"/>
      <c r="J525" s="218"/>
      <c r="K525" s="218"/>
      <c r="L525" s="223"/>
      <c r="M525" s="224"/>
      <c r="N525" s="225"/>
      <c r="O525" s="225"/>
      <c r="P525" s="225"/>
      <c r="Q525" s="225"/>
      <c r="R525" s="225"/>
      <c r="S525" s="225"/>
      <c r="T525" s="226"/>
      <c r="AT525" s="227" t="s">
        <v>194</v>
      </c>
      <c r="AU525" s="227" t="s">
        <v>192</v>
      </c>
      <c r="AV525" s="13" t="s">
        <v>87</v>
      </c>
      <c r="AW525" s="13" t="s">
        <v>35</v>
      </c>
      <c r="AX525" s="13" t="s">
        <v>79</v>
      </c>
      <c r="AY525" s="227" t="s">
        <v>183</v>
      </c>
    </row>
    <row r="526" spans="1:65" s="14" customFormat="1" ht="11.25">
      <c r="B526" s="228"/>
      <c r="C526" s="229"/>
      <c r="D526" s="219" t="s">
        <v>194</v>
      </c>
      <c r="E526" s="230" t="s">
        <v>1</v>
      </c>
      <c r="F526" s="231" t="s">
        <v>554</v>
      </c>
      <c r="G526" s="229"/>
      <c r="H526" s="232">
        <v>29.55</v>
      </c>
      <c r="I526" s="233"/>
      <c r="J526" s="229"/>
      <c r="K526" s="229"/>
      <c r="L526" s="234"/>
      <c r="M526" s="235"/>
      <c r="N526" s="236"/>
      <c r="O526" s="236"/>
      <c r="P526" s="236"/>
      <c r="Q526" s="236"/>
      <c r="R526" s="236"/>
      <c r="S526" s="236"/>
      <c r="T526" s="237"/>
      <c r="AT526" s="238" t="s">
        <v>194</v>
      </c>
      <c r="AU526" s="238" t="s">
        <v>192</v>
      </c>
      <c r="AV526" s="14" t="s">
        <v>192</v>
      </c>
      <c r="AW526" s="14" t="s">
        <v>35</v>
      </c>
      <c r="AX526" s="14" t="s">
        <v>79</v>
      </c>
      <c r="AY526" s="238" t="s">
        <v>183</v>
      </c>
    </row>
    <row r="527" spans="1:65" s="14" customFormat="1" ht="11.25">
      <c r="B527" s="228"/>
      <c r="C527" s="229"/>
      <c r="D527" s="219" t="s">
        <v>194</v>
      </c>
      <c r="E527" s="230" t="s">
        <v>1</v>
      </c>
      <c r="F527" s="231" t="s">
        <v>555</v>
      </c>
      <c r="G527" s="229"/>
      <c r="H527" s="232">
        <v>9.4559999999999995</v>
      </c>
      <c r="I527" s="233"/>
      <c r="J527" s="229"/>
      <c r="K527" s="229"/>
      <c r="L527" s="234"/>
      <c r="M527" s="235"/>
      <c r="N527" s="236"/>
      <c r="O527" s="236"/>
      <c r="P527" s="236"/>
      <c r="Q527" s="236"/>
      <c r="R527" s="236"/>
      <c r="S527" s="236"/>
      <c r="T527" s="237"/>
      <c r="AT527" s="238" t="s">
        <v>194</v>
      </c>
      <c r="AU527" s="238" t="s">
        <v>192</v>
      </c>
      <c r="AV527" s="14" t="s">
        <v>192</v>
      </c>
      <c r="AW527" s="14" t="s">
        <v>35</v>
      </c>
      <c r="AX527" s="14" t="s">
        <v>79</v>
      </c>
      <c r="AY527" s="238" t="s">
        <v>183</v>
      </c>
    </row>
    <row r="528" spans="1:65" s="16" customFormat="1" ht="11.25">
      <c r="B528" s="260"/>
      <c r="C528" s="261"/>
      <c r="D528" s="219" t="s">
        <v>194</v>
      </c>
      <c r="E528" s="262" t="s">
        <v>1</v>
      </c>
      <c r="F528" s="263" t="s">
        <v>298</v>
      </c>
      <c r="G528" s="261"/>
      <c r="H528" s="264">
        <v>40.779000000000003</v>
      </c>
      <c r="I528" s="265"/>
      <c r="J528" s="261"/>
      <c r="K528" s="261"/>
      <c r="L528" s="266"/>
      <c r="M528" s="267"/>
      <c r="N528" s="268"/>
      <c r="O528" s="268"/>
      <c r="P528" s="268"/>
      <c r="Q528" s="268"/>
      <c r="R528" s="268"/>
      <c r="S528" s="268"/>
      <c r="T528" s="269"/>
      <c r="AT528" s="270" t="s">
        <v>194</v>
      </c>
      <c r="AU528" s="270" t="s">
        <v>192</v>
      </c>
      <c r="AV528" s="16" t="s">
        <v>184</v>
      </c>
      <c r="AW528" s="16" t="s">
        <v>35</v>
      </c>
      <c r="AX528" s="16" t="s">
        <v>79</v>
      </c>
      <c r="AY528" s="270" t="s">
        <v>183</v>
      </c>
    </row>
    <row r="529" spans="1:65" s="15" customFormat="1" ht="11.25">
      <c r="B529" s="239"/>
      <c r="C529" s="240"/>
      <c r="D529" s="219" t="s">
        <v>194</v>
      </c>
      <c r="E529" s="241" t="s">
        <v>1</v>
      </c>
      <c r="F529" s="242" t="s">
        <v>205</v>
      </c>
      <c r="G529" s="240"/>
      <c r="H529" s="243">
        <v>81.558000000000007</v>
      </c>
      <c r="I529" s="244"/>
      <c r="J529" s="240"/>
      <c r="K529" s="240"/>
      <c r="L529" s="245"/>
      <c r="M529" s="246"/>
      <c r="N529" s="247"/>
      <c r="O529" s="247"/>
      <c r="P529" s="247"/>
      <c r="Q529" s="247"/>
      <c r="R529" s="247"/>
      <c r="S529" s="247"/>
      <c r="T529" s="248"/>
      <c r="AT529" s="249" t="s">
        <v>194</v>
      </c>
      <c r="AU529" s="249" t="s">
        <v>192</v>
      </c>
      <c r="AV529" s="15" t="s">
        <v>191</v>
      </c>
      <c r="AW529" s="15" t="s">
        <v>35</v>
      </c>
      <c r="AX529" s="15" t="s">
        <v>87</v>
      </c>
      <c r="AY529" s="249" t="s">
        <v>183</v>
      </c>
    </row>
    <row r="530" spans="1:65" s="2" customFormat="1" ht="16.5" customHeight="1">
      <c r="A530" s="35"/>
      <c r="B530" s="36"/>
      <c r="C530" s="204" t="s">
        <v>556</v>
      </c>
      <c r="D530" s="204" t="s">
        <v>186</v>
      </c>
      <c r="E530" s="205" t="s">
        <v>549</v>
      </c>
      <c r="F530" s="206" t="s">
        <v>550</v>
      </c>
      <c r="G530" s="207" t="s">
        <v>199</v>
      </c>
      <c r="H530" s="208">
        <v>286.24799999999999</v>
      </c>
      <c r="I530" s="209"/>
      <c r="J530" s="210">
        <f>ROUND(I530*H530,2)</f>
        <v>0</v>
      </c>
      <c r="K530" s="206" t="s">
        <v>190</v>
      </c>
      <c r="L530" s="40"/>
      <c r="M530" s="211" t="s">
        <v>1</v>
      </c>
      <c r="N530" s="212" t="s">
        <v>45</v>
      </c>
      <c r="O530" s="72"/>
      <c r="P530" s="213">
        <f>O530*H530</f>
        <v>0</v>
      </c>
      <c r="Q530" s="213">
        <v>4.0000000000000003E-5</v>
      </c>
      <c r="R530" s="213">
        <f>Q530*H530</f>
        <v>1.1449920000000001E-2</v>
      </c>
      <c r="S530" s="213">
        <v>0</v>
      </c>
      <c r="T530" s="214">
        <f>S530*H530</f>
        <v>0</v>
      </c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R530" s="215" t="s">
        <v>191</v>
      </c>
      <c r="AT530" s="215" t="s">
        <v>186</v>
      </c>
      <c r="AU530" s="215" t="s">
        <v>192</v>
      </c>
      <c r="AY530" s="18" t="s">
        <v>183</v>
      </c>
      <c r="BE530" s="216">
        <f>IF(N530="základní",J530,0)</f>
        <v>0</v>
      </c>
      <c r="BF530" s="216">
        <f>IF(N530="snížená",J530,0)</f>
        <v>0</v>
      </c>
      <c r="BG530" s="216">
        <f>IF(N530="zákl. přenesená",J530,0)</f>
        <v>0</v>
      </c>
      <c r="BH530" s="216">
        <f>IF(N530="sníž. přenesená",J530,0)</f>
        <v>0</v>
      </c>
      <c r="BI530" s="216">
        <f>IF(N530="nulová",J530,0)</f>
        <v>0</v>
      </c>
      <c r="BJ530" s="18" t="s">
        <v>192</v>
      </c>
      <c r="BK530" s="216">
        <f>ROUND(I530*H530,2)</f>
        <v>0</v>
      </c>
      <c r="BL530" s="18" t="s">
        <v>191</v>
      </c>
      <c r="BM530" s="215" t="s">
        <v>557</v>
      </c>
    </row>
    <row r="531" spans="1:65" s="13" customFormat="1" ht="11.25">
      <c r="B531" s="217"/>
      <c r="C531" s="218"/>
      <c r="D531" s="219" t="s">
        <v>194</v>
      </c>
      <c r="E531" s="220" t="s">
        <v>1</v>
      </c>
      <c r="F531" s="221" t="s">
        <v>558</v>
      </c>
      <c r="G531" s="218"/>
      <c r="H531" s="220" t="s">
        <v>1</v>
      </c>
      <c r="I531" s="222"/>
      <c r="J531" s="218"/>
      <c r="K531" s="218"/>
      <c r="L531" s="223"/>
      <c r="M531" s="224"/>
      <c r="N531" s="225"/>
      <c r="O531" s="225"/>
      <c r="P531" s="225"/>
      <c r="Q531" s="225"/>
      <c r="R531" s="225"/>
      <c r="S531" s="225"/>
      <c r="T531" s="226"/>
      <c r="AT531" s="227" t="s">
        <v>194</v>
      </c>
      <c r="AU531" s="227" t="s">
        <v>192</v>
      </c>
      <c r="AV531" s="13" t="s">
        <v>87</v>
      </c>
      <c r="AW531" s="13" t="s">
        <v>35</v>
      </c>
      <c r="AX531" s="13" t="s">
        <v>79</v>
      </c>
      <c r="AY531" s="227" t="s">
        <v>183</v>
      </c>
    </row>
    <row r="532" spans="1:65" s="14" customFormat="1" ht="11.25">
      <c r="B532" s="228"/>
      <c r="C532" s="229"/>
      <c r="D532" s="219" t="s">
        <v>194</v>
      </c>
      <c r="E532" s="230" t="s">
        <v>1</v>
      </c>
      <c r="F532" s="231" t="s">
        <v>559</v>
      </c>
      <c r="G532" s="229"/>
      <c r="H532" s="232">
        <v>286.24799999999999</v>
      </c>
      <c r="I532" s="233"/>
      <c r="J532" s="229"/>
      <c r="K532" s="229"/>
      <c r="L532" s="234"/>
      <c r="M532" s="235"/>
      <c r="N532" s="236"/>
      <c r="O532" s="236"/>
      <c r="P532" s="236"/>
      <c r="Q532" s="236"/>
      <c r="R532" s="236"/>
      <c r="S532" s="236"/>
      <c r="T532" s="237"/>
      <c r="AT532" s="238" t="s">
        <v>194</v>
      </c>
      <c r="AU532" s="238" t="s">
        <v>192</v>
      </c>
      <c r="AV532" s="14" t="s">
        <v>192</v>
      </c>
      <c r="AW532" s="14" t="s">
        <v>35</v>
      </c>
      <c r="AX532" s="14" t="s">
        <v>87</v>
      </c>
      <c r="AY532" s="238" t="s">
        <v>183</v>
      </c>
    </row>
    <row r="533" spans="1:65" s="2" customFormat="1" ht="16.5" customHeight="1">
      <c r="A533" s="35"/>
      <c r="B533" s="36"/>
      <c r="C533" s="204" t="s">
        <v>236</v>
      </c>
      <c r="D533" s="204" t="s">
        <v>186</v>
      </c>
      <c r="E533" s="205" t="s">
        <v>560</v>
      </c>
      <c r="F533" s="206" t="s">
        <v>561</v>
      </c>
      <c r="G533" s="207" t="s">
        <v>199</v>
      </c>
      <c r="H533" s="208">
        <v>12.852</v>
      </c>
      <c r="I533" s="209"/>
      <c r="J533" s="210">
        <f>ROUND(I533*H533,2)</f>
        <v>0</v>
      </c>
      <c r="K533" s="206" t="s">
        <v>190</v>
      </c>
      <c r="L533" s="40"/>
      <c r="M533" s="211" t="s">
        <v>1</v>
      </c>
      <c r="N533" s="212" t="s">
        <v>45</v>
      </c>
      <c r="O533" s="72"/>
      <c r="P533" s="213">
        <f>O533*H533</f>
        <v>0</v>
      </c>
      <c r="Q533" s="213">
        <v>1.6000000000000001E-4</v>
      </c>
      <c r="R533" s="213">
        <f>Q533*H533</f>
        <v>2.0563200000000004E-3</v>
      </c>
      <c r="S533" s="213">
        <v>0</v>
      </c>
      <c r="T533" s="214">
        <f>S533*H533</f>
        <v>0</v>
      </c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R533" s="215" t="s">
        <v>191</v>
      </c>
      <c r="AT533" s="215" t="s">
        <v>186</v>
      </c>
      <c r="AU533" s="215" t="s">
        <v>192</v>
      </c>
      <c r="AY533" s="18" t="s">
        <v>183</v>
      </c>
      <c r="BE533" s="216">
        <f>IF(N533="základní",J533,0)</f>
        <v>0</v>
      </c>
      <c r="BF533" s="216">
        <f>IF(N533="snížená",J533,0)</f>
        <v>0</v>
      </c>
      <c r="BG533" s="216">
        <f>IF(N533="zákl. přenesená",J533,0)</f>
        <v>0</v>
      </c>
      <c r="BH533" s="216">
        <f>IF(N533="sníž. přenesená",J533,0)</f>
        <v>0</v>
      </c>
      <c r="BI533" s="216">
        <f>IF(N533="nulová",J533,0)</f>
        <v>0</v>
      </c>
      <c r="BJ533" s="18" t="s">
        <v>192</v>
      </c>
      <c r="BK533" s="216">
        <f>ROUND(I533*H533,2)</f>
        <v>0</v>
      </c>
      <c r="BL533" s="18" t="s">
        <v>191</v>
      </c>
      <c r="BM533" s="215" t="s">
        <v>562</v>
      </c>
    </row>
    <row r="534" spans="1:65" s="13" customFormat="1" ht="11.25">
      <c r="B534" s="217"/>
      <c r="C534" s="218"/>
      <c r="D534" s="219" t="s">
        <v>194</v>
      </c>
      <c r="E534" s="220" t="s">
        <v>1</v>
      </c>
      <c r="F534" s="221" t="s">
        <v>289</v>
      </c>
      <c r="G534" s="218"/>
      <c r="H534" s="220" t="s">
        <v>1</v>
      </c>
      <c r="I534" s="222"/>
      <c r="J534" s="218"/>
      <c r="K534" s="218"/>
      <c r="L534" s="223"/>
      <c r="M534" s="224"/>
      <c r="N534" s="225"/>
      <c r="O534" s="225"/>
      <c r="P534" s="225"/>
      <c r="Q534" s="225"/>
      <c r="R534" s="225"/>
      <c r="S534" s="225"/>
      <c r="T534" s="226"/>
      <c r="AT534" s="227" t="s">
        <v>194</v>
      </c>
      <c r="AU534" s="227" t="s">
        <v>192</v>
      </c>
      <c r="AV534" s="13" t="s">
        <v>87</v>
      </c>
      <c r="AW534" s="13" t="s">
        <v>35</v>
      </c>
      <c r="AX534" s="13" t="s">
        <v>79</v>
      </c>
      <c r="AY534" s="227" t="s">
        <v>183</v>
      </c>
    </row>
    <row r="535" spans="1:65" s="13" customFormat="1" ht="11.25">
      <c r="B535" s="217"/>
      <c r="C535" s="218"/>
      <c r="D535" s="219" t="s">
        <v>194</v>
      </c>
      <c r="E535" s="220" t="s">
        <v>1</v>
      </c>
      <c r="F535" s="221" t="s">
        <v>489</v>
      </c>
      <c r="G535" s="218"/>
      <c r="H535" s="220" t="s">
        <v>1</v>
      </c>
      <c r="I535" s="222"/>
      <c r="J535" s="218"/>
      <c r="K535" s="218"/>
      <c r="L535" s="223"/>
      <c r="M535" s="224"/>
      <c r="N535" s="225"/>
      <c r="O535" s="225"/>
      <c r="P535" s="225"/>
      <c r="Q535" s="225"/>
      <c r="R535" s="225"/>
      <c r="S535" s="225"/>
      <c r="T535" s="226"/>
      <c r="AT535" s="227" t="s">
        <v>194</v>
      </c>
      <c r="AU535" s="227" t="s">
        <v>192</v>
      </c>
      <c r="AV535" s="13" t="s">
        <v>87</v>
      </c>
      <c r="AW535" s="13" t="s">
        <v>35</v>
      </c>
      <c r="AX535" s="13" t="s">
        <v>79</v>
      </c>
      <c r="AY535" s="227" t="s">
        <v>183</v>
      </c>
    </row>
    <row r="536" spans="1:65" s="14" customFormat="1" ht="11.25">
      <c r="B536" s="228"/>
      <c r="C536" s="229"/>
      <c r="D536" s="219" t="s">
        <v>194</v>
      </c>
      <c r="E536" s="230" t="s">
        <v>1</v>
      </c>
      <c r="F536" s="231" t="s">
        <v>563</v>
      </c>
      <c r="G536" s="229"/>
      <c r="H536" s="232">
        <v>5.202</v>
      </c>
      <c r="I536" s="233"/>
      <c r="J536" s="229"/>
      <c r="K536" s="229"/>
      <c r="L536" s="234"/>
      <c r="M536" s="235"/>
      <c r="N536" s="236"/>
      <c r="O536" s="236"/>
      <c r="P536" s="236"/>
      <c r="Q536" s="236"/>
      <c r="R536" s="236"/>
      <c r="S536" s="236"/>
      <c r="T536" s="237"/>
      <c r="AT536" s="238" t="s">
        <v>194</v>
      </c>
      <c r="AU536" s="238" t="s">
        <v>192</v>
      </c>
      <c r="AV536" s="14" t="s">
        <v>192</v>
      </c>
      <c r="AW536" s="14" t="s">
        <v>35</v>
      </c>
      <c r="AX536" s="14" t="s">
        <v>79</v>
      </c>
      <c r="AY536" s="238" t="s">
        <v>183</v>
      </c>
    </row>
    <row r="537" spans="1:65" s="13" customFormat="1" ht="11.25">
      <c r="B537" s="217"/>
      <c r="C537" s="218"/>
      <c r="D537" s="219" t="s">
        <v>194</v>
      </c>
      <c r="E537" s="220" t="s">
        <v>1</v>
      </c>
      <c r="F537" s="221" t="s">
        <v>292</v>
      </c>
      <c r="G537" s="218"/>
      <c r="H537" s="220" t="s">
        <v>1</v>
      </c>
      <c r="I537" s="222"/>
      <c r="J537" s="218"/>
      <c r="K537" s="218"/>
      <c r="L537" s="223"/>
      <c r="M537" s="224"/>
      <c r="N537" s="225"/>
      <c r="O537" s="225"/>
      <c r="P537" s="225"/>
      <c r="Q537" s="225"/>
      <c r="R537" s="225"/>
      <c r="S537" s="225"/>
      <c r="T537" s="226"/>
      <c r="AT537" s="227" t="s">
        <v>194</v>
      </c>
      <c r="AU537" s="227" t="s">
        <v>192</v>
      </c>
      <c r="AV537" s="13" t="s">
        <v>87</v>
      </c>
      <c r="AW537" s="13" t="s">
        <v>35</v>
      </c>
      <c r="AX537" s="13" t="s">
        <v>79</v>
      </c>
      <c r="AY537" s="227" t="s">
        <v>183</v>
      </c>
    </row>
    <row r="538" spans="1:65" s="13" customFormat="1" ht="11.25">
      <c r="B538" s="217"/>
      <c r="C538" s="218"/>
      <c r="D538" s="219" t="s">
        <v>194</v>
      </c>
      <c r="E538" s="220" t="s">
        <v>1</v>
      </c>
      <c r="F538" s="221" t="s">
        <v>489</v>
      </c>
      <c r="G538" s="218"/>
      <c r="H538" s="220" t="s">
        <v>1</v>
      </c>
      <c r="I538" s="222"/>
      <c r="J538" s="218"/>
      <c r="K538" s="218"/>
      <c r="L538" s="223"/>
      <c r="M538" s="224"/>
      <c r="N538" s="225"/>
      <c r="O538" s="225"/>
      <c r="P538" s="225"/>
      <c r="Q538" s="225"/>
      <c r="R538" s="225"/>
      <c r="S538" s="225"/>
      <c r="T538" s="226"/>
      <c r="AT538" s="227" t="s">
        <v>194</v>
      </c>
      <c r="AU538" s="227" t="s">
        <v>192</v>
      </c>
      <c r="AV538" s="13" t="s">
        <v>87</v>
      </c>
      <c r="AW538" s="13" t="s">
        <v>35</v>
      </c>
      <c r="AX538" s="13" t="s">
        <v>79</v>
      </c>
      <c r="AY538" s="227" t="s">
        <v>183</v>
      </c>
    </row>
    <row r="539" spans="1:65" s="14" customFormat="1" ht="11.25">
      <c r="B539" s="228"/>
      <c r="C539" s="229"/>
      <c r="D539" s="219" t="s">
        <v>194</v>
      </c>
      <c r="E539" s="230" t="s">
        <v>1</v>
      </c>
      <c r="F539" s="231" t="s">
        <v>564</v>
      </c>
      <c r="G539" s="229"/>
      <c r="H539" s="232">
        <v>7.65</v>
      </c>
      <c r="I539" s="233"/>
      <c r="J539" s="229"/>
      <c r="K539" s="229"/>
      <c r="L539" s="234"/>
      <c r="M539" s="235"/>
      <c r="N539" s="236"/>
      <c r="O539" s="236"/>
      <c r="P539" s="236"/>
      <c r="Q539" s="236"/>
      <c r="R539" s="236"/>
      <c r="S539" s="236"/>
      <c r="T539" s="237"/>
      <c r="AT539" s="238" t="s">
        <v>194</v>
      </c>
      <c r="AU539" s="238" t="s">
        <v>192</v>
      </c>
      <c r="AV539" s="14" t="s">
        <v>192</v>
      </c>
      <c r="AW539" s="14" t="s">
        <v>35</v>
      </c>
      <c r="AX539" s="14" t="s">
        <v>79</v>
      </c>
      <c r="AY539" s="238" t="s">
        <v>183</v>
      </c>
    </row>
    <row r="540" spans="1:65" s="15" customFormat="1" ht="11.25">
      <c r="B540" s="239"/>
      <c r="C540" s="240"/>
      <c r="D540" s="219" t="s">
        <v>194</v>
      </c>
      <c r="E540" s="241" t="s">
        <v>1</v>
      </c>
      <c r="F540" s="242" t="s">
        <v>205</v>
      </c>
      <c r="G540" s="240"/>
      <c r="H540" s="243">
        <v>12.852</v>
      </c>
      <c r="I540" s="244"/>
      <c r="J540" s="240"/>
      <c r="K540" s="240"/>
      <c r="L540" s="245"/>
      <c r="M540" s="246"/>
      <c r="N540" s="247"/>
      <c r="O540" s="247"/>
      <c r="P540" s="247"/>
      <c r="Q540" s="247"/>
      <c r="R540" s="247"/>
      <c r="S540" s="247"/>
      <c r="T540" s="248"/>
      <c r="AT540" s="249" t="s">
        <v>194</v>
      </c>
      <c r="AU540" s="249" t="s">
        <v>192</v>
      </c>
      <c r="AV540" s="15" t="s">
        <v>191</v>
      </c>
      <c r="AW540" s="15" t="s">
        <v>35</v>
      </c>
      <c r="AX540" s="15" t="s">
        <v>87</v>
      </c>
      <c r="AY540" s="249" t="s">
        <v>183</v>
      </c>
    </row>
    <row r="541" spans="1:65" s="2" customFormat="1" ht="16.5" customHeight="1">
      <c r="A541" s="35"/>
      <c r="B541" s="36"/>
      <c r="C541" s="204" t="s">
        <v>565</v>
      </c>
      <c r="D541" s="204" t="s">
        <v>186</v>
      </c>
      <c r="E541" s="205" t="s">
        <v>566</v>
      </c>
      <c r="F541" s="206" t="s">
        <v>567</v>
      </c>
      <c r="G541" s="207" t="s">
        <v>199</v>
      </c>
      <c r="H541" s="208">
        <v>973.06299999999999</v>
      </c>
      <c r="I541" s="209"/>
      <c r="J541" s="210">
        <f>ROUND(I541*H541,2)</f>
        <v>0</v>
      </c>
      <c r="K541" s="206" t="s">
        <v>190</v>
      </c>
      <c r="L541" s="40"/>
      <c r="M541" s="211" t="s">
        <v>1</v>
      </c>
      <c r="N541" s="212" t="s">
        <v>45</v>
      </c>
      <c r="O541" s="72"/>
      <c r="P541" s="213">
        <f>O541*H541</f>
        <v>0</v>
      </c>
      <c r="Q541" s="213">
        <v>2.0000000000000001E-4</v>
      </c>
      <c r="R541" s="213">
        <f>Q541*H541</f>
        <v>0.1946126</v>
      </c>
      <c r="S541" s="213">
        <v>0</v>
      </c>
      <c r="T541" s="214">
        <f>S541*H541</f>
        <v>0</v>
      </c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R541" s="215" t="s">
        <v>191</v>
      </c>
      <c r="AT541" s="215" t="s">
        <v>186</v>
      </c>
      <c r="AU541" s="215" t="s">
        <v>192</v>
      </c>
      <c r="AY541" s="18" t="s">
        <v>183</v>
      </c>
      <c r="BE541" s="216">
        <f>IF(N541="základní",J541,0)</f>
        <v>0</v>
      </c>
      <c r="BF541" s="216">
        <f>IF(N541="snížená",J541,0)</f>
        <v>0</v>
      </c>
      <c r="BG541" s="216">
        <f>IF(N541="zákl. přenesená",J541,0)</f>
        <v>0</v>
      </c>
      <c r="BH541" s="216">
        <f>IF(N541="sníž. přenesená",J541,0)</f>
        <v>0</v>
      </c>
      <c r="BI541" s="216">
        <f>IF(N541="nulová",J541,0)</f>
        <v>0</v>
      </c>
      <c r="BJ541" s="18" t="s">
        <v>192</v>
      </c>
      <c r="BK541" s="216">
        <f>ROUND(I541*H541,2)</f>
        <v>0</v>
      </c>
      <c r="BL541" s="18" t="s">
        <v>191</v>
      </c>
      <c r="BM541" s="215" t="s">
        <v>568</v>
      </c>
    </row>
    <row r="542" spans="1:65" s="13" customFormat="1" ht="11.25">
      <c r="B542" s="217"/>
      <c r="C542" s="218"/>
      <c r="D542" s="219" t="s">
        <v>194</v>
      </c>
      <c r="E542" s="220" t="s">
        <v>1</v>
      </c>
      <c r="F542" s="221" t="s">
        <v>336</v>
      </c>
      <c r="G542" s="218"/>
      <c r="H542" s="220" t="s">
        <v>1</v>
      </c>
      <c r="I542" s="222"/>
      <c r="J542" s="218"/>
      <c r="K542" s="218"/>
      <c r="L542" s="223"/>
      <c r="M542" s="224"/>
      <c r="N542" s="225"/>
      <c r="O542" s="225"/>
      <c r="P542" s="225"/>
      <c r="Q542" s="225"/>
      <c r="R542" s="225"/>
      <c r="S542" s="225"/>
      <c r="T542" s="226"/>
      <c r="AT542" s="227" t="s">
        <v>194</v>
      </c>
      <c r="AU542" s="227" t="s">
        <v>192</v>
      </c>
      <c r="AV542" s="13" t="s">
        <v>87</v>
      </c>
      <c r="AW542" s="13" t="s">
        <v>35</v>
      </c>
      <c r="AX542" s="13" t="s">
        <v>79</v>
      </c>
      <c r="AY542" s="227" t="s">
        <v>183</v>
      </c>
    </row>
    <row r="543" spans="1:65" s="14" customFormat="1" ht="11.25">
      <c r="B543" s="228"/>
      <c r="C543" s="229"/>
      <c r="D543" s="219" t="s">
        <v>194</v>
      </c>
      <c r="E543" s="230" t="s">
        <v>1</v>
      </c>
      <c r="F543" s="231" t="s">
        <v>569</v>
      </c>
      <c r="G543" s="229"/>
      <c r="H543" s="232">
        <v>18.43</v>
      </c>
      <c r="I543" s="233"/>
      <c r="J543" s="229"/>
      <c r="K543" s="229"/>
      <c r="L543" s="234"/>
      <c r="M543" s="235"/>
      <c r="N543" s="236"/>
      <c r="O543" s="236"/>
      <c r="P543" s="236"/>
      <c r="Q543" s="236"/>
      <c r="R543" s="236"/>
      <c r="S543" s="236"/>
      <c r="T543" s="237"/>
      <c r="AT543" s="238" t="s">
        <v>194</v>
      </c>
      <c r="AU543" s="238" t="s">
        <v>192</v>
      </c>
      <c r="AV543" s="14" t="s">
        <v>192</v>
      </c>
      <c r="AW543" s="14" t="s">
        <v>35</v>
      </c>
      <c r="AX543" s="14" t="s">
        <v>79</v>
      </c>
      <c r="AY543" s="238" t="s">
        <v>183</v>
      </c>
    </row>
    <row r="544" spans="1:65" s="14" customFormat="1" ht="11.25">
      <c r="B544" s="228"/>
      <c r="C544" s="229"/>
      <c r="D544" s="219" t="s">
        <v>194</v>
      </c>
      <c r="E544" s="230" t="s">
        <v>1</v>
      </c>
      <c r="F544" s="231" t="s">
        <v>501</v>
      </c>
      <c r="G544" s="229"/>
      <c r="H544" s="232">
        <v>57.27</v>
      </c>
      <c r="I544" s="233"/>
      <c r="J544" s="229"/>
      <c r="K544" s="229"/>
      <c r="L544" s="234"/>
      <c r="M544" s="235"/>
      <c r="N544" s="236"/>
      <c r="O544" s="236"/>
      <c r="P544" s="236"/>
      <c r="Q544" s="236"/>
      <c r="R544" s="236"/>
      <c r="S544" s="236"/>
      <c r="T544" s="237"/>
      <c r="AT544" s="238" t="s">
        <v>194</v>
      </c>
      <c r="AU544" s="238" t="s">
        <v>192</v>
      </c>
      <c r="AV544" s="14" t="s">
        <v>192</v>
      </c>
      <c r="AW544" s="14" t="s">
        <v>35</v>
      </c>
      <c r="AX544" s="14" t="s">
        <v>79</v>
      </c>
      <c r="AY544" s="238" t="s">
        <v>183</v>
      </c>
    </row>
    <row r="545" spans="2:51" s="16" customFormat="1" ht="11.25">
      <c r="B545" s="260"/>
      <c r="C545" s="261"/>
      <c r="D545" s="219" t="s">
        <v>194</v>
      </c>
      <c r="E545" s="262" t="s">
        <v>1</v>
      </c>
      <c r="F545" s="263" t="s">
        <v>298</v>
      </c>
      <c r="G545" s="261"/>
      <c r="H545" s="264">
        <v>75.7</v>
      </c>
      <c r="I545" s="265"/>
      <c r="J545" s="261"/>
      <c r="K545" s="261"/>
      <c r="L545" s="266"/>
      <c r="M545" s="267"/>
      <c r="N545" s="268"/>
      <c r="O545" s="268"/>
      <c r="P545" s="268"/>
      <c r="Q545" s="268"/>
      <c r="R545" s="268"/>
      <c r="S545" s="268"/>
      <c r="T545" s="269"/>
      <c r="AT545" s="270" t="s">
        <v>194</v>
      </c>
      <c r="AU545" s="270" t="s">
        <v>192</v>
      </c>
      <c r="AV545" s="16" t="s">
        <v>184</v>
      </c>
      <c r="AW545" s="16" t="s">
        <v>35</v>
      </c>
      <c r="AX545" s="16" t="s">
        <v>79</v>
      </c>
      <c r="AY545" s="270" t="s">
        <v>183</v>
      </c>
    </row>
    <row r="546" spans="2:51" s="13" customFormat="1" ht="11.25">
      <c r="B546" s="217"/>
      <c r="C546" s="218"/>
      <c r="D546" s="219" t="s">
        <v>194</v>
      </c>
      <c r="E546" s="220" t="s">
        <v>1</v>
      </c>
      <c r="F546" s="221" t="s">
        <v>289</v>
      </c>
      <c r="G546" s="218"/>
      <c r="H546" s="220" t="s">
        <v>1</v>
      </c>
      <c r="I546" s="222"/>
      <c r="J546" s="218"/>
      <c r="K546" s="218"/>
      <c r="L546" s="223"/>
      <c r="M546" s="224"/>
      <c r="N546" s="225"/>
      <c r="O546" s="225"/>
      <c r="P546" s="225"/>
      <c r="Q546" s="225"/>
      <c r="R546" s="225"/>
      <c r="S546" s="225"/>
      <c r="T546" s="226"/>
      <c r="AT546" s="227" t="s">
        <v>194</v>
      </c>
      <c r="AU546" s="227" t="s">
        <v>192</v>
      </c>
      <c r="AV546" s="13" t="s">
        <v>87</v>
      </c>
      <c r="AW546" s="13" t="s">
        <v>35</v>
      </c>
      <c r="AX546" s="13" t="s">
        <v>79</v>
      </c>
      <c r="AY546" s="227" t="s">
        <v>183</v>
      </c>
    </row>
    <row r="547" spans="2:51" s="14" customFormat="1" ht="11.25">
      <c r="B547" s="228"/>
      <c r="C547" s="229"/>
      <c r="D547" s="219" t="s">
        <v>194</v>
      </c>
      <c r="E547" s="230" t="s">
        <v>1</v>
      </c>
      <c r="F547" s="231" t="s">
        <v>570</v>
      </c>
      <c r="G547" s="229"/>
      <c r="H547" s="232">
        <v>539.70000000000005</v>
      </c>
      <c r="I547" s="233"/>
      <c r="J547" s="229"/>
      <c r="K547" s="229"/>
      <c r="L547" s="234"/>
      <c r="M547" s="235"/>
      <c r="N547" s="236"/>
      <c r="O547" s="236"/>
      <c r="P547" s="236"/>
      <c r="Q547" s="236"/>
      <c r="R547" s="236"/>
      <c r="S547" s="236"/>
      <c r="T547" s="237"/>
      <c r="AT547" s="238" t="s">
        <v>194</v>
      </c>
      <c r="AU547" s="238" t="s">
        <v>192</v>
      </c>
      <c r="AV547" s="14" t="s">
        <v>192</v>
      </c>
      <c r="AW547" s="14" t="s">
        <v>35</v>
      </c>
      <c r="AX547" s="14" t="s">
        <v>79</v>
      </c>
      <c r="AY547" s="238" t="s">
        <v>183</v>
      </c>
    </row>
    <row r="548" spans="2:51" s="13" customFormat="1" ht="11.25">
      <c r="B548" s="217"/>
      <c r="C548" s="218"/>
      <c r="D548" s="219" t="s">
        <v>194</v>
      </c>
      <c r="E548" s="220" t="s">
        <v>1</v>
      </c>
      <c r="F548" s="221" t="s">
        <v>503</v>
      </c>
      <c r="G548" s="218"/>
      <c r="H548" s="220" t="s">
        <v>1</v>
      </c>
      <c r="I548" s="222"/>
      <c r="J548" s="218"/>
      <c r="K548" s="218"/>
      <c r="L548" s="223"/>
      <c r="M548" s="224"/>
      <c r="N548" s="225"/>
      <c r="O548" s="225"/>
      <c r="P548" s="225"/>
      <c r="Q548" s="225"/>
      <c r="R548" s="225"/>
      <c r="S548" s="225"/>
      <c r="T548" s="226"/>
      <c r="AT548" s="227" t="s">
        <v>194</v>
      </c>
      <c r="AU548" s="227" t="s">
        <v>192</v>
      </c>
      <c r="AV548" s="13" t="s">
        <v>87</v>
      </c>
      <c r="AW548" s="13" t="s">
        <v>35</v>
      </c>
      <c r="AX548" s="13" t="s">
        <v>79</v>
      </c>
      <c r="AY548" s="227" t="s">
        <v>183</v>
      </c>
    </row>
    <row r="549" spans="2:51" s="14" customFormat="1" ht="11.25">
      <c r="B549" s="228"/>
      <c r="C549" s="229"/>
      <c r="D549" s="219" t="s">
        <v>194</v>
      </c>
      <c r="E549" s="230" t="s">
        <v>1</v>
      </c>
      <c r="F549" s="231" t="s">
        <v>571</v>
      </c>
      <c r="G549" s="229"/>
      <c r="H549" s="232">
        <v>-5.202</v>
      </c>
      <c r="I549" s="233"/>
      <c r="J549" s="229"/>
      <c r="K549" s="229"/>
      <c r="L549" s="234"/>
      <c r="M549" s="235"/>
      <c r="N549" s="236"/>
      <c r="O549" s="236"/>
      <c r="P549" s="236"/>
      <c r="Q549" s="236"/>
      <c r="R549" s="236"/>
      <c r="S549" s="236"/>
      <c r="T549" s="237"/>
      <c r="AT549" s="238" t="s">
        <v>194</v>
      </c>
      <c r="AU549" s="238" t="s">
        <v>192</v>
      </c>
      <c r="AV549" s="14" t="s">
        <v>192</v>
      </c>
      <c r="AW549" s="14" t="s">
        <v>35</v>
      </c>
      <c r="AX549" s="14" t="s">
        <v>79</v>
      </c>
      <c r="AY549" s="238" t="s">
        <v>183</v>
      </c>
    </row>
    <row r="550" spans="2:51" s="13" customFormat="1" ht="11.25">
      <c r="B550" s="217"/>
      <c r="C550" s="218"/>
      <c r="D550" s="219" t="s">
        <v>194</v>
      </c>
      <c r="E550" s="220" t="s">
        <v>1</v>
      </c>
      <c r="F550" s="221" t="s">
        <v>505</v>
      </c>
      <c r="G550" s="218"/>
      <c r="H550" s="220" t="s">
        <v>1</v>
      </c>
      <c r="I550" s="222"/>
      <c r="J550" s="218"/>
      <c r="K550" s="218"/>
      <c r="L550" s="223"/>
      <c r="M550" s="224"/>
      <c r="N550" s="225"/>
      <c r="O550" s="225"/>
      <c r="P550" s="225"/>
      <c r="Q550" s="225"/>
      <c r="R550" s="225"/>
      <c r="S550" s="225"/>
      <c r="T550" s="226"/>
      <c r="AT550" s="227" t="s">
        <v>194</v>
      </c>
      <c r="AU550" s="227" t="s">
        <v>192</v>
      </c>
      <c r="AV550" s="13" t="s">
        <v>87</v>
      </c>
      <c r="AW550" s="13" t="s">
        <v>35</v>
      </c>
      <c r="AX550" s="13" t="s">
        <v>79</v>
      </c>
      <c r="AY550" s="227" t="s">
        <v>183</v>
      </c>
    </row>
    <row r="551" spans="2:51" s="14" customFormat="1" ht="11.25">
      <c r="B551" s="228"/>
      <c r="C551" s="229"/>
      <c r="D551" s="219" t="s">
        <v>194</v>
      </c>
      <c r="E551" s="230" t="s">
        <v>1</v>
      </c>
      <c r="F551" s="231" t="s">
        <v>572</v>
      </c>
      <c r="G551" s="229"/>
      <c r="H551" s="232">
        <v>38.319000000000003</v>
      </c>
      <c r="I551" s="233"/>
      <c r="J551" s="229"/>
      <c r="K551" s="229"/>
      <c r="L551" s="234"/>
      <c r="M551" s="235"/>
      <c r="N551" s="236"/>
      <c r="O551" s="236"/>
      <c r="P551" s="236"/>
      <c r="Q551" s="236"/>
      <c r="R551" s="236"/>
      <c r="S551" s="236"/>
      <c r="T551" s="237"/>
      <c r="AT551" s="238" t="s">
        <v>194</v>
      </c>
      <c r="AU551" s="238" t="s">
        <v>192</v>
      </c>
      <c r="AV551" s="14" t="s">
        <v>192</v>
      </c>
      <c r="AW551" s="14" t="s">
        <v>35</v>
      </c>
      <c r="AX551" s="14" t="s">
        <v>79</v>
      </c>
      <c r="AY551" s="238" t="s">
        <v>183</v>
      </c>
    </row>
    <row r="552" spans="2:51" s="14" customFormat="1" ht="11.25">
      <c r="B552" s="228"/>
      <c r="C552" s="229"/>
      <c r="D552" s="219" t="s">
        <v>194</v>
      </c>
      <c r="E552" s="230" t="s">
        <v>1</v>
      </c>
      <c r="F552" s="231" t="s">
        <v>573</v>
      </c>
      <c r="G552" s="229"/>
      <c r="H552" s="232">
        <v>13.246</v>
      </c>
      <c r="I552" s="233"/>
      <c r="J552" s="229"/>
      <c r="K552" s="229"/>
      <c r="L552" s="234"/>
      <c r="M552" s="235"/>
      <c r="N552" s="236"/>
      <c r="O552" s="236"/>
      <c r="P552" s="236"/>
      <c r="Q552" s="236"/>
      <c r="R552" s="236"/>
      <c r="S552" s="236"/>
      <c r="T552" s="237"/>
      <c r="AT552" s="238" t="s">
        <v>194</v>
      </c>
      <c r="AU552" s="238" t="s">
        <v>192</v>
      </c>
      <c r="AV552" s="14" t="s">
        <v>192</v>
      </c>
      <c r="AW552" s="14" t="s">
        <v>35</v>
      </c>
      <c r="AX552" s="14" t="s">
        <v>79</v>
      </c>
      <c r="AY552" s="238" t="s">
        <v>183</v>
      </c>
    </row>
    <row r="553" spans="2:51" s="13" customFormat="1" ht="11.25">
      <c r="B553" s="217"/>
      <c r="C553" s="218"/>
      <c r="D553" s="219" t="s">
        <v>194</v>
      </c>
      <c r="E553" s="220" t="s">
        <v>1</v>
      </c>
      <c r="F553" s="221" t="s">
        <v>342</v>
      </c>
      <c r="G553" s="218"/>
      <c r="H553" s="220" t="s">
        <v>1</v>
      </c>
      <c r="I553" s="222"/>
      <c r="J553" s="218"/>
      <c r="K553" s="218"/>
      <c r="L553" s="223"/>
      <c r="M553" s="224"/>
      <c r="N553" s="225"/>
      <c r="O553" s="225"/>
      <c r="P553" s="225"/>
      <c r="Q553" s="225"/>
      <c r="R553" s="225"/>
      <c r="S553" s="225"/>
      <c r="T553" s="226"/>
      <c r="AT553" s="227" t="s">
        <v>194</v>
      </c>
      <c r="AU553" s="227" t="s">
        <v>192</v>
      </c>
      <c r="AV553" s="13" t="s">
        <v>87</v>
      </c>
      <c r="AW553" s="13" t="s">
        <v>35</v>
      </c>
      <c r="AX553" s="13" t="s">
        <v>79</v>
      </c>
      <c r="AY553" s="227" t="s">
        <v>183</v>
      </c>
    </row>
    <row r="554" spans="2:51" s="14" customFormat="1" ht="11.25">
      <c r="B554" s="228"/>
      <c r="C554" s="229"/>
      <c r="D554" s="219" t="s">
        <v>194</v>
      </c>
      <c r="E554" s="230" t="s">
        <v>1</v>
      </c>
      <c r="F554" s="231" t="s">
        <v>574</v>
      </c>
      <c r="G554" s="229"/>
      <c r="H554" s="232">
        <v>-44.481999999999999</v>
      </c>
      <c r="I554" s="233"/>
      <c r="J554" s="229"/>
      <c r="K554" s="229"/>
      <c r="L554" s="234"/>
      <c r="M554" s="235"/>
      <c r="N554" s="236"/>
      <c r="O554" s="236"/>
      <c r="P554" s="236"/>
      <c r="Q554" s="236"/>
      <c r="R554" s="236"/>
      <c r="S554" s="236"/>
      <c r="T554" s="237"/>
      <c r="AT554" s="238" t="s">
        <v>194</v>
      </c>
      <c r="AU554" s="238" t="s">
        <v>192</v>
      </c>
      <c r="AV554" s="14" t="s">
        <v>192</v>
      </c>
      <c r="AW554" s="14" t="s">
        <v>35</v>
      </c>
      <c r="AX554" s="14" t="s">
        <v>79</v>
      </c>
      <c r="AY554" s="238" t="s">
        <v>183</v>
      </c>
    </row>
    <row r="555" spans="2:51" s="14" customFormat="1" ht="11.25">
      <c r="B555" s="228"/>
      <c r="C555" s="229"/>
      <c r="D555" s="219" t="s">
        <v>194</v>
      </c>
      <c r="E555" s="230" t="s">
        <v>1</v>
      </c>
      <c r="F555" s="231" t="s">
        <v>575</v>
      </c>
      <c r="G555" s="229"/>
      <c r="H555" s="232">
        <v>-15.545</v>
      </c>
      <c r="I555" s="233"/>
      <c r="J555" s="229"/>
      <c r="K555" s="229"/>
      <c r="L555" s="234"/>
      <c r="M555" s="235"/>
      <c r="N555" s="236"/>
      <c r="O555" s="236"/>
      <c r="P555" s="236"/>
      <c r="Q555" s="236"/>
      <c r="R555" s="236"/>
      <c r="S555" s="236"/>
      <c r="T555" s="237"/>
      <c r="AT555" s="238" t="s">
        <v>194</v>
      </c>
      <c r="AU555" s="238" t="s">
        <v>192</v>
      </c>
      <c r="AV555" s="14" t="s">
        <v>192</v>
      </c>
      <c r="AW555" s="14" t="s">
        <v>35</v>
      </c>
      <c r="AX555" s="14" t="s">
        <v>79</v>
      </c>
      <c r="AY555" s="238" t="s">
        <v>183</v>
      </c>
    </row>
    <row r="556" spans="2:51" s="14" customFormat="1" ht="11.25">
      <c r="B556" s="228"/>
      <c r="C556" s="229"/>
      <c r="D556" s="219" t="s">
        <v>194</v>
      </c>
      <c r="E556" s="230" t="s">
        <v>1</v>
      </c>
      <c r="F556" s="231" t="s">
        <v>576</v>
      </c>
      <c r="G556" s="229"/>
      <c r="H556" s="232">
        <v>-135.648</v>
      </c>
      <c r="I556" s="233"/>
      <c r="J556" s="229"/>
      <c r="K556" s="229"/>
      <c r="L556" s="234"/>
      <c r="M556" s="235"/>
      <c r="N556" s="236"/>
      <c r="O556" s="236"/>
      <c r="P556" s="236"/>
      <c r="Q556" s="236"/>
      <c r="R556" s="236"/>
      <c r="S556" s="236"/>
      <c r="T556" s="237"/>
      <c r="AT556" s="238" t="s">
        <v>194</v>
      </c>
      <c r="AU556" s="238" t="s">
        <v>192</v>
      </c>
      <c r="AV556" s="14" t="s">
        <v>192</v>
      </c>
      <c r="AW556" s="14" t="s">
        <v>35</v>
      </c>
      <c r="AX556" s="14" t="s">
        <v>79</v>
      </c>
      <c r="AY556" s="238" t="s">
        <v>183</v>
      </c>
    </row>
    <row r="557" spans="2:51" s="16" customFormat="1" ht="11.25">
      <c r="B557" s="260"/>
      <c r="C557" s="261"/>
      <c r="D557" s="219" t="s">
        <v>194</v>
      </c>
      <c r="E557" s="262" t="s">
        <v>1</v>
      </c>
      <c r="F557" s="263" t="s">
        <v>298</v>
      </c>
      <c r="G557" s="261"/>
      <c r="H557" s="264">
        <v>390.38799999999998</v>
      </c>
      <c r="I557" s="265"/>
      <c r="J557" s="261"/>
      <c r="K557" s="261"/>
      <c r="L557" s="266"/>
      <c r="M557" s="267"/>
      <c r="N557" s="268"/>
      <c r="O557" s="268"/>
      <c r="P557" s="268"/>
      <c r="Q557" s="268"/>
      <c r="R557" s="268"/>
      <c r="S557" s="268"/>
      <c r="T557" s="269"/>
      <c r="AT557" s="270" t="s">
        <v>194</v>
      </c>
      <c r="AU557" s="270" t="s">
        <v>192</v>
      </c>
      <c r="AV557" s="16" t="s">
        <v>184</v>
      </c>
      <c r="AW557" s="16" t="s">
        <v>35</v>
      </c>
      <c r="AX557" s="16" t="s">
        <v>79</v>
      </c>
      <c r="AY557" s="270" t="s">
        <v>183</v>
      </c>
    </row>
    <row r="558" spans="2:51" s="13" customFormat="1" ht="11.25">
      <c r="B558" s="217"/>
      <c r="C558" s="218"/>
      <c r="D558" s="219" t="s">
        <v>194</v>
      </c>
      <c r="E558" s="220" t="s">
        <v>1</v>
      </c>
      <c r="F558" s="221" t="s">
        <v>292</v>
      </c>
      <c r="G558" s="218"/>
      <c r="H558" s="220" t="s">
        <v>1</v>
      </c>
      <c r="I558" s="222"/>
      <c r="J558" s="218"/>
      <c r="K558" s="218"/>
      <c r="L558" s="223"/>
      <c r="M558" s="224"/>
      <c r="N558" s="225"/>
      <c r="O558" s="225"/>
      <c r="P558" s="225"/>
      <c r="Q558" s="225"/>
      <c r="R558" s="225"/>
      <c r="S558" s="225"/>
      <c r="T558" s="226"/>
      <c r="AT558" s="227" t="s">
        <v>194</v>
      </c>
      <c r="AU558" s="227" t="s">
        <v>192</v>
      </c>
      <c r="AV558" s="13" t="s">
        <v>87</v>
      </c>
      <c r="AW558" s="13" t="s">
        <v>35</v>
      </c>
      <c r="AX558" s="13" t="s">
        <v>79</v>
      </c>
      <c r="AY558" s="227" t="s">
        <v>183</v>
      </c>
    </row>
    <row r="559" spans="2:51" s="14" customFormat="1" ht="11.25">
      <c r="B559" s="228"/>
      <c r="C559" s="229"/>
      <c r="D559" s="219" t="s">
        <v>194</v>
      </c>
      <c r="E559" s="230" t="s">
        <v>1</v>
      </c>
      <c r="F559" s="231" t="s">
        <v>577</v>
      </c>
      <c r="G559" s="229"/>
      <c r="H559" s="232">
        <v>535.08000000000004</v>
      </c>
      <c r="I559" s="233"/>
      <c r="J559" s="229"/>
      <c r="K559" s="229"/>
      <c r="L559" s="234"/>
      <c r="M559" s="235"/>
      <c r="N559" s="236"/>
      <c r="O559" s="236"/>
      <c r="P559" s="236"/>
      <c r="Q559" s="236"/>
      <c r="R559" s="236"/>
      <c r="S559" s="236"/>
      <c r="T559" s="237"/>
      <c r="AT559" s="238" t="s">
        <v>194</v>
      </c>
      <c r="AU559" s="238" t="s">
        <v>192</v>
      </c>
      <c r="AV559" s="14" t="s">
        <v>192</v>
      </c>
      <c r="AW559" s="14" t="s">
        <v>35</v>
      </c>
      <c r="AX559" s="14" t="s">
        <v>79</v>
      </c>
      <c r="AY559" s="238" t="s">
        <v>183</v>
      </c>
    </row>
    <row r="560" spans="2:51" s="13" customFormat="1" ht="11.25">
      <c r="B560" s="217"/>
      <c r="C560" s="218"/>
      <c r="D560" s="219" t="s">
        <v>194</v>
      </c>
      <c r="E560" s="220" t="s">
        <v>1</v>
      </c>
      <c r="F560" s="221" t="s">
        <v>503</v>
      </c>
      <c r="G560" s="218"/>
      <c r="H560" s="220" t="s">
        <v>1</v>
      </c>
      <c r="I560" s="222"/>
      <c r="J560" s="218"/>
      <c r="K560" s="218"/>
      <c r="L560" s="223"/>
      <c r="M560" s="224"/>
      <c r="N560" s="225"/>
      <c r="O560" s="225"/>
      <c r="P560" s="225"/>
      <c r="Q560" s="225"/>
      <c r="R560" s="225"/>
      <c r="S560" s="225"/>
      <c r="T560" s="226"/>
      <c r="AT560" s="227" t="s">
        <v>194</v>
      </c>
      <c r="AU560" s="227" t="s">
        <v>192</v>
      </c>
      <c r="AV560" s="13" t="s">
        <v>87</v>
      </c>
      <c r="AW560" s="13" t="s">
        <v>35</v>
      </c>
      <c r="AX560" s="13" t="s">
        <v>79</v>
      </c>
      <c r="AY560" s="227" t="s">
        <v>183</v>
      </c>
    </row>
    <row r="561" spans="1:65" s="14" customFormat="1" ht="11.25">
      <c r="B561" s="228"/>
      <c r="C561" s="229"/>
      <c r="D561" s="219" t="s">
        <v>194</v>
      </c>
      <c r="E561" s="230" t="s">
        <v>1</v>
      </c>
      <c r="F561" s="231" t="s">
        <v>578</v>
      </c>
      <c r="G561" s="229"/>
      <c r="H561" s="232">
        <v>-7.65</v>
      </c>
      <c r="I561" s="233"/>
      <c r="J561" s="229"/>
      <c r="K561" s="229"/>
      <c r="L561" s="234"/>
      <c r="M561" s="235"/>
      <c r="N561" s="236"/>
      <c r="O561" s="236"/>
      <c r="P561" s="236"/>
      <c r="Q561" s="236"/>
      <c r="R561" s="236"/>
      <c r="S561" s="236"/>
      <c r="T561" s="237"/>
      <c r="AT561" s="238" t="s">
        <v>194</v>
      </c>
      <c r="AU561" s="238" t="s">
        <v>192</v>
      </c>
      <c r="AV561" s="14" t="s">
        <v>192</v>
      </c>
      <c r="AW561" s="14" t="s">
        <v>35</v>
      </c>
      <c r="AX561" s="14" t="s">
        <v>79</v>
      </c>
      <c r="AY561" s="238" t="s">
        <v>183</v>
      </c>
    </row>
    <row r="562" spans="1:65" s="13" customFormat="1" ht="11.25">
      <c r="B562" s="217"/>
      <c r="C562" s="218"/>
      <c r="D562" s="219" t="s">
        <v>194</v>
      </c>
      <c r="E562" s="220" t="s">
        <v>1</v>
      </c>
      <c r="F562" s="221" t="s">
        <v>505</v>
      </c>
      <c r="G562" s="218"/>
      <c r="H562" s="220" t="s">
        <v>1</v>
      </c>
      <c r="I562" s="222"/>
      <c r="J562" s="218"/>
      <c r="K562" s="218"/>
      <c r="L562" s="223"/>
      <c r="M562" s="224"/>
      <c r="N562" s="225"/>
      <c r="O562" s="225"/>
      <c r="P562" s="225"/>
      <c r="Q562" s="225"/>
      <c r="R562" s="225"/>
      <c r="S562" s="225"/>
      <c r="T562" s="226"/>
      <c r="AT562" s="227" t="s">
        <v>194</v>
      </c>
      <c r="AU562" s="227" t="s">
        <v>192</v>
      </c>
      <c r="AV562" s="13" t="s">
        <v>87</v>
      </c>
      <c r="AW562" s="13" t="s">
        <v>35</v>
      </c>
      <c r="AX562" s="13" t="s">
        <v>79</v>
      </c>
      <c r="AY562" s="227" t="s">
        <v>183</v>
      </c>
    </row>
    <row r="563" spans="1:65" s="14" customFormat="1" ht="11.25">
      <c r="B563" s="228"/>
      <c r="C563" s="229"/>
      <c r="D563" s="219" t="s">
        <v>194</v>
      </c>
      <c r="E563" s="230" t="s">
        <v>1</v>
      </c>
      <c r="F563" s="231" t="s">
        <v>572</v>
      </c>
      <c r="G563" s="229"/>
      <c r="H563" s="232">
        <v>38.319000000000003</v>
      </c>
      <c r="I563" s="233"/>
      <c r="J563" s="229"/>
      <c r="K563" s="229"/>
      <c r="L563" s="234"/>
      <c r="M563" s="235"/>
      <c r="N563" s="236"/>
      <c r="O563" s="236"/>
      <c r="P563" s="236"/>
      <c r="Q563" s="236"/>
      <c r="R563" s="236"/>
      <c r="S563" s="236"/>
      <c r="T563" s="237"/>
      <c r="AT563" s="238" t="s">
        <v>194</v>
      </c>
      <c r="AU563" s="238" t="s">
        <v>192</v>
      </c>
      <c r="AV563" s="14" t="s">
        <v>192</v>
      </c>
      <c r="AW563" s="14" t="s">
        <v>35</v>
      </c>
      <c r="AX563" s="14" t="s">
        <v>79</v>
      </c>
      <c r="AY563" s="238" t="s">
        <v>183</v>
      </c>
    </row>
    <row r="564" spans="1:65" s="14" customFormat="1" ht="11.25">
      <c r="B564" s="228"/>
      <c r="C564" s="229"/>
      <c r="D564" s="219" t="s">
        <v>194</v>
      </c>
      <c r="E564" s="230" t="s">
        <v>1</v>
      </c>
      <c r="F564" s="231" t="s">
        <v>579</v>
      </c>
      <c r="G564" s="229"/>
      <c r="H564" s="232">
        <v>6.5179999999999998</v>
      </c>
      <c r="I564" s="233"/>
      <c r="J564" s="229"/>
      <c r="K564" s="229"/>
      <c r="L564" s="234"/>
      <c r="M564" s="235"/>
      <c r="N564" s="236"/>
      <c r="O564" s="236"/>
      <c r="P564" s="236"/>
      <c r="Q564" s="236"/>
      <c r="R564" s="236"/>
      <c r="S564" s="236"/>
      <c r="T564" s="237"/>
      <c r="AT564" s="238" t="s">
        <v>194</v>
      </c>
      <c r="AU564" s="238" t="s">
        <v>192</v>
      </c>
      <c r="AV564" s="14" t="s">
        <v>192</v>
      </c>
      <c r="AW564" s="14" t="s">
        <v>35</v>
      </c>
      <c r="AX564" s="14" t="s">
        <v>79</v>
      </c>
      <c r="AY564" s="238" t="s">
        <v>183</v>
      </c>
    </row>
    <row r="565" spans="1:65" s="13" customFormat="1" ht="11.25">
      <c r="B565" s="217"/>
      <c r="C565" s="218"/>
      <c r="D565" s="219" t="s">
        <v>194</v>
      </c>
      <c r="E565" s="220" t="s">
        <v>1</v>
      </c>
      <c r="F565" s="221" t="s">
        <v>342</v>
      </c>
      <c r="G565" s="218"/>
      <c r="H565" s="220" t="s">
        <v>1</v>
      </c>
      <c r="I565" s="222"/>
      <c r="J565" s="218"/>
      <c r="K565" s="218"/>
      <c r="L565" s="223"/>
      <c r="M565" s="224"/>
      <c r="N565" s="225"/>
      <c r="O565" s="225"/>
      <c r="P565" s="225"/>
      <c r="Q565" s="225"/>
      <c r="R565" s="225"/>
      <c r="S565" s="225"/>
      <c r="T565" s="226"/>
      <c r="AT565" s="227" t="s">
        <v>194</v>
      </c>
      <c r="AU565" s="227" t="s">
        <v>192</v>
      </c>
      <c r="AV565" s="13" t="s">
        <v>87</v>
      </c>
      <c r="AW565" s="13" t="s">
        <v>35</v>
      </c>
      <c r="AX565" s="13" t="s">
        <v>79</v>
      </c>
      <c r="AY565" s="227" t="s">
        <v>183</v>
      </c>
    </row>
    <row r="566" spans="1:65" s="14" customFormat="1" ht="11.25">
      <c r="B566" s="228"/>
      <c r="C566" s="229"/>
      <c r="D566" s="219" t="s">
        <v>194</v>
      </c>
      <c r="E566" s="230" t="s">
        <v>1</v>
      </c>
      <c r="F566" s="231" t="s">
        <v>580</v>
      </c>
      <c r="G566" s="229"/>
      <c r="H566" s="232">
        <v>-61.438000000000002</v>
      </c>
      <c r="I566" s="233"/>
      <c r="J566" s="229"/>
      <c r="K566" s="229"/>
      <c r="L566" s="234"/>
      <c r="M566" s="235"/>
      <c r="N566" s="236"/>
      <c r="O566" s="236"/>
      <c r="P566" s="236"/>
      <c r="Q566" s="236"/>
      <c r="R566" s="236"/>
      <c r="S566" s="236"/>
      <c r="T566" s="237"/>
      <c r="AT566" s="238" t="s">
        <v>194</v>
      </c>
      <c r="AU566" s="238" t="s">
        <v>192</v>
      </c>
      <c r="AV566" s="14" t="s">
        <v>192</v>
      </c>
      <c r="AW566" s="14" t="s">
        <v>35</v>
      </c>
      <c r="AX566" s="14" t="s">
        <v>79</v>
      </c>
      <c r="AY566" s="238" t="s">
        <v>183</v>
      </c>
    </row>
    <row r="567" spans="1:65" s="14" customFormat="1" ht="11.25">
      <c r="B567" s="228"/>
      <c r="C567" s="229"/>
      <c r="D567" s="219" t="s">
        <v>194</v>
      </c>
      <c r="E567" s="230" t="s">
        <v>1</v>
      </c>
      <c r="F567" s="231" t="s">
        <v>581</v>
      </c>
      <c r="G567" s="229"/>
      <c r="H567" s="232">
        <v>-3.8540000000000001</v>
      </c>
      <c r="I567" s="233"/>
      <c r="J567" s="229"/>
      <c r="K567" s="229"/>
      <c r="L567" s="234"/>
      <c r="M567" s="235"/>
      <c r="N567" s="236"/>
      <c r="O567" s="236"/>
      <c r="P567" s="236"/>
      <c r="Q567" s="236"/>
      <c r="R567" s="236"/>
      <c r="S567" s="236"/>
      <c r="T567" s="237"/>
      <c r="AT567" s="238" t="s">
        <v>194</v>
      </c>
      <c r="AU567" s="238" t="s">
        <v>192</v>
      </c>
      <c r="AV567" s="14" t="s">
        <v>192</v>
      </c>
      <c r="AW567" s="14" t="s">
        <v>35</v>
      </c>
      <c r="AX567" s="14" t="s">
        <v>79</v>
      </c>
      <c r="AY567" s="238" t="s">
        <v>183</v>
      </c>
    </row>
    <row r="568" spans="1:65" s="16" customFormat="1" ht="11.25">
      <c r="B568" s="260"/>
      <c r="C568" s="261"/>
      <c r="D568" s="219" t="s">
        <v>194</v>
      </c>
      <c r="E568" s="262" t="s">
        <v>1</v>
      </c>
      <c r="F568" s="263" t="s">
        <v>298</v>
      </c>
      <c r="G568" s="261"/>
      <c r="H568" s="264">
        <v>506.97500000000002</v>
      </c>
      <c r="I568" s="265"/>
      <c r="J568" s="261"/>
      <c r="K568" s="261"/>
      <c r="L568" s="266"/>
      <c r="M568" s="267"/>
      <c r="N568" s="268"/>
      <c r="O568" s="268"/>
      <c r="P568" s="268"/>
      <c r="Q568" s="268"/>
      <c r="R568" s="268"/>
      <c r="S568" s="268"/>
      <c r="T568" s="269"/>
      <c r="AT568" s="270" t="s">
        <v>194</v>
      </c>
      <c r="AU568" s="270" t="s">
        <v>192</v>
      </c>
      <c r="AV568" s="16" t="s">
        <v>184</v>
      </c>
      <c r="AW568" s="16" t="s">
        <v>35</v>
      </c>
      <c r="AX568" s="16" t="s">
        <v>79</v>
      </c>
      <c r="AY568" s="270" t="s">
        <v>183</v>
      </c>
    </row>
    <row r="569" spans="1:65" s="15" customFormat="1" ht="11.25">
      <c r="B569" s="239"/>
      <c r="C569" s="240"/>
      <c r="D569" s="219" t="s">
        <v>194</v>
      </c>
      <c r="E569" s="241" t="s">
        <v>1</v>
      </c>
      <c r="F569" s="242" t="s">
        <v>205</v>
      </c>
      <c r="G569" s="240"/>
      <c r="H569" s="243">
        <v>973.06299999999999</v>
      </c>
      <c r="I569" s="244"/>
      <c r="J569" s="240"/>
      <c r="K569" s="240"/>
      <c r="L569" s="245"/>
      <c r="M569" s="246"/>
      <c r="N569" s="247"/>
      <c r="O569" s="247"/>
      <c r="P569" s="247"/>
      <c r="Q569" s="247"/>
      <c r="R569" s="247"/>
      <c r="S569" s="247"/>
      <c r="T569" s="248"/>
      <c r="AT569" s="249" t="s">
        <v>194</v>
      </c>
      <c r="AU569" s="249" t="s">
        <v>192</v>
      </c>
      <c r="AV569" s="15" t="s">
        <v>191</v>
      </c>
      <c r="AW569" s="15" t="s">
        <v>35</v>
      </c>
      <c r="AX569" s="15" t="s">
        <v>87</v>
      </c>
      <c r="AY569" s="249" t="s">
        <v>183</v>
      </c>
    </row>
    <row r="570" spans="1:65" s="2" customFormat="1" ht="16.5" customHeight="1">
      <c r="A570" s="35"/>
      <c r="B570" s="36"/>
      <c r="C570" s="204" t="s">
        <v>582</v>
      </c>
      <c r="D570" s="204" t="s">
        <v>186</v>
      </c>
      <c r="E570" s="205" t="s">
        <v>583</v>
      </c>
      <c r="F570" s="206" t="s">
        <v>584</v>
      </c>
      <c r="G570" s="207" t="s">
        <v>199</v>
      </c>
      <c r="H570" s="208">
        <v>60.155999999999999</v>
      </c>
      <c r="I570" s="209"/>
      <c r="J570" s="210">
        <f>ROUND(I570*H570,2)</f>
        <v>0</v>
      </c>
      <c r="K570" s="206" t="s">
        <v>190</v>
      </c>
      <c r="L570" s="40"/>
      <c r="M570" s="211" t="s">
        <v>1</v>
      </c>
      <c r="N570" s="212" t="s">
        <v>45</v>
      </c>
      <c r="O570" s="72"/>
      <c r="P570" s="213">
        <f>O570*H570</f>
        <v>0</v>
      </c>
      <c r="Q570" s="213">
        <v>6.0000000000000002E-5</v>
      </c>
      <c r="R570" s="213">
        <f>Q570*H570</f>
        <v>3.6093599999999998E-3</v>
      </c>
      <c r="S570" s="213">
        <v>0</v>
      </c>
      <c r="T570" s="214">
        <f>S570*H570</f>
        <v>0</v>
      </c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R570" s="215" t="s">
        <v>191</v>
      </c>
      <c r="AT570" s="215" t="s">
        <v>186</v>
      </c>
      <c r="AU570" s="215" t="s">
        <v>192</v>
      </c>
      <c r="AY570" s="18" t="s">
        <v>183</v>
      </c>
      <c r="BE570" s="216">
        <f>IF(N570="základní",J570,0)</f>
        <v>0</v>
      </c>
      <c r="BF570" s="216">
        <f>IF(N570="snížená",J570,0)</f>
        <v>0</v>
      </c>
      <c r="BG570" s="216">
        <f>IF(N570="zákl. přenesená",J570,0)</f>
        <v>0</v>
      </c>
      <c r="BH570" s="216">
        <f>IF(N570="sníž. přenesená",J570,0)</f>
        <v>0</v>
      </c>
      <c r="BI570" s="216">
        <f>IF(N570="nulová",J570,0)</f>
        <v>0</v>
      </c>
      <c r="BJ570" s="18" t="s">
        <v>192</v>
      </c>
      <c r="BK570" s="216">
        <f>ROUND(I570*H570,2)</f>
        <v>0</v>
      </c>
      <c r="BL570" s="18" t="s">
        <v>191</v>
      </c>
      <c r="BM570" s="215" t="s">
        <v>585</v>
      </c>
    </row>
    <row r="571" spans="1:65" s="14" customFormat="1" ht="11.25">
      <c r="B571" s="228"/>
      <c r="C571" s="229"/>
      <c r="D571" s="219" t="s">
        <v>194</v>
      </c>
      <c r="E571" s="230" t="s">
        <v>1</v>
      </c>
      <c r="F571" s="231" t="s">
        <v>586</v>
      </c>
      <c r="G571" s="229"/>
      <c r="H571" s="232">
        <v>60.155999999999999</v>
      </c>
      <c r="I571" s="233"/>
      <c r="J571" s="229"/>
      <c r="K571" s="229"/>
      <c r="L571" s="234"/>
      <c r="M571" s="235"/>
      <c r="N571" s="236"/>
      <c r="O571" s="236"/>
      <c r="P571" s="236"/>
      <c r="Q571" s="236"/>
      <c r="R571" s="236"/>
      <c r="S571" s="236"/>
      <c r="T571" s="237"/>
      <c r="AT571" s="238" t="s">
        <v>194</v>
      </c>
      <c r="AU571" s="238" t="s">
        <v>192</v>
      </c>
      <c r="AV571" s="14" t="s">
        <v>192</v>
      </c>
      <c r="AW571" s="14" t="s">
        <v>35</v>
      </c>
      <c r="AX571" s="14" t="s">
        <v>87</v>
      </c>
      <c r="AY571" s="238" t="s">
        <v>183</v>
      </c>
    </row>
    <row r="572" spans="1:65" s="2" customFormat="1" ht="16.5" customHeight="1">
      <c r="A572" s="35"/>
      <c r="B572" s="36"/>
      <c r="C572" s="204" t="s">
        <v>587</v>
      </c>
      <c r="D572" s="204" t="s">
        <v>186</v>
      </c>
      <c r="E572" s="205" t="s">
        <v>588</v>
      </c>
      <c r="F572" s="206" t="s">
        <v>589</v>
      </c>
      <c r="G572" s="207" t="s">
        <v>199</v>
      </c>
      <c r="H572" s="208">
        <v>2613.5360000000001</v>
      </c>
      <c r="I572" s="209"/>
      <c r="J572" s="210">
        <f>ROUND(I572*H572,2)</f>
        <v>0</v>
      </c>
      <c r="K572" s="206" t="s">
        <v>190</v>
      </c>
      <c r="L572" s="40"/>
      <c r="M572" s="211" t="s">
        <v>1</v>
      </c>
      <c r="N572" s="212" t="s">
        <v>45</v>
      </c>
      <c r="O572" s="72"/>
      <c r="P572" s="213">
        <f>O572*H572</f>
        <v>0</v>
      </c>
      <c r="Q572" s="213">
        <v>6.0000000000000002E-5</v>
      </c>
      <c r="R572" s="213">
        <f>Q572*H572</f>
        <v>0.15681216000000001</v>
      </c>
      <c r="S572" s="213">
        <v>0</v>
      </c>
      <c r="T572" s="214">
        <f>S572*H572</f>
        <v>0</v>
      </c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R572" s="215" t="s">
        <v>191</v>
      </c>
      <c r="AT572" s="215" t="s">
        <v>186</v>
      </c>
      <c r="AU572" s="215" t="s">
        <v>192</v>
      </c>
      <c r="AY572" s="18" t="s">
        <v>183</v>
      </c>
      <c r="BE572" s="216">
        <f>IF(N572="základní",J572,0)</f>
        <v>0</v>
      </c>
      <c r="BF572" s="216">
        <f>IF(N572="snížená",J572,0)</f>
        <v>0</v>
      </c>
      <c r="BG572" s="216">
        <f>IF(N572="zákl. přenesená",J572,0)</f>
        <v>0</v>
      </c>
      <c r="BH572" s="216">
        <f>IF(N572="sníž. přenesená",J572,0)</f>
        <v>0</v>
      </c>
      <c r="BI572" s="216">
        <f>IF(N572="nulová",J572,0)</f>
        <v>0</v>
      </c>
      <c r="BJ572" s="18" t="s">
        <v>192</v>
      </c>
      <c r="BK572" s="216">
        <f>ROUND(I572*H572,2)</f>
        <v>0</v>
      </c>
      <c r="BL572" s="18" t="s">
        <v>191</v>
      </c>
      <c r="BM572" s="215" t="s">
        <v>590</v>
      </c>
    </row>
    <row r="573" spans="1:65" s="14" customFormat="1" ht="11.25">
      <c r="B573" s="228"/>
      <c r="C573" s="229"/>
      <c r="D573" s="219" t="s">
        <v>194</v>
      </c>
      <c r="E573" s="230" t="s">
        <v>1</v>
      </c>
      <c r="F573" s="231" t="s">
        <v>591</v>
      </c>
      <c r="G573" s="229"/>
      <c r="H573" s="232">
        <v>2613.5360000000001</v>
      </c>
      <c r="I573" s="233"/>
      <c r="J573" s="229"/>
      <c r="K573" s="229"/>
      <c r="L573" s="234"/>
      <c r="M573" s="235"/>
      <c r="N573" s="236"/>
      <c r="O573" s="236"/>
      <c r="P573" s="236"/>
      <c r="Q573" s="236"/>
      <c r="R573" s="236"/>
      <c r="S573" s="236"/>
      <c r="T573" s="237"/>
      <c r="AT573" s="238" t="s">
        <v>194</v>
      </c>
      <c r="AU573" s="238" t="s">
        <v>192</v>
      </c>
      <c r="AV573" s="14" t="s">
        <v>192</v>
      </c>
      <c r="AW573" s="14" t="s">
        <v>35</v>
      </c>
      <c r="AX573" s="14" t="s">
        <v>87</v>
      </c>
      <c r="AY573" s="238" t="s">
        <v>183</v>
      </c>
    </row>
    <row r="574" spans="1:65" s="2" customFormat="1" ht="16.5" customHeight="1">
      <c r="A574" s="35"/>
      <c r="B574" s="36"/>
      <c r="C574" s="204" t="s">
        <v>592</v>
      </c>
      <c r="D574" s="204" t="s">
        <v>186</v>
      </c>
      <c r="E574" s="205" t="s">
        <v>588</v>
      </c>
      <c r="F574" s="206" t="s">
        <v>589</v>
      </c>
      <c r="G574" s="207" t="s">
        <v>199</v>
      </c>
      <c r="H574" s="208">
        <v>286.24799999999999</v>
      </c>
      <c r="I574" s="209"/>
      <c r="J574" s="210">
        <f>ROUND(I574*H574,2)</f>
        <v>0</v>
      </c>
      <c r="K574" s="206" t="s">
        <v>190</v>
      </c>
      <c r="L574" s="40"/>
      <c r="M574" s="211" t="s">
        <v>1</v>
      </c>
      <c r="N574" s="212" t="s">
        <v>45</v>
      </c>
      <c r="O574" s="72"/>
      <c r="P574" s="213">
        <f>O574*H574</f>
        <v>0</v>
      </c>
      <c r="Q574" s="213">
        <v>6.0000000000000002E-5</v>
      </c>
      <c r="R574" s="213">
        <f>Q574*H574</f>
        <v>1.717488E-2</v>
      </c>
      <c r="S574" s="213">
        <v>0</v>
      </c>
      <c r="T574" s="214">
        <f>S574*H574</f>
        <v>0</v>
      </c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R574" s="215" t="s">
        <v>191</v>
      </c>
      <c r="AT574" s="215" t="s">
        <v>186</v>
      </c>
      <c r="AU574" s="215" t="s">
        <v>192</v>
      </c>
      <c r="AY574" s="18" t="s">
        <v>183</v>
      </c>
      <c r="BE574" s="216">
        <f>IF(N574="základní",J574,0)</f>
        <v>0</v>
      </c>
      <c r="BF574" s="216">
        <f>IF(N574="snížená",J574,0)</f>
        <v>0</v>
      </c>
      <c r="BG574" s="216">
        <f>IF(N574="zákl. přenesená",J574,0)</f>
        <v>0</v>
      </c>
      <c r="BH574" s="216">
        <f>IF(N574="sníž. přenesená",J574,0)</f>
        <v>0</v>
      </c>
      <c r="BI574" s="216">
        <f>IF(N574="nulová",J574,0)</f>
        <v>0</v>
      </c>
      <c r="BJ574" s="18" t="s">
        <v>192</v>
      </c>
      <c r="BK574" s="216">
        <f>ROUND(I574*H574,2)</f>
        <v>0</v>
      </c>
      <c r="BL574" s="18" t="s">
        <v>191</v>
      </c>
      <c r="BM574" s="215" t="s">
        <v>593</v>
      </c>
    </row>
    <row r="575" spans="1:65" s="13" customFormat="1" ht="11.25">
      <c r="B575" s="217"/>
      <c r="C575" s="218"/>
      <c r="D575" s="219" t="s">
        <v>194</v>
      </c>
      <c r="E575" s="220" t="s">
        <v>1</v>
      </c>
      <c r="F575" s="221" t="s">
        <v>558</v>
      </c>
      <c r="G575" s="218"/>
      <c r="H575" s="220" t="s">
        <v>1</v>
      </c>
      <c r="I575" s="222"/>
      <c r="J575" s="218"/>
      <c r="K575" s="218"/>
      <c r="L575" s="223"/>
      <c r="M575" s="224"/>
      <c r="N575" s="225"/>
      <c r="O575" s="225"/>
      <c r="P575" s="225"/>
      <c r="Q575" s="225"/>
      <c r="R575" s="225"/>
      <c r="S575" s="225"/>
      <c r="T575" s="226"/>
      <c r="AT575" s="227" t="s">
        <v>194</v>
      </c>
      <c r="AU575" s="227" t="s">
        <v>192</v>
      </c>
      <c r="AV575" s="13" t="s">
        <v>87</v>
      </c>
      <c r="AW575" s="13" t="s">
        <v>35</v>
      </c>
      <c r="AX575" s="13" t="s">
        <v>79</v>
      </c>
      <c r="AY575" s="227" t="s">
        <v>183</v>
      </c>
    </row>
    <row r="576" spans="1:65" s="14" customFormat="1" ht="11.25">
      <c r="B576" s="228"/>
      <c r="C576" s="229"/>
      <c r="D576" s="219" t="s">
        <v>194</v>
      </c>
      <c r="E576" s="230" t="s">
        <v>1</v>
      </c>
      <c r="F576" s="231" t="s">
        <v>559</v>
      </c>
      <c r="G576" s="229"/>
      <c r="H576" s="232">
        <v>286.24799999999999</v>
      </c>
      <c r="I576" s="233"/>
      <c r="J576" s="229"/>
      <c r="K576" s="229"/>
      <c r="L576" s="234"/>
      <c r="M576" s="235"/>
      <c r="N576" s="236"/>
      <c r="O576" s="236"/>
      <c r="P576" s="236"/>
      <c r="Q576" s="236"/>
      <c r="R576" s="236"/>
      <c r="S576" s="236"/>
      <c r="T576" s="237"/>
      <c r="AT576" s="238" t="s">
        <v>194</v>
      </c>
      <c r="AU576" s="238" t="s">
        <v>192</v>
      </c>
      <c r="AV576" s="14" t="s">
        <v>192</v>
      </c>
      <c r="AW576" s="14" t="s">
        <v>35</v>
      </c>
      <c r="AX576" s="14" t="s">
        <v>87</v>
      </c>
      <c r="AY576" s="238" t="s">
        <v>183</v>
      </c>
    </row>
    <row r="577" spans="1:65" s="2" customFormat="1" ht="16.5" customHeight="1">
      <c r="A577" s="35"/>
      <c r="B577" s="36"/>
      <c r="C577" s="204" t="s">
        <v>594</v>
      </c>
      <c r="D577" s="204" t="s">
        <v>186</v>
      </c>
      <c r="E577" s="205" t="s">
        <v>595</v>
      </c>
      <c r="F577" s="206" t="s">
        <v>596</v>
      </c>
      <c r="G577" s="207" t="s">
        <v>221</v>
      </c>
      <c r="H577" s="208">
        <v>109.68</v>
      </c>
      <c r="I577" s="209"/>
      <c r="J577" s="210">
        <f>ROUND(I577*H577,2)</f>
        <v>0</v>
      </c>
      <c r="K577" s="206" t="s">
        <v>190</v>
      </c>
      <c r="L577" s="40"/>
      <c r="M577" s="211" t="s">
        <v>1</v>
      </c>
      <c r="N577" s="212" t="s">
        <v>45</v>
      </c>
      <c r="O577" s="72"/>
      <c r="P577" s="213">
        <f>O577*H577</f>
        <v>0</v>
      </c>
      <c r="Q577" s="213">
        <v>3.0000000000000001E-5</v>
      </c>
      <c r="R577" s="213">
        <f>Q577*H577</f>
        <v>3.2904000000000002E-3</v>
      </c>
      <c r="S577" s="213">
        <v>0</v>
      </c>
      <c r="T577" s="214">
        <f>S577*H577</f>
        <v>0</v>
      </c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R577" s="215" t="s">
        <v>191</v>
      </c>
      <c r="AT577" s="215" t="s">
        <v>186</v>
      </c>
      <c r="AU577" s="215" t="s">
        <v>192</v>
      </c>
      <c r="AY577" s="18" t="s">
        <v>183</v>
      </c>
      <c r="BE577" s="216">
        <f>IF(N577="základní",J577,0)</f>
        <v>0</v>
      </c>
      <c r="BF577" s="216">
        <f>IF(N577="snížená",J577,0)</f>
        <v>0</v>
      </c>
      <c r="BG577" s="216">
        <f>IF(N577="zákl. přenesená",J577,0)</f>
        <v>0</v>
      </c>
      <c r="BH577" s="216">
        <f>IF(N577="sníž. přenesená",J577,0)</f>
        <v>0</v>
      </c>
      <c r="BI577" s="216">
        <f>IF(N577="nulová",J577,0)</f>
        <v>0</v>
      </c>
      <c r="BJ577" s="18" t="s">
        <v>192</v>
      </c>
      <c r="BK577" s="216">
        <f>ROUND(I577*H577,2)</f>
        <v>0</v>
      </c>
      <c r="BL577" s="18" t="s">
        <v>191</v>
      </c>
      <c r="BM577" s="215" t="s">
        <v>597</v>
      </c>
    </row>
    <row r="578" spans="1:65" s="13" customFormat="1" ht="11.25">
      <c r="B578" s="217"/>
      <c r="C578" s="218"/>
      <c r="D578" s="219" t="s">
        <v>194</v>
      </c>
      <c r="E578" s="220" t="s">
        <v>1</v>
      </c>
      <c r="F578" s="221" t="s">
        <v>355</v>
      </c>
      <c r="G578" s="218"/>
      <c r="H578" s="220" t="s">
        <v>1</v>
      </c>
      <c r="I578" s="222"/>
      <c r="J578" s="218"/>
      <c r="K578" s="218"/>
      <c r="L578" s="223"/>
      <c r="M578" s="224"/>
      <c r="N578" s="225"/>
      <c r="O578" s="225"/>
      <c r="P578" s="225"/>
      <c r="Q578" s="225"/>
      <c r="R578" s="225"/>
      <c r="S578" s="225"/>
      <c r="T578" s="226"/>
      <c r="AT578" s="227" t="s">
        <v>194</v>
      </c>
      <c r="AU578" s="227" t="s">
        <v>192</v>
      </c>
      <c r="AV578" s="13" t="s">
        <v>87</v>
      </c>
      <c r="AW578" s="13" t="s">
        <v>35</v>
      </c>
      <c r="AX578" s="13" t="s">
        <v>79</v>
      </c>
      <c r="AY578" s="227" t="s">
        <v>183</v>
      </c>
    </row>
    <row r="579" spans="1:65" s="13" customFormat="1" ht="11.25">
      <c r="B579" s="217"/>
      <c r="C579" s="218"/>
      <c r="D579" s="219" t="s">
        <v>194</v>
      </c>
      <c r="E579" s="220" t="s">
        <v>1</v>
      </c>
      <c r="F579" s="221" t="s">
        <v>417</v>
      </c>
      <c r="G579" s="218"/>
      <c r="H579" s="220" t="s">
        <v>1</v>
      </c>
      <c r="I579" s="222"/>
      <c r="J579" s="218"/>
      <c r="K579" s="218"/>
      <c r="L579" s="223"/>
      <c r="M579" s="224"/>
      <c r="N579" s="225"/>
      <c r="O579" s="225"/>
      <c r="P579" s="225"/>
      <c r="Q579" s="225"/>
      <c r="R579" s="225"/>
      <c r="S579" s="225"/>
      <c r="T579" s="226"/>
      <c r="AT579" s="227" t="s">
        <v>194</v>
      </c>
      <c r="AU579" s="227" t="s">
        <v>192</v>
      </c>
      <c r="AV579" s="13" t="s">
        <v>87</v>
      </c>
      <c r="AW579" s="13" t="s">
        <v>35</v>
      </c>
      <c r="AX579" s="13" t="s">
        <v>79</v>
      </c>
      <c r="AY579" s="227" t="s">
        <v>183</v>
      </c>
    </row>
    <row r="580" spans="1:65" s="14" customFormat="1" ht="11.25">
      <c r="B580" s="228"/>
      <c r="C580" s="229"/>
      <c r="D580" s="219" t="s">
        <v>194</v>
      </c>
      <c r="E580" s="230" t="s">
        <v>1</v>
      </c>
      <c r="F580" s="231" t="s">
        <v>598</v>
      </c>
      <c r="G580" s="229"/>
      <c r="H580" s="232">
        <v>17.66</v>
      </c>
      <c r="I580" s="233"/>
      <c r="J580" s="229"/>
      <c r="K580" s="229"/>
      <c r="L580" s="234"/>
      <c r="M580" s="235"/>
      <c r="N580" s="236"/>
      <c r="O580" s="236"/>
      <c r="P580" s="236"/>
      <c r="Q580" s="236"/>
      <c r="R580" s="236"/>
      <c r="S580" s="236"/>
      <c r="T580" s="237"/>
      <c r="AT580" s="238" t="s">
        <v>194</v>
      </c>
      <c r="AU580" s="238" t="s">
        <v>192</v>
      </c>
      <c r="AV580" s="14" t="s">
        <v>192</v>
      </c>
      <c r="AW580" s="14" t="s">
        <v>35</v>
      </c>
      <c r="AX580" s="14" t="s">
        <v>79</v>
      </c>
      <c r="AY580" s="238" t="s">
        <v>183</v>
      </c>
    </row>
    <row r="581" spans="1:65" s="13" customFormat="1" ht="11.25">
      <c r="B581" s="217"/>
      <c r="C581" s="218"/>
      <c r="D581" s="219" t="s">
        <v>194</v>
      </c>
      <c r="E581" s="220" t="s">
        <v>1</v>
      </c>
      <c r="F581" s="221" t="s">
        <v>362</v>
      </c>
      <c r="G581" s="218"/>
      <c r="H581" s="220" t="s">
        <v>1</v>
      </c>
      <c r="I581" s="222"/>
      <c r="J581" s="218"/>
      <c r="K581" s="218"/>
      <c r="L581" s="223"/>
      <c r="M581" s="224"/>
      <c r="N581" s="225"/>
      <c r="O581" s="225"/>
      <c r="P581" s="225"/>
      <c r="Q581" s="225"/>
      <c r="R581" s="225"/>
      <c r="S581" s="225"/>
      <c r="T581" s="226"/>
      <c r="AT581" s="227" t="s">
        <v>194</v>
      </c>
      <c r="AU581" s="227" t="s">
        <v>192</v>
      </c>
      <c r="AV581" s="13" t="s">
        <v>87</v>
      </c>
      <c r="AW581" s="13" t="s">
        <v>35</v>
      </c>
      <c r="AX581" s="13" t="s">
        <v>79</v>
      </c>
      <c r="AY581" s="227" t="s">
        <v>183</v>
      </c>
    </row>
    <row r="582" spans="1:65" s="14" customFormat="1" ht="11.25">
      <c r="B582" s="228"/>
      <c r="C582" s="229"/>
      <c r="D582" s="219" t="s">
        <v>194</v>
      </c>
      <c r="E582" s="230" t="s">
        <v>1</v>
      </c>
      <c r="F582" s="231" t="s">
        <v>599</v>
      </c>
      <c r="G582" s="229"/>
      <c r="H582" s="232">
        <v>18.899999999999999</v>
      </c>
      <c r="I582" s="233"/>
      <c r="J582" s="229"/>
      <c r="K582" s="229"/>
      <c r="L582" s="234"/>
      <c r="M582" s="235"/>
      <c r="N582" s="236"/>
      <c r="O582" s="236"/>
      <c r="P582" s="236"/>
      <c r="Q582" s="236"/>
      <c r="R582" s="236"/>
      <c r="S582" s="236"/>
      <c r="T582" s="237"/>
      <c r="AT582" s="238" t="s">
        <v>194</v>
      </c>
      <c r="AU582" s="238" t="s">
        <v>192</v>
      </c>
      <c r="AV582" s="14" t="s">
        <v>192</v>
      </c>
      <c r="AW582" s="14" t="s">
        <v>35</v>
      </c>
      <c r="AX582" s="14" t="s">
        <v>79</v>
      </c>
      <c r="AY582" s="238" t="s">
        <v>183</v>
      </c>
    </row>
    <row r="583" spans="1:65" s="16" customFormat="1" ht="11.25">
      <c r="B583" s="260"/>
      <c r="C583" s="261"/>
      <c r="D583" s="219" t="s">
        <v>194</v>
      </c>
      <c r="E583" s="262" t="s">
        <v>1</v>
      </c>
      <c r="F583" s="263" t="s">
        <v>298</v>
      </c>
      <c r="G583" s="261"/>
      <c r="H583" s="264">
        <v>36.56</v>
      </c>
      <c r="I583" s="265"/>
      <c r="J583" s="261"/>
      <c r="K583" s="261"/>
      <c r="L583" s="266"/>
      <c r="M583" s="267"/>
      <c r="N583" s="268"/>
      <c r="O583" s="268"/>
      <c r="P583" s="268"/>
      <c r="Q583" s="268"/>
      <c r="R583" s="268"/>
      <c r="S583" s="268"/>
      <c r="T583" s="269"/>
      <c r="AT583" s="270" t="s">
        <v>194</v>
      </c>
      <c r="AU583" s="270" t="s">
        <v>192</v>
      </c>
      <c r="AV583" s="16" t="s">
        <v>184</v>
      </c>
      <c r="AW583" s="16" t="s">
        <v>35</v>
      </c>
      <c r="AX583" s="16" t="s">
        <v>79</v>
      </c>
      <c r="AY583" s="270" t="s">
        <v>183</v>
      </c>
    </row>
    <row r="584" spans="1:65" s="14" customFormat="1" ht="11.25">
      <c r="B584" s="228"/>
      <c r="C584" s="229"/>
      <c r="D584" s="219" t="s">
        <v>194</v>
      </c>
      <c r="E584" s="230" t="s">
        <v>1</v>
      </c>
      <c r="F584" s="231" t="s">
        <v>600</v>
      </c>
      <c r="G584" s="229"/>
      <c r="H584" s="232">
        <v>109.68</v>
      </c>
      <c r="I584" s="233"/>
      <c r="J584" s="229"/>
      <c r="K584" s="229"/>
      <c r="L584" s="234"/>
      <c r="M584" s="235"/>
      <c r="N584" s="236"/>
      <c r="O584" s="236"/>
      <c r="P584" s="236"/>
      <c r="Q584" s="236"/>
      <c r="R584" s="236"/>
      <c r="S584" s="236"/>
      <c r="T584" s="237"/>
      <c r="AT584" s="238" t="s">
        <v>194</v>
      </c>
      <c r="AU584" s="238" t="s">
        <v>192</v>
      </c>
      <c r="AV584" s="14" t="s">
        <v>192</v>
      </c>
      <c r="AW584" s="14" t="s">
        <v>35</v>
      </c>
      <c r="AX584" s="14" t="s">
        <v>87</v>
      </c>
      <c r="AY584" s="238" t="s">
        <v>183</v>
      </c>
    </row>
    <row r="585" spans="1:65" s="2" customFormat="1" ht="16.5" customHeight="1">
      <c r="A585" s="35"/>
      <c r="B585" s="36"/>
      <c r="C585" s="250" t="s">
        <v>601</v>
      </c>
      <c r="D585" s="250" t="s">
        <v>212</v>
      </c>
      <c r="E585" s="251" t="s">
        <v>602</v>
      </c>
      <c r="F585" s="252" t="s">
        <v>603</v>
      </c>
      <c r="G585" s="253" t="s">
        <v>221</v>
      </c>
      <c r="H585" s="254">
        <v>115.164</v>
      </c>
      <c r="I585" s="255"/>
      <c r="J585" s="256">
        <f>ROUND(I585*H585,2)</f>
        <v>0</v>
      </c>
      <c r="K585" s="252" t="s">
        <v>190</v>
      </c>
      <c r="L585" s="257"/>
      <c r="M585" s="258" t="s">
        <v>1</v>
      </c>
      <c r="N585" s="259" t="s">
        <v>45</v>
      </c>
      <c r="O585" s="72"/>
      <c r="P585" s="213">
        <f>O585*H585</f>
        <v>0</v>
      </c>
      <c r="Q585" s="213">
        <v>2.2000000000000001E-4</v>
      </c>
      <c r="R585" s="213">
        <f>Q585*H585</f>
        <v>2.533608E-2</v>
      </c>
      <c r="S585" s="213">
        <v>0</v>
      </c>
      <c r="T585" s="214">
        <f>S585*H585</f>
        <v>0</v>
      </c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R585" s="215" t="s">
        <v>215</v>
      </c>
      <c r="AT585" s="215" t="s">
        <v>212</v>
      </c>
      <c r="AU585" s="215" t="s">
        <v>192</v>
      </c>
      <c r="AY585" s="18" t="s">
        <v>183</v>
      </c>
      <c r="BE585" s="216">
        <f>IF(N585="základní",J585,0)</f>
        <v>0</v>
      </c>
      <c r="BF585" s="216">
        <f>IF(N585="snížená",J585,0)</f>
        <v>0</v>
      </c>
      <c r="BG585" s="216">
        <f>IF(N585="zákl. přenesená",J585,0)</f>
        <v>0</v>
      </c>
      <c r="BH585" s="216">
        <f>IF(N585="sníž. přenesená",J585,0)</f>
        <v>0</v>
      </c>
      <c r="BI585" s="216">
        <f>IF(N585="nulová",J585,0)</f>
        <v>0</v>
      </c>
      <c r="BJ585" s="18" t="s">
        <v>192</v>
      </c>
      <c r="BK585" s="216">
        <f>ROUND(I585*H585,2)</f>
        <v>0</v>
      </c>
      <c r="BL585" s="18" t="s">
        <v>191</v>
      </c>
      <c r="BM585" s="215" t="s">
        <v>604</v>
      </c>
    </row>
    <row r="586" spans="1:65" s="14" customFormat="1" ht="11.25">
      <c r="B586" s="228"/>
      <c r="C586" s="229"/>
      <c r="D586" s="219" t="s">
        <v>194</v>
      </c>
      <c r="E586" s="229"/>
      <c r="F586" s="231" t="s">
        <v>605</v>
      </c>
      <c r="G586" s="229"/>
      <c r="H586" s="232">
        <v>115.164</v>
      </c>
      <c r="I586" s="233"/>
      <c r="J586" s="229"/>
      <c r="K586" s="229"/>
      <c r="L586" s="234"/>
      <c r="M586" s="235"/>
      <c r="N586" s="236"/>
      <c r="O586" s="236"/>
      <c r="P586" s="236"/>
      <c r="Q586" s="236"/>
      <c r="R586" s="236"/>
      <c r="S586" s="236"/>
      <c r="T586" s="237"/>
      <c r="AT586" s="238" t="s">
        <v>194</v>
      </c>
      <c r="AU586" s="238" t="s">
        <v>192</v>
      </c>
      <c r="AV586" s="14" t="s">
        <v>192</v>
      </c>
      <c r="AW586" s="14" t="s">
        <v>4</v>
      </c>
      <c r="AX586" s="14" t="s">
        <v>87</v>
      </c>
      <c r="AY586" s="238" t="s">
        <v>183</v>
      </c>
    </row>
    <row r="587" spans="1:65" s="2" customFormat="1" ht="16.5" customHeight="1">
      <c r="A587" s="35"/>
      <c r="B587" s="36"/>
      <c r="C587" s="204" t="s">
        <v>606</v>
      </c>
      <c r="D587" s="204" t="s">
        <v>186</v>
      </c>
      <c r="E587" s="205" t="s">
        <v>607</v>
      </c>
      <c r="F587" s="206" t="s">
        <v>608</v>
      </c>
      <c r="G587" s="207" t="s">
        <v>221</v>
      </c>
      <c r="H587" s="208">
        <v>864.02</v>
      </c>
      <c r="I587" s="209"/>
      <c r="J587" s="210">
        <f>ROUND(I587*H587,2)</f>
        <v>0</v>
      </c>
      <c r="K587" s="206" t="s">
        <v>190</v>
      </c>
      <c r="L587" s="40"/>
      <c r="M587" s="211" t="s">
        <v>1</v>
      </c>
      <c r="N587" s="212" t="s">
        <v>45</v>
      </c>
      <c r="O587" s="72"/>
      <c r="P587" s="213">
        <f>O587*H587</f>
        <v>0</v>
      </c>
      <c r="Q587" s="213">
        <v>0</v>
      </c>
      <c r="R587" s="213">
        <f>Q587*H587</f>
        <v>0</v>
      </c>
      <c r="S587" s="213">
        <v>0</v>
      </c>
      <c r="T587" s="214">
        <f>S587*H587</f>
        <v>0</v>
      </c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R587" s="215" t="s">
        <v>191</v>
      </c>
      <c r="AT587" s="215" t="s">
        <v>186</v>
      </c>
      <c r="AU587" s="215" t="s">
        <v>192</v>
      </c>
      <c r="AY587" s="18" t="s">
        <v>183</v>
      </c>
      <c r="BE587" s="216">
        <f>IF(N587="základní",J587,0)</f>
        <v>0</v>
      </c>
      <c r="BF587" s="216">
        <f>IF(N587="snížená",J587,0)</f>
        <v>0</v>
      </c>
      <c r="BG587" s="216">
        <f>IF(N587="zákl. přenesená",J587,0)</f>
        <v>0</v>
      </c>
      <c r="BH587" s="216">
        <f>IF(N587="sníž. přenesená",J587,0)</f>
        <v>0</v>
      </c>
      <c r="BI587" s="216">
        <f>IF(N587="nulová",J587,0)</f>
        <v>0</v>
      </c>
      <c r="BJ587" s="18" t="s">
        <v>192</v>
      </c>
      <c r="BK587" s="216">
        <f>ROUND(I587*H587,2)</f>
        <v>0</v>
      </c>
      <c r="BL587" s="18" t="s">
        <v>191</v>
      </c>
      <c r="BM587" s="215" t="s">
        <v>609</v>
      </c>
    </row>
    <row r="588" spans="1:65" s="13" customFormat="1" ht="11.25">
      <c r="B588" s="217"/>
      <c r="C588" s="218"/>
      <c r="D588" s="219" t="s">
        <v>194</v>
      </c>
      <c r="E588" s="220" t="s">
        <v>1</v>
      </c>
      <c r="F588" s="221" t="s">
        <v>336</v>
      </c>
      <c r="G588" s="218"/>
      <c r="H588" s="220" t="s">
        <v>1</v>
      </c>
      <c r="I588" s="222"/>
      <c r="J588" s="218"/>
      <c r="K588" s="218"/>
      <c r="L588" s="223"/>
      <c r="M588" s="224"/>
      <c r="N588" s="225"/>
      <c r="O588" s="225"/>
      <c r="P588" s="225"/>
      <c r="Q588" s="225"/>
      <c r="R588" s="225"/>
      <c r="S588" s="225"/>
      <c r="T588" s="226"/>
      <c r="AT588" s="227" t="s">
        <v>194</v>
      </c>
      <c r="AU588" s="227" t="s">
        <v>192</v>
      </c>
      <c r="AV588" s="13" t="s">
        <v>87</v>
      </c>
      <c r="AW588" s="13" t="s">
        <v>35</v>
      </c>
      <c r="AX588" s="13" t="s">
        <v>79</v>
      </c>
      <c r="AY588" s="227" t="s">
        <v>183</v>
      </c>
    </row>
    <row r="589" spans="1:65" s="14" customFormat="1" ht="11.25">
      <c r="B589" s="228"/>
      <c r="C589" s="229"/>
      <c r="D589" s="219" t="s">
        <v>194</v>
      </c>
      <c r="E589" s="230" t="s">
        <v>1</v>
      </c>
      <c r="F589" s="231" t="s">
        <v>610</v>
      </c>
      <c r="G589" s="229"/>
      <c r="H589" s="232">
        <v>12.73</v>
      </c>
      <c r="I589" s="233"/>
      <c r="J589" s="229"/>
      <c r="K589" s="229"/>
      <c r="L589" s="234"/>
      <c r="M589" s="235"/>
      <c r="N589" s="236"/>
      <c r="O589" s="236"/>
      <c r="P589" s="236"/>
      <c r="Q589" s="236"/>
      <c r="R589" s="236"/>
      <c r="S589" s="236"/>
      <c r="T589" s="237"/>
      <c r="AT589" s="238" t="s">
        <v>194</v>
      </c>
      <c r="AU589" s="238" t="s">
        <v>192</v>
      </c>
      <c r="AV589" s="14" t="s">
        <v>192</v>
      </c>
      <c r="AW589" s="14" t="s">
        <v>35</v>
      </c>
      <c r="AX589" s="14" t="s">
        <v>79</v>
      </c>
      <c r="AY589" s="238" t="s">
        <v>183</v>
      </c>
    </row>
    <row r="590" spans="1:65" s="16" customFormat="1" ht="11.25">
      <c r="B590" s="260"/>
      <c r="C590" s="261"/>
      <c r="D590" s="219" t="s">
        <v>194</v>
      </c>
      <c r="E590" s="262" t="s">
        <v>1</v>
      </c>
      <c r="F590" s="263" t="s">
        <v>298</v>
      </c>
      <c r="G590" s="261"/>
      <c r="H590" s="264">
        <v>12.73</v>
      </c>
      <c r="I590" s="265"/>
      <c r="J590" s="261"/>
      <c r="K590" s="261"/>
      <c r="L590" s="266"/>
      <c r="M590" s="267"/>
      <c r="N590" s="268"/>
      <c r="O590" s="268"/>
      <c r="P590" s="268"/>
      <c r="Q590" s="268"/>
      <c r="R590" s="268"/>
      <c r="S590" s="268"/>
      <c r="T590" s="269"/>
      <c r="AT590" s="270" t="s">
        <v>194</v>
      </c>
      <c r="AU590" s="270" t="s">
        <v>192</v>
      </c>
      <c r="AV590" s="16" t="s">
        <v>184</v>
      </c>
      <c r="AW590" s="16" t="s">
        <v>35</v>
      </c>
      <c r="AX590" s="16" t="s">
        <v>79</v>
      </c>
      <c r="AY590" s="270" t="s">
        <v>183</v>
      </c>
    </row>
    <row r="591" spans="1:65" s="13" customFormat="1" ht="11.25">
      <c r="B591" s="217"/>
      <c r="C591" s="218"/>
      <c r="D591" s="219" t="s">
        <v>194</v>
      </c>
      <c r="E591" s="220" t="s">
        <v>1</v>
      </c>
      <c r="F591" s="221" t="s">
        <v>611</v>
      </c>
      <c r="G591" s="218"/>
      <c r="H591" s="220" t="s">
        <v>1</v>
      </c>
      <c r="I591" s="222"/>
      <c r="J591" s="218"/>
      <c r="K591" s="218"/>
      <c r="L591" s="223"/>
      <c r="M591" s="224"/>
      <c r="N591" s="225"/>
      <c r="O591" s="225"/>
      <c r="P591" s="225"/>
      <c r="Q591" s="225"/>
      <c r="R591" s="225"/>
      <c r="S591" s="225"/>
      <c r="T591" s="226"/>
      <c r="AT591" s="227" t="s">
        <v>194</v>
      </c>
      <c r="AU591" s="227" t="s">
        <v>192</v>
      </c>
      <c r="AV591" s="13" t="s">
        <v>87</v>
      </c>
      <c r="AW591" s="13" t="s">
        <v>35</v>
      </c>
      <c r="AX591" s="13" t="s">
        <v>79</v>
      </c>
      <c r="AY591" s="227" t="s">
        <v>183</v>
      </c>
    </row>
    <row r="592" spans="1:65" s="14" customFormat="1" ht="11.25">
      <c r="B592" s="228"/>
      <c r="C592" s="229"/>
      <c r="D592" s="219" t="s">
        <v>194</v>
      </c>
      <c r="E592" s="230" t="s">
        <v>1</v>
      </c>
      <c r="F592" s="231" t="s">
        <v>612</v>
      </c>
      <c r="G592" s="229"/>
      <c r="H592" s="232">
        <v>64.25</v>
      </c>
      <c r="I592" s="233"/>
      <c r="J592" s="229"/>
      <c r="K592" s="229"/>
      <c r="L592" s="234"/>
      <c r="M592" s="235"/>
      <c r="N592" s="236"/>
      <c r="O592" s="236"/>
      <c r="P592" s="236"/>
      <c r="Q592" s="236"/>
      <c r="R592" s="236"/>
      <c r="S592" s="236"/>
      <c r="T592" s="237"/>
      <c r="AT592" s="238" t="s">
        <v>194</v>
      </c>
      <c r="AU592" s="238" t="s">
        <v>192</v>
      </c>
      <c r="AV592" s="14" t="s">
        <v>192</v>
      </c>
      <c r="AW592" s="14" t="s">
        <v>35</v>
      </c>
      <c r="AX592" s="14" t="s">
        <v>79</v>
      </c>
      <c r="AY592" s="238" t="s">
        <v>183</v>
      </c>
    </row>
    <row r="593" spans="1:65" s="13" customFormat="1" ht="11.25">
      <c r="B593" s="217"/>
      <c r="C593" s="218"/>
      <c r="D593" s="219" t="s">
        <v>194</v>
      </c>
      <c r="E593" s="220" t="s">
        <v>1</v>
      </c>
      <c r="F593" s="221" t="s">
        <v>613</v>
      </c>
      <c r="G593" s="218"/>
      <c r="H593" s="220" t="s">
        <v>1</v>
      </c>
      <c r="I593" s="222"/>
      <c r="J593" s="218"/>
      <c r="K593" s="218"/>
      <c r="L593" s="223"/>
      <c r="M593" s="224"/>
      <c r="N593" s="225"/>
      <c r="O593" s="225"/>
      <c r="P593" s="225"/>
      <c r="Q593" s="225"/>
      <c r="R593" s="225"/>
      <c r="S593" s="225"/>
      <c r="T593" s="226"/>
      <c r="AT593" s="227" t="s">
        <v>194</v>
      </c>
      <c r="AU593" s="227" t="s">
        <v>192</v>
      </c>
      <c r="AV593" s="13" t="s">
        <v>87</v>
      </c>
      <c r="AW593" s="13" t="s">
        <v>35</v>
      </c>
      <c r="AX593" s="13" t="s">
        <v>79</v>
      </c>
      <c r="AY593" s="227" t="s">
        <v>183</v>
      </c>
    </row>
    <row r="594" spans="1:65" s="14" customFormat="1" ht="11.25">
      <c r="B594" s="228"/>
      <c r="C594" s="229"/>
      <c r="D594" s="219" t="s">
        <v>194</v>
      </c>
      <c r="E594" s="230" t="s">
        <v>1</v>
      </c>
      <c r="F594" s="231" t="s">
        <v>614</v>
      </c>
      <c r="G594" s="229"/>
      <c r="H594" s="232">
        <v>73.44</v>
      </c>
      <c r="I594" s="233"/>
      <c r="J594" s="229"/>
      <c r="K594" s="229"/>
      <c r="L594" s="234"/>
      <c r="M594" s="235"/>
      <c r="N594" s="236"/>
      <c r="O594" s="236"/>
      <c r="P594" s="236"/>
      <c r="Q594" s="236"/>
      <c r="R594" s="236"/>
      <c r="S594" s="236"/>
      <c r="T594" s="237"/>
      <c r="AT594" s="238" t="s">
        <v>194</v>
      </c>
      <c r="AU594" s="238" t="s">
        <v>192</v>
      </c>
      <c r="AV594" s="14" t="s">
        <v>192</v>
      </c>
      <c r="AW594" s="14" t="s">
        <v>35</v>
      </c>
      <c r="AX594" s="14" t="s">
        <v>79</v>
      </c>
      <c r="AY594" s="238" t="s">
        <v>183</v>
      </c>
    </row>
    <row r="595" spans="1:65" s="14" customFormat="1" ht="11.25">
      <c r="B595" s="228"/>
      <c r="C595" s="229"/>
      <c r="D595" s="219" t="s">
        <v>194</v>
      </c>
      <c r="E595" s="230" t="s">
        <v>1</v>
      </c>
      <c r="F595" s="231" t="s">
        <v>615</v>
      </c>
      <c r="G595" s="229"/>
      <c r="H595" s="232">
        <v>172.8</v>
      </c>
      <c r="I595" s="233"/>
      <c r="J595" s="229"/>
      <c r="K595" s="229"/>
      <c r="L595" s="234"/>
      <c r="M595" s="235"/>
      <c r="N595" s="236"/>
      <c r="O595" s="236"/>
      <c r="P595" s="236"/>
      <c r="Q595" s="236"/>
      <c r="R595" s="236"/>
      <c r="S595" s="236"/>
      <c r="T595" s="237"/>
      <c r="AT595" s="238" t="s">
        <v>194</v>
      </c>
      <c r="AU595" s="238" t="s">
        <v>192</v>
      </c>
      <c r="AV595" s="14" t="s">
        <v>192</v>
      </c>
      <c r="AW595" s="14" t="s">
        <v>35</v>
      </c>
      <c r="AX595" s="14" t="s">
        <v>79</v>
      </c>
      <c r="AY595" s="238" t="s">
        <v>183</v>
      </c>
    </row>
    <row r="596" spans="1:65" s="13" customFormat="1" ht="11.25">
      <c r="B596" s="217"/>
      <c r="C596" s="218"/>
      <c r="D596" s="219" t="s">
        <v>194</v>
      </c>
      <c r="E596" s="220" t="s">
        <v>1</v>
      </c>
      <c r="F596" s="221" t="s">
        <v>616</v>
      </c>
      <c r="G596" s="218"/>
      <c r="H596" s="220" t="s">
        <v>1</v>
      </c>
      <c r="I596" s="222"/>
      <c r="J596" s="218"/>
      <c r="K596" s="218"/>
      <c r="L596" s="223"/>
      <c r="M596" s="224"/>
      <c r="N596" s="225"/>
      <c r="O596" s="225"/>
      <c r="P596" s="225"/>
      <c r="Q596" s="225"/>
      <c r="R596" s="225"/>
      <c r="S596" s="225"/>
      <c r="T596" s="226"/>
      <c r="AT596" s="227" t="s">
        <v>194</v>
      </c>
      <c r="AU596" s="227" t="s">
        <v>192</v>
      </c>
      <c r="AV596" s="13" t="s">
        <v>87</v>
      </c>
      <c r="AW596" s="13" t="s">
        <v>35</v>
      </c>
      <c r="AX596" s="13" t="s">
        <v>79</v>
      </c>
      <c r="AY596" s="227" t="s">
        <v>183</v>
      </c>
    </row>
    <row r="597" spans="1:65" s="14" customFormat="1" ht="11.25">
      <c r="B597" s="228"/>
      <c r="C597" s="229"/>
      <c r="D597" s="219" t="s">
        <v>194</v>
      </c>
      <c r="E597" s="230" t="s">
        <v>1</v>
      </c>
      <c r="F597" s="231" t="s">
        <v>617</v>
      </c>
      <c r="G597" s="229"/>
      <c r="H597" s="232">
        <v>83.88</v>
      </c>
      <c r="I597" s="233"/>
      <c r="J597" s="229"/>
      <c r="K597" s="229"/>
      <c r="L597" s="234"/>
      <c r="M597" s="235"/>
      <c r="N597" s="236"/>
      <c r="O597" s="236"/>
      <c r="P597" s="236"/>
      <c r="Q597" s="236"/>
      <c r="R597" s="236"/>
      <c r="S597" s="236"/>
      <c r="T597" s="237"/>
      <c r="AT597" s="238" t="s">
        <v>194</v>
      </c>
      <c r="AU597" s="238" t="s">
        <v>192</v>
      </c>
      <c r="AV597" s="14" t="s">
        <v>192</v>
      </c>
      <c r="AW597" s="14" t="s">
        <v>35</v>
      </c>
      <c r="AX597" s="14" t="s">
        <v>79</v>
      </c>
      <c r="AY597" s="238" t="s">
        <v>183</v>
      </c>
    </row>
    <row r="598" spans="1:65" s="16" customFormat="1" ht="11.25">
      <c r="B598" s="260"/>
      <c r="C598" s="261"/>
      <c r="D598" s="219" t="s">
        <v>194</v>
      </c>
      <c r="E598" s="262" t="s">
        <v>1</v>
      </c>
      <c r="F598" s="263" t="s">
        <v>298</v>
      </c>
      <c r="G598" s="261"/>
      <c r="H598" s="264">
        <v>394.37</v>
      </c>
      <c r="I598" s="265"/>
      <c r="J598" s="261"/>
      <c r="K598" s="261"/>
      <c r="L598" s="266"/>
      <c r="M598" s="267"/>
      <c r="N598" s="268"/>
      <c r="O598" s="268"/>
      <c r="P598" s="268"/>
      <c r="Q598" s="268"/>
      <c r="R598" s="268"/>
      <c r="S598" s="268"/>
      <c r="T598" s="269"/>
      <c r="AT598" s="270" t="s">
        <v>194</v>
      </c>
      <c r="AU598" s="270" t="s">
        <v>192</v>
      </c>
      <c r="AV598" s="16" t="s">
        <v>184</v>
      </c>
      <c r="AW598" s="16" t="s">
        <v>35</v>
      </c>
      <c r="AX598" s="16" t="s">
        <v>79</v>
      </c>
      <c r="AY598" s="270" t="s">
        <v>183</v>
      </c>
    </row>
    <row r="599" spans="1:65" s="13" customFormat="1" ht="11.25">
      <c r="B599" s="217"/>
      <c r="C599" s="218"/>
      <c r="D599" s="219" t="s">
        <v>194</v>
      </c>
      <c r="E599" s="220" t="s">
        <v>1</v>
      </c>
      <c r="F599" s="221" t="s">
        <v>292</v>
      </c>
      <c r="G599" s="218"/>
      <c r="H599" s="220" t="s">
        <v>1</v>
      </c>
      <c r="I599" s="222"/>
      <c r="J599" s="218"/>
      <c r="K599" s="218"/>
      <c r="L599" s="223"/>
      <c r="M599" s="224"/>
      <c r="N599" s="225"/>
      <c r="O599" s="225"/>
      <c r="P599" s="225"/>
      <c r="Q599" s="225"/>
      <c r="R599" s="225"/>
      <c r="S599" s="225"/>
      <c r="T599" s="226"/>
      <c r="AT599" s="227" t="s">
        <v>194</v>
      </c>
      <c r="AU599" s="227" t="s">
        <v>192</v>
      </c>
      <c r="AV599" s="13" t="s">
        <v>87</v>
      </c>
      <c r="AW599" s="13" t="s">
        <v>35</v>
      </c>
      <c r="AX599" s="13" t="s">
        <v>79</v>
      </c>
      <c r="AY599" s="227" t="s">
        <v>183</v>
      </c>
    </row>
    <row r="600" spans="1:65" s="14" customFormat="1" ht="11.25">
      <c r="B600" s="228"/>
      <c r="C600" s="229"/>
      <c r="D600" s="219" t="s">
        <v>194</v>
      </c>
      <c r="E600" s="230" t="s">
        <v>1</v>
      </c>
      <c r="F600" s="231" t="s">
        <v>618</v>
      </c>
      <c r="G600" s="229"/>
      <c r="H600" s="232">
        <v>72.8</v>
      </c>
      <c r="I600" s="233"/>
      <c r="J600" s="229"/>
      <c r="K600" s="229"/>
      <c r="L600" s="234"/>
      <c r="M600" s="235"/>
      <c r="N600" s="236"/>
      <c r="O600" s="236"/>
      <c r="P600" s="236"/>
      <c r="Q600" s="236"/>
      <c r="R600" s="236"/>
      <c r="S600" s="236"/>
      <c r="T600" s="237"/>
      <c r="AT600" s="238" t="s">
        <v>194</v>
      </c>
      <c r="AU600" s="238" t="s">
        <v>192</v>
      </c>
      <c r="AV600" s="14" t="s">
        <v>192</v>
      </c>
      <c r="AW600" s="14" t="s">
        <v>35</v>
      </c>
      <c r="AX600" s="14" t="s">
        <v>79</v>
      </c>
      <c r="AY600" s="238" t="s">
        <v>183</v>
      </c>
    </row>
    <row r="601" spans="1:65" s="13" customFormat="1" ht="11.25">
      <c r="B601" s="217"/>
      <c r="C601" s="218"/>
      <c r="D601" s="219" t="s">
        <v>194</v>
      </c>
      <c r="E601" s="220" t="s">
        <v>1</v>
      </c>
      <c r="F601" s="221" t="s">
        <v>613</v>
      </c>
      <c r="G601" s="218"/>
      <c r="H601" s="220" t="s">
        <v>1</v>
      </c>
      <c r="I601" s="222"/>
      <c r="J601" s="218"/>
      <c r="K601" s="218"/>
      <c r="L601" s="223"/>
      <c r="M601" s="224"/>
      <c r="N601" s="225"/>
      <c r="O601" s="225"/>
      <c r="P601" s="225"/>
      <c r="Q601" s="225"/>
      <c r="R601" s="225"/>
      <c r="S601" s="225"/>
      <c r="T601" s="226"/>
      <c r="AT601" s="227" t="s">
        <v>194</v>
      </c>
      <c r="AU601" s="227" t="s">
        <v>192</v>
      </c>
      <c r="AV601" s="13" t="s">
        <v>87</v>
      </c>
      <c r="AW601" s="13" t="s">
        <v>35</v>
      </c>
      <c r="AX601" s="13" t="s">
        <v>79</v>
      </c>
      <c r="AY601" s="227" t="s">
        <v>183</v>
      </c>
    </row>
    <row r="602" spans="1:65" s="14" customFormat="1" ht="11.25">
      <c r="B602" s="228"/>
      <c r="C602" s="229"/>
      <c r="D602" s="219" t="s">
        <v>194</v>
      </c>
      <c r="E602" s="230" t="s">
        <v>1</v>
      </c>
      <c r="F602" s="231" t="s">
        <v>619</v>
      </c>
      <c r="G602" s="229"/>
      <c r="H602" s="232">
        <v>105.84</v>
      </c>
      <c r="I602" s="233"/>
      <c r="J602" s="229"/>
      <c r="K602" s="229"/>
      <c r="L602" s="234"/>
      <c r="M602" s="235"/>
      <c r="N602" s="236"/>
      <c r="O602" s="236"/>
      <c r="P602" s="236"/>
      <c r="Q602" s="236"/>
      <c r="R602" s="236"/>
      <c r="S602" s="236"/>
      <c r="T602" s="237"/>
      <c r="AT602" s="238" t="s">
        <v>194</v>
      </c>
      <c r="AU602" s="238" t="s">
        <v>192</v>
      </c>
      <c r="AV602" s="14" t="s">
        <v>192</v>
      </c>
      <c r="AW602" s="14" t="s">
        <v>35</v>
      </c>
      <c r="AX602" s="14" t="s">
        <v>79</v>
      </c>
      <c r="AY602" s="238" t="s">
        <v>183</v>
      </c>
    </row>
    <row r="603" spans="1:65" s="14" customFormat="1" ht="11.25">
      <c r="B603" s="228"/>
      <c r="C603" s="229"/>
      <c r="D603" s="219" t="s">
        <v>194</v>
      </c>
      <c r="E603" s="230" t="s">
        <v>1</v>
      </c>
      <c r="F603" s="231" t="s">
        <v>620</v>
      </c>
      <c r="G603" s="229"/>
      <c r="H603" s="232">
        <v>151.19999999999999</v>
      </c>
      <c r="I603" s="233"/>
      <c r="J603" s="229"/>
      <c r="K603" s="229"/>
      <c r="L603" s="234"/>
      <c r="M603" s="235"/>
      <c r="N603" s="236"/>
      <c r="O603" s="236"/>
      <c r="P603" s="236"/>
      <c r="Q603" s="236"/>
      <c r="R603" s="236"/>
      <c r="S603" s="236"/>
      <c r="T603" s="237"/>
      <c r="AT603" s="238" t="s">
        <v>194</v>
      </c>
      <c r="AU603" s="238" t="s">
        <v>192</v>
      </c>
      <c r="AV603" s="14" t="s">
        <v>192</v>
      </c>
      <c r="AW603" s="14" t="s">
        <v>35</v>
      </c>
      <c r="AX603" s="14" t="s">
        <v>79</v>
      </c>
      <c r="AY603" s="238" t="s">
        <v>183</v>
      </c>
    </row>
    <row r="604" spans="1:65" s="13" customFormat="1" ht="11.25">
      <c r="B604" s="217"/>
      <c r="C604" s="218"/>
      <c r="D604" s="219" t="s">
        <v>194</v>
      </c>
      <c r="E604" s="220" t="s">
        <v>1</v>
      </c>
      <c r="F604" s="221" t="s">
        <v>616</v>
      </c>
      <c r="G604" s="218"/>
      <c r="H604" s="220" t="s">
        <v>1</v>
      </c>
      <c r="I604" s="222"/>
      <c r="J604" s="218"/>
      <c r="K604" s="218"/>
      <c r="L604" s="223"/>
      <c r="M604" s="224"/>
      <c r="N604" s="225"/>
      <c r="O604" s="225"/>
      <c r="P604" s="225"/>
      <c r="Q604" s="225"/>
      <c r="R604" s="225"/>
      <c r="S604" s="225"/>
      <c r="T604" s="226"/>
      <c r="AT604" s="227" t="s">
        <v>194</v>
      </c>
      <c r="AU604" s="227" t="s">
        <v>192</v>
      </c>
      <c r="AV604" s="13" t="s">
        <v>87</v>
      </c>
      <c r="AW604" s="13" t="s">
        <v>35</v>
      </c>
      <c r="AX604" s="13" t="s">
        <v>79</v>
      </c>
      <c r="AY604" s="227" t="s">
        <v>183</v>
      </c>
    </row>
    <row r="605" spans="1:65" s="14" customFormat="1" ht="11.25">
      <c r="B605" s="228"/>
      <c r="C605" s="229"/>
      <c r="D605" s="219" t="s">
        <v>194</v>
      </c>
      <c r="E605" s="230" t="s">
        <v>1</v>
      </c>
      <c r="F605" s="231" t="s">
        <v>621</v>
      </c>
      <c r="G605" s="229"/>
      <c r="H605" s="232">
        <v>127.08</v>
      </c>
      <c r="I605" s="233"/>
      <c r="J605" s="229"/>
      <c r="K605" s="229"/>
      <c r="L605" s="234"/>
      <c r="M605" s="235"/>
      <c r="N605" s="236"/>
      <c r="O605" s="236"/>
      <c r="P605" s="236"/>
      <c r="Q605" s="236"/>
      <c r="R605" s="236"/>
      <c r="S605" s="236"/>
      <c r="T605" s="237"/>
      <c r="AT605" s="238" t="s">
        <v>194</v>
      </c>
      <c r="AU605" s="238" t="s">
        <v>192</v>
      </c>
      <c r="AV605" s="14" t="s">
        <v>192</v>
      </c>
      <c r="AW605" s="14" t="s">
        <v>35</v>
      </c>
      <c r="AX605" s="14" t="s">
        <v>79</v>
      </c>
      <c r="AY605" s="238" t="s">
        <v>183</v>
      </c>
    </row>
    <row r="606" spans="1:65" s="16" customFormat="1" ht="11.25">
      <c r="B606" s="260"/>
      <c r="C606" s="261"/>
      <c r="D606" s="219" t="s">
        <v>194</v>
      </c>
      <c r="E606" s="262" t="s">
        <v>1</v>
      </c>
      <c r="F606" s="263" t="s">
        <v>298</v>
      </c>
      <c r="G606" s="261"/>
      <c r="H606" s="264">
        <v>456.92</v>
      </c>
      <c r="I606" s="265"/>
      <c r="J606" s="261"/>
      <c r="K606" s="261"/>
      <c r="L606" s="266"/>
      <c r="M606" s="267"/>
      <c r="N606" s="268"/>
      <c r="O606" s="268"/>
      <c r="P606" s="268"/>
      <c r="Q606" s="268"/>
      <c r="R606" s="268"/>
      <c r="S606" s="268"/>
      <c r="T606" s="269"/>
      <c r="AT606" s="270" t="s">
        <v>194</v>
      </c>
      <c r="AU606" s="270" t="s">
        <v>192</v>
      </c>
      <c r="AV606" s="16" t="s">
        <v>184</v>
      </c>
      <c r="AW606" s="16" t="s">
        <v>35</v>
      </c>
      <c r="AX606" s="16" t="s">
        <v>79</v>
      </c>
      <c r="AY606" s="270" t="s">
        <v>183</v>
      </c>
    </row>
    <row r="607" spans="1:65" s="15" customFormat="1" ht="11.25">
      <c r="B607" s="239"/>
      <c r="C607" s="240"/>
      <c r="D607" s="219" t="s">
        <v>194</v>
      </c>
      <c r="E607" s="241" t="s">
        <v>1</v>
      </c>
      <c r="F607" s="242" t="s">
        <v>205</v>
      </c>
      <c r="G607" s="240"/>
      <c r="H607" s="243">
        <v>864.02</v>
      </c>
      <c r="I607" s="244"/>
      <c r="J607" s="240"/>
      <c r="K607" s="240"/>
      <c r="L607" s="245"/>
      <c r="M607" s="246"/>
      <c r="N607" s="247"/>
      <c r="O607" s="247"/>
      <c r="P607" s="247"/>
      <c r="Q607" s="247"/>
      <c r="R607" s="247"/>
      <c r="S607" s="247"/>
      <c r="T607" s="248"/>
      <c r="AT607" s="249" t="s">
        <v>194</v>
      </c>
      <c r="AU607" s="249" t="s">
        <v>192</v>
      </c>
      <c r="AV607" s="15" t="s">
        <v>191</v>
      </c>
      <c r="AW607" s="15" t="s">
        <v>35</v>
      </c>
      <c r="AX607" s="15" t="s">
        <v>87</v>
      </c>
      <c r="AY607" s="249" t="s">
        <v>183</v>
      </c>
    </row>
    <row r="608" spans="1:65" s="2" customFormat="1" ht="16.5" customHeight="1">
      <c r="A608" s="35"/>
      <c r="B608" s="36"/>
      <c r="C608" s="250" t="s">
        <v>622</v>
      </c>
      <c r="D608" s="250" t="s">
        <v>212</v>
      </c>
      <c r="E608" s="251" t="s">
        <v>623</v>
      </c>
      <c r="F608" s="252" t="s">
        <v>624</v>
      </c>
      <c r="G608" s="253" t="s">
        <v>221</v>
      </c>
      <c r="H608" s="254">
        <v>907.221</v>
      </c>
      <c r="I608" s="255"/>
      <c r="J608" s="256">
        <f>ROUND(I608*H608,2)</f>
        <v>0</v>
      </c>
      <c r="K608" s="252" t="s">
        <v>190</v>
      </c>
      <c r="L608" s="257"/>
      <c r="M608" s="258" t="s">
        <v>1</v>
      </c>
      <c r="N608" s="259" t="s">
        <v>45</v>
      </c>
      <c r="O608" s="72"/>
      <c r="P608" s="213">
        <f>O608*H608</f>
        <v>0</v>
      </c>
      <c r="Q608" s="213">
        <v>2.9999999999999997E-4</v>
      </c>
      <c r="R608" s="213">
        <f>Q608*H608</f>
        <v>0.27216629999999997</v>
      </c>
      <c r="S608" s="213">
        <v>0</v>
      </c>
      <c r="T608" s="214">
        <f>S608*H608</f>
        <v>0</v>
      </c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R608" s="215" t="s">
        <v>215</v>
      </c>
      <c r="AT608" s="215" t="s">
        <v>212</v>
      </c>
      <c r="AU608" s="215" t="s">
        <v>192</v>
      </c>
      <c r="AY608" s="18" t="s">
        <v>183</v>
      </c>
      <c r="BE608" s="216">
        <f>IF(N608="základní",J608,0)</f>
        <v>0</v>
      </c>
      <c r="BF608" s="216">
        <f>IF(N608="snížená",J608,0)</f>
        <v>0</v>
      </c>
      <c r="BG608" s="216">
        <f>IF(N608="zákl. přenesená",J608,0)</f>
        <v>0</v>
      </c>
      <c r="BH608" s="216">
        <f>IF(N608="sníž. přenesená",J608,0)</f>
        <v>0</v>
      </c>
      <c r="BI608" s="216">
        <f>IF(N608="nulová",J608,0)</f>
        <v>0</v>
      </c>
      <c r="BJ608" s="18" t="s">
        <v>192</v>
      </c>
      <c r="BK608" s="216">
        <f>ROUND(I608*H608,2)</f>
        <v>0</v>
      </c>
      <c r="BL608" s="18" t="s">
        <v>191</v>
      </c>
      <c r="BM608" s="215" t="s">
        <v>625</v>
      </c>
    </row>
    <row r="609" spans="1:65" s="14" customFormat="1" ht="11.25">
      <c r="B609" s="228"/>
      <c r="C609" s="229"/>
      <c r="D609" s="219" t="s">
        <v>194</v>
      </c>
      <c r="E609" s="229"/>
      <c r="F609" s="231" t="s">
        <v>626</v>
      </c>
      <c r="G609" s="229"/>
      <c r="H609" s="232">
        <v>907.221</v>
      </c>
      <c r="I609" s="233"/>
      <c r="J609" s="229"/>
      <c r="K609" s="229"/>
      <c r="L609" s="234"/>
      <c r="M609" s="235"/>
      <c r="N609" s="236"/>
      <c r="O609" s="236"/>
      <c r="P609" s="236"/>
      <c r="Q609" s="236"/>
      <c r="R609" s="236"/>
      <c r="S609" s="236"/>
      <c r="T609" s="237"/>
      <c r="AT609" s="238" t="s">
        <v>194</v>
      </c>
      <c r="AU609" s="238" t="s">
        <v>192</v>
      </c>
      <c r="AV609" s="14" t="s">
        <v>192</v>
      </c>
      <c r="AW609" s="14" t="s">
        <v>4</v>
      </c>
      <c r="AX609" s="14" t="s">
        <v>87</v>
      </c>
      <c r="AY609" s="238" t="s">
        <v>183</v>
      </c>
    </row>
    <row r="610" spans="1:65" s="2" customFormat="1" ht="16.5" customHeight="1">
      <c r="A610" s="35"/>
      <c r="B610" s="36"/>
      <c r="C610" s="204" t="s">
        <v>627</v>
      </c>
      <c r="D610" s="204" t="s">
        <v>186</v>
      </c>
      <c r="E610" s="205" t="s">
        <v>607</v>
      </c>
      <c r="F610" s="206" t="s">
        <v>608</v>
      </c>
      <c r="G610" s="207" t="s">
        <v>221</v>
      </c>
      <c r="H610" s="208">
        <v>5.34</v>
      </c>
      <c r="I610" s="209"/>
      <c r="J610" s="210">
        <f>ROUND(I610*H610,2)</f>
        <v>0</v>
      </c>
      <c r="K610" s="206" t="s">
        <v>190</v>
      </c>
      <c r="L610" s="40"/>
      <c r="M610" s="211" t="s">
        <v>1</v>
      </c>
      <c r="N610" s="212" t="s">
        <v>45</v>
      </c>
      <c r="O610" s="72"/>
      <c r="P610" s="213">
        <f>O610*H610</f>
        <v>0</v>
      </c>
      <c r="Q610" s="213">
        <v>0</v>
      </c>
      <c r="R610" s="213">
        <f>Q610*H610</f>
        <v>0</v>
      </c>
      <c r="S610" s="213">
        <v>0</v>
      </c>
      <c r="T610" s="214">
        <f>S610*H610</f>
        <v>0</v>
      </c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R610" s="215" t="s">
        <v>191</v>
      </c>
      <c r="AT610" s="215" t="s">
        <v>186</v>
      </c>
      <c r="AU610" s="215" t="s">
        <v>192</v>
      </c>
      <c r="AY610" s="18" t="s">
        <v>183</v>
      </c>
      <c r="BE610" s="216">
        <f>IF(N610="základní",J610,0)</f>
        <v>0</v>
      </c>
      <c r="BF610" s="216">
        <f>IF(N610="snížená",J610,0)</f>
        <v>0</v>
      </c>
      <c r="BG610" s="216">
        <f>IF(N610="zákl. přenesená",J610,0)</f>
        <v>0</v>
      </c>
      <c r="BH610" s="216">
        <f>IF(N610="sníž. přenesená",J610,0)</f>
        <v>0</v>
      </c>
      <c r="BI610" s="216">
        <f>IF(N610="nulová",J610,0)</f>
        <v>0</v>
      </c>
      <c r="BJ610" s="18" t="s">
        <v>192</v>
      </c>
      <c r="BK610" s="216">
        <f>ROUND(I610*H610,2)</f>
        <v>0</v>
      </c>
      <c r="BL610" s="18" t="s">
        <v>191</v>
      </c>
      <c r="BM610" s="215" t="s">
        <v>628</v>
      </c>
    </row>
    <row r="611" spans="1:65" s="13" customFormat="1" ht="11.25">
      <c r="B611" s="217"/>
      <c r="C611" s="218"/>
      <c r="D611" s="219" t="s">
        <v>194</v>
      </c>
      <c r="E611" s="220" t="s">
        <v>1</v>
      </c>
      <c r="F611" s="221" t="s">
        <v>279</v>
      </c>
      <c r="G611" s="218"/>
      <c r="H611" s="220" t="s">
        <v>1</v>
      </c>
      <c r="I611" s="222"/>
      <c r="J611" s="218"/>
      <c r="K611" s="218"/>
      <c r="L611" s="223"/>
      <c r="M611" s="224"/>
      <c r="N611" s="225"/>
      <c r="O611" s="225"/>
      <c r="P611" s="225"/>
      <c r="Q611" s="225"/>
      <c r="R611" s="225"/>
      <c r="S611" s="225"/>
      <c r="T611" s="226"/>
      <c r="AT611" s="227" t="s">
        <v>194</v>
      </c>
      <c r="AU611" s="227" t="s">
        <v>192</v>
      </c>
      <c r="AV611" s="13" t="s">
        <v>87</v>
      </c>
      <c r="AW611" s="13" t="s">
        <v>35</v>
      </c>
      <c r="AX611" s="13" t="s">
        <v>79</v>
      </c>
      <c r="AY611" s="227" t="s">
        <v>183</v>
      </c>
    </row>
    <row r="612" spans="1:65" s="14" customFormat="1" ht="11.25">
      <c r="B612" s="228"/>
      <c r="C612" s="229"/>
      <c r="D612" s="219" t="s">
        <v>194</v>
      </c>
      <c r="E612" s="230" t="s">
        <v>1</v>
      </c>
      <c r="F612" s="231" t="s">
        <v>629</v>
      </c>
      <c r="G612" s="229"/>
      <c r="H612" s="232">
        <v>5.34</v>
      </c>
      <c r="I612" s="233"/>
      <c r="J612" s="229"/>
      <c r="K612" s="229"/>
      <c r="L612" s="234"/>
      <c r="M612" s="235"/>
      <c r="N612" s="236"/>
      <c r="O612" s="236"/>
      <c r="P612" s="236"/>
      <c r="Q612" s="236"/>
      <c r="R612" s="236"/>
      <c r="S612" s="236"/>
      <c r="T612" s="237"/>
      <c r="AT612" s="238" t="s">
        <v>194</v>
      </c>
      <c r="AU612" s="238" t="s">
        <v>192</v>
      </c>
      <c r="AV612" s="14" t="s">
        <v>192</v>
      </c>
      <c r="AW612" s="14" t="s">
        <v>35</v>
      </c>
      <c r="AX612" s="14" t="s">
        <v>87</v>
      </c>
      <c r="AY612" s="238" t="s">
        <v>183</v>
      </c>
    </row>
    <row r="613" spans="1:65" s="2" customFormat="1" ht="16.5" customHeight="1">
      <c r="A613" s="35"/>
      <c r="B613" s="36"/>
      <c r="C613" s="250" t="s">
        <v>630</v>
      </c>
      <c r="D613" s="250" t="s">
        <v>212</v>
      </c>
      <c r="E613" s="251" t="s">
        <v>623</v>
      </c>
      <c r="F613" s="252" t="s">
        <v>624</v>
      </c>
      <c r="G613" s="253" t="s">
        <v>221</v>
      </c>
      <c r="H613" s="254">
        <v>5.6070000000000002</v>
      </c>
      <c r="I613" s="255"/>
      <c r="J613" s="256">
        <f>ROUND(I613*H613,2)</f>
        <v>0</v>
      </c>
      <c r="K613" s="252" t="s">
        <v>190</v>
      </c>
      <c r="L613" s="257"/>
      <c r="M613" s="258" t="s">
        <v>1</v>
      </c>
      <c r="N613" s="259" t="s">
        <v>45</v>
      </c>
      <c r="O613" s="72"/>
      <c r="P613" s="213">
        <f>O613*H613</f>
        <v>0</v>
      </c>
      <c r="Q613" s="213">
        <v>2.9999999999999997E-4</v>
      </c>
      <c r="R613" s="213">
        <f>Q613*H613</f>
        <v>1.6821E-3</v>
      </c>
      <c r="S613" s="213">
        <v>0</v>
      </c>
      <c r="T613" s="214">
        <f>S613*H613</f>
        <v>0</v>
      </c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R613" s="215" t="s">
        <v>215</v>
      </c>
      <c r="AT613" s="215" t="s">
        <v>212</v>
      </c>
      <c r="AU613" s="215" t="s">
        <v>192</v>
      </c>
      <c r="AY613" s="18" t="s">
        <v>183</v>
      </c>
      <c r="BE613" s="216">
        <f>IF(N613="základní",J613,0)</f>
        <v>0</v>
      </c>
      <c r="BF613" s="216">
        <f>IF(N613="snížená",J613,0)</f>
        <v>0</v>
      </c>
      <c r="BG613" s="216">
        <f>IF(N613="zákl. přenesená",J613,0)</f>
        <v>0</v>
      </c>
      <c r="BH613" s="216">
        <f>IF(N613="sníž. přenesená",J613,0)</f>
        <v>0</v>
      </c>
      <c r="BI613" s="216">
        <f>IF(N613="nulová",J613,0)</f>
        <v>0</v>
      </c>
      <c r="BJ613" s="18" t="s">
        <v>192</v>
      </c>
      <c r="BK613" s="216">
        <f>ROUND(I613*H613,2)</f>
        <v>0</v>
      </c>
      <c r="BL613" s="18" t="s">
        <v>191</v>
      </c>
      <c r="BM613" s="215" t="s">
        <v>631</v>
      </c>
    </row>
    <row r="614" spans="1:65" s="14" customFormat="1" ht="11.25">
      <c r="B614" s="228"/>
      <c r="C614" s="229"/>
      <c r="D614" s="219" t="s">
        <v>194</v>
      </c>
      <c r="E614" s="229"/>
      <c r="F614" s="231" t="s">
        <v>632</v>
      </c>
      <c r="G614" s="229"/>
      <c r="H614" s="232">
        <v>5.6070000000000002</v>
      </c>
      <c r="I614" s="233"/>
      <c r="J614" s="229"/>
      <c r="K614" s="229"/>
      <c r="L614" s="234"/>
      <c r="M614" s="235"/>
      <c r="N614" s="236"/>
      <c r="O614" s="236"/>
      <c r="P614" s="236"/>
      <c r="Q614" s="236"/>
      <c r="R614" s="236"/>
      <c r="S614" s="236"/>
      <c r="T614" s="237"/>
      <c r="AT614" s="238" t="s">
        <v>194</v>
      </c>
      <c r="AU614" s="238" t="s">
        <v>192</v>
      </c>
      <c r="AV614" s="14" t="s">
        <v>192</v>
      </c>
      <c r="AW614" s="14" t="s">
        <v>4</v>
      </c>
      <c r="AX614" s="14" t="s">
        <v>87</v>
      </c>
      <c r="AY614" s="238" t="s">
        <v>183</v>
      </c>
    </row>
    <row r="615" spans="1:65" s="2" customFormat="1" ht="21.75" customHeight="1">
      <c r="A615" s="35"/>
      <c r="B615" s="36"/>
      <c r="C615" s="204" t="s">
        <v>633</v>
      </c>
      <c r="D615" s="204" t="s">
        <v>186</v>
      </c>
      <c r="E615" s="205" t="s">
        <v>634</v>
      </c>
      <c r="F615" s="206" t="s">
        <v>635</v>
      </c>
      <c r="G615" s="207" t="s">
        <v>221</v>
      </c>
      <c r="H615" s="208">
        <v>1156.32</v>
      </c>
      <c r="I615" s="209"/>
      <c r="J615" s="210">
        <f>ROUND(I615*H615,2)</f>
        <v>0</v>
      </c>
      <c r="K615" s="206" t="s">
        <v>1</v>
      </c>
      <c r="L615" s="40"/>
      <c r="M615" s="211" t="s">
        <v>1</v>
      </c>
      <c r="N615" s="212" t="s">
        <v>45</v>
      </c>
      <c r="O615" s="72"/>
      <c r="P615" s="213">
        <f>O615*H615</f>
        <v>0</v>
      </c>
      <c r="Q615" s="213">
        <v>0</v>
      </c>
      <c r="R615" s="213">
        <f>Q615*H615</f>
        <v>0</v>
      </c>
      <c r="S615" s="213">
        <v>0</v>
      </c>
      <c r="T615" s="214">
        <f>S615*H615</f>
        <v>0</v>
      </c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R615" s="215" t="s">
        <v>191</v>
      </c>
      <c r="AT615" s="215" t="s">
        <v>186</v>
      </c>
      <c r="AU615" s="215" t="s">
        <v>192</v>
      </c>
      <c r="AY615" s="18" t="s">
        <v>183</v>
      </c>
      <c r="BE615" s="216">
        <f>IF(N615="základní",J615,0)</f>
        <v>0</v>
      </c>
      <c r="BF615" s="216">
        <f>IF(N615="snížená",J615,0)</f>
        <v>0</v>
      </c>
      <c r="BG615" s="216">
        <f>IF(N615="zákl. přenesená",J615,0)</f>
        <v>0</v>
      </c>
      <c r="BH615" s="216">
        <f>IF(N615="sníž. přenesená",J615,0)</f>
        <v>0</v>
      </c>
      <c r="BI615" s="216">
        <f>IF(N615="nulová",J615,0)</f>
        <v>0</v>
      </c>
      <c r="BJ615" s="18" t="s">
        <v>192</v>
      </c>
      <c r="BK615" s="216">
        <f>ROUND(I615*H615,2)</f>
        <v>0</v>
      </c>
      <c r="BL615" s="18" t="s">
        <v>191</v>
      </c>
      <c r="BM615" s="215" t="s">
        <v>636</v>
      </c>
    </row>
    <row r="616" spans="1:65" s="13" customFormat="1" ht="11.25">
      <c r="B616" s="217"/>
      <c r="C616" s="218"/>
      <c r="D616" s="219" t="s">
        <v>194</v>
      </c>
      <c r="E616" s="220" t="s">
        <v>1</v>
      </c>
      <c r="F616" s="221" t="s">
        <v>289</v>
      </c>
      <c r="G616" s="218"/>
      <c r="H616" s="220" t="s">
        <v>1</v>
      </c>
      <c r="I616" s="222"/>
      <c r="J616" s="218"/>
      <c r="K616" s="218"/>
      <c r="L616" s="223"/>
      <c r="M616" s="224"/>
      <c r="N616" s="225"/>
      <c r="O616" s="225"/>
      <c r="P616" s="225"/>
      <c r="Q616" s="225"/>
      <c r="R616" s="225"/>
      <c r="S616" s="225"/>
      <c r="T616" s="226"/>
      <c r="AT616" s="227" t="s">
        <v>194</v>
      </c>
      <c r="AU616" s="227" t="s">
        <v>192</v>
      </c>
      <c r="AV616" s="13" t="s">
        <v>87</v>
      </c>
      <c r="AW616" s="13" t="s">
        <v>35</v>
      </c>
      <c r="AX616" s="13" t="s">
        <v>79</v>
      </c>
      <c r="AY616" s="227" t="s">
        <v>183</v>
      </c>
    </row>
    <row r="617" spans="1:65" s="13" customFormat="1" ht="11.25">
      <c r="B617" s="217"/>
      <c r="C617" s="218"/>
      <c r="D617" s="219" t="s">
        <v>194</v>
      </c>
      <c r="E617" s="220" t="s">
        <v>1</v>
      </c>
      <c r="F617" s="221" t="s">
        <v>342</v>
      </c>
      <c r="G617" s="218"/>
      <c r="H617" s="220" t="s">
        <v>1</v>
      </c>
      <c r="I617" s="222"/>
      <c r="J617" s="218"/>
      <c r="K617" s="218"/>
      <c r="L617" s="223"/>
      <c r="M617" s="224"/>
      <c r="N617" s="225"/>
      <c r="O617" s="225"/>
      <c r="P617" s="225"/>
      <c r="Q617" s="225"/>
      <c r="R617" s="225"/>
      <c r="S617" s="225"/>
      <c r="T617" s="226"/>
      <c r="AT617" s="227" t="s">
        <v>194</v>
      </c>
      <c r="AU617" s="227" t="s">
        <v>192</v>
      </c>
      <c r="AV617" s="13" t="s">
        <v>87</v>
      </c>
      <c r="AW617" s="13" t="s">
        <v>35</v>
      </c>
      <c r="AX617" s="13" t="s">
        <v>79</v>
      </c>
      <c r="AY617" s="227" t="s">
        <v>183</v>
      </c>
    </row>
    <row r="618" spans="1:65" s="14" customFormat="1" ht="11.25">
      <c r="B618" s="228"/>
      <c r="C618" s="229"/>
      <c r="D618" s="219" t="s">
        <v>194</v>
      </c>
      <c r="E618" s="230" t="s">
        <v>1</v>
      </c>
      <c r="F618" s="231" t="s">
        <v>534</v>
      </c>
      <c r="G618" s="229"/>
      <c r="H618" s="232">
        <v>231.84</v>
      </c>
      <c r="I618" s="233"/>
      <c r="J618" s="229"/>
      <c r="K618" s="229"/>
      <c r="L618" s="234"/>
      <c r="M618" s="235"/>
      <c r="N618" s="236"/>
      <c r="O618" s="236"/>
      <c r="P618" s="236"/>
      <c r="Q618" s="236"/>
      <c r="R618" s="236"/>
      <c r="S618" s="236"/>
      <c r="T618" s="237"/>
      <c r="AT618" s="238" t="s">
        <v>194</v>
      </c>
      <c r="AU618" s="238" t="s">
        <v>192</v>
      </c>
      <c r="AV618" s="14" t="s">
        <v>192</v>
      </c>
      <c r="AW618" s="14" t="s">
        <v>35</v>
      </c>
      <c r="AX618" s="14" t="s">
        <v>79</v>
      </c>
      <c r="AY618" s="238" t="s">
        <v>183</v>
      </c>
    </row>
    <row r="619" spans="1:65" s="14" customFormat="1" ht="11.25">
      <c r="B619" s="228"/>
      <c r="C619" s="229"/>
      <c r="D619" s="219" t="s">
        <v>194</v>
      </c>
      <c r="E619" s="230" t="s">
        <v>1</v>
      </c>
      <c r="F619" s="231" t="s">
        <v>535</v>
      </c>
      <c r="G619" s="229"/>
      <c r="H619" s="232">
        <v>460.8</v>
      </c>
      <c r="I619" s="233"/>
      <c r="J619" s="229"/>
      <c r="K619" s="229"/>
      <c r="L619" s="234"/>
      <c r="M619" s="235"/>
      <c r="N619" s="236"/>
      <c r="O619" s="236"/>
      <c r="P619" s="236"/>
      <c r="Q619" s="236"/>
      <c r="R619" s="236"/>
      <c r="S619" s="236"/>
      <c r="T619" s="237"/>
      <c r="AT619" s="238" t="s">
        <v>194</v>
      </c>
      <c r="AU619" s="238" t="s">
        <v>192</v>
      </c>
      <c r="AV619" s="14" t="s">
        <v>192</v>
      </c>
      <c r="AW619" s="14" t="s">
        <v>35</v>
      </c>
      <c r="AX619" s="14" t="s">
        <v>79</v>
      </c>
      <c r="AY619" s="238" t="s">
        <v>183</v>
      </c>
    </row>
    <row r="620" spans="1:65" s="16" customFormat="1" ht="11.25">
      <c r="B620" s="260"/>
      <c r="C620" s="261"/>
      <c r="D620" s="219" t="s">
        <v>194</v>
      </c>
      <c r="E620" s="262" t="s">
        <v>1</v>
      </c>
      <c r="F620" s="263" t="s">
        <v>298</v>
      </c>
      <c r="G620" s="261"/>
      <c r="H620" s="264">
        <v>692.64</v>
      </c>
      <c r="I620" s="265"/>
      <c r="J620" s="261"/>
      <c r="K620" s="261"/>
      <c r="L620" s="266"/>
      <c r="M620" s="267"/>
      <c r="N620" s="268"/>
      <c r="O620" s="268"/>
      <c r="P620" s="268"/>
      <c r="Q620" s="268"/>
      <c r="R620" s="268"/>
      <c r="S620" s="268"/>
      <c r="T620" s="269"/>
      <c r="AT620" s="270" t="s">
        <v>194</v>
      </c>
      <c r="AU620" s="270" t="s">
        <v>192</v>
      </c>
      <c r="AV620" s="16" t="s">
        <v>184</v>
      </c>
      <c r="AW620" s="16" t="s">
        <v>35</v>
      </c>
      <c r="AX620" s="16" t="s">
        <v>79</v>
      </c>
      <c r="AY620" s="270" t="s">
        <v>183</v>
      </c>
    </row>
    <row r="621" spans="1:65" s="13" customFormat="1" ht="11.25">
      <c r="B621" s="217"/>
      <c r="C621" s="218"/>
      <c r="D621" s="219" t="s">
        <v>194</v>
      </c>
      <c r="E621" s="220" t="s">
        <v>1</v>
      </c>
      <c r="F621" s="221" t="s">
        <v>292</v>
      </c>
      <c r="G621" s="218"/>
      <c r="H621" s="220" t="s">
        <v>1</v>
      </c>
      <c r="I621" s="222"/>
      <c r="J621" s="218"/>
      <c r="K621" s="218"/>
      <c r="L621" s="223"/>
      <c r="M621" s="224"/>
      <c r="N621" s="225"/>
      <c r="O621" s="225"/>
      <c r="P621" s="225"/>
      <c r="Q621" s="225"/>
      <c r="R621" s="225"/>
      <c r="S621" s="225"/>
      <c r="T621" s="226"/>
      <c r="AT621" s="227" t="s">
        <v>194</v>
      </c>
      <c r="AU621" s="227" t="s">
        <v>192</v>
      </c>
      <c r="AV621" s="13" t="s">
        <v>87</v>
      </c>
      <c r="AW621" s="13" t="s">
        <v>35</v>
      </c>
      <c r="AX621" s="13" t="s">
        <v>79</v>
      </c>
      <c r="AY621" s="227" t="s">
        <v>183</v>
      </c>
    </row>
    <row r="622" spans="1:65" s="13" customFormat="1" ht="11.25">
      <c r="B622" s="217"/>
      <c r="C622" s="218"/>
      <c r="D622" s="219" t="s">
        <v>194</v>
      </c>
      <c r="E622" s="220" t="s">
        <v>1</v>
      </c>
      <c r="F622" s="221" t="s">
        <v>342</v>
      </c>
      <c r="G622" s="218"/>
      <c r="H622" s="220" t="s">
        <v>1</v>
      </c>
      <c r="I622" s="222"/>
      <c r="J622" s="218"/>
      <c r="K622" s="218"/>
      <c r="L622" s="223"/>
      <c r="M622" s="224"/>
      <c r="N622" s="225"/>
      <c r="O622" s="225"/>
      <c r="P622" s="225"/>
      <c r="Q622" s="225"/>
      <c r="R622" s="225"/>
      <c r="S622" s="225"/>
      <c r="T622" s="226"/>
      <c r="AT622" s="227" t="s">
        <v>194</v>
      </c>
      <c r="AU622" s="227" t="s">
        <v>192</v>
      </c>
      <c r="AV622" s="13" t="s">
        <v>87</v>
      </c>
      <c r="AW622" s="13" t="s">
        <v>35</v>
      </c>
      <c r="AX622" s="13" t="s">
        <v>79</v>
      </c>
      <c r="AY622" s="227" t="s">
        <v>183</v>
      </c>
    </row>
    <row r="623" spans="1:65" s="14" customFormat="1" ht="11.25">
      <c r="B623" s="228"/>
      <c r="C623" s="229"/>
      <c r="D623" s="219" t="s">
        <v>194</v>
      </c>
      <c r="E623" s="230" t="s">
        <v>1</v>
      </c>
      <c r="F623" s="231" t="s">
        <v>536</v>
      </c>
      <c r="G623" s="229"/>
      <c r="H623" s="232">
        <v>264.24</v>
      </c>
      <c r="I623" s="233"/>
      <c r="J623" s="229"/>
      <c r="K623" s="229"/>
      <c r="L623" s="234"/>
      <c r="M623" s="235"/>
      <c r="N623" s="236"/>
      <c r="O623" s="236"/>
      <c r="P623" s="236"/>
      <c r="Q623" s="236"/>
      <c r="R623" s="236"/>
      <c r="S623" s="236"/>
      <c r="T623" s="237"/>
      <c r="AT623" s="238" t="s">
        <v>194</v>
      </c>
      <c r="AU623" s="238" t="s">
        <v>192</v>
      </c>
      <c r="AV623" s="14" t="s">
        <v>192</v>
      </c>
      <c r="AW623" s="14" t="s">
        <v>35</v>
      </c>
      <c r="AX623" s="14" t="s">
        <v>79</v>
      </c>
      <c r="AY623" s="238" t="s">
        <v>183</v>
      </c>
    </row>
    <row r="624" spans="1:65" s="14" customFormat="1" ht="11.25">
      <c r="B624" s="228"/>
      <c r="C624" s="229"/>
      <c r="D624" s="219" t="s">
        <v>194</v>
      </c>
      <c r="E624" s="230" t="s">
        <v>1</v>
      </c>
      <c r="F624" s="231" t="s">
        <v>537</v>
      </c>
      <c r="G624" s="229"/>
      <c r="H624" s="232">
        <v>199.44</v>
      </c>
      <c r="I624" s="233"/>
      <c r="J624" s="229"/>
      <c r="K624" s="229"/>
      <c r="L624" s="234"/>
      <c r="M624" s="235"/>
      <c r="N624" s="236"/>
      <c r="O624" s="236"/>
      <c r="P624" s="236"/>
      <c r="Q624" s="236"/>
      <c r="R624" s="236"/>
      <c r="S624" s="236"/>
      <c r="T624" s="237"/>
      <c r="AT624" s="238" t="s">
        <v>194</v>
      </c>
      <c r="AU624" s="238" t="s">
        <v>192</v>
      </c>
      <c r="AV624" s="14" t="s">
        <v>192</v>
      </c>
      <c r="AW624" s="14" t="s">
        <v>35</v>
      </c>
      <c r="AX624" s="14" t="s">
        <v>79</v>
      </c>
      <c r="AY624" s="238" t="s">
        <v>183</v>
      </c>
    </row>
    <row r="625" spans="1:65" s="16" customFormat="1" ht="11.25">
      <c r="B625" s="260"/>
      <c r="C625" s="261"/>
      <c r="D625" s="219" t="s">
        <v>194</v>
      </c>
      <c r="E625" s="262" t="s">
        <v>1</v>
      </c>
      <c r="F625" s="263" t="s">
        <v>298</v>
      </c>
      <c r="G625" s="261"/>
      <c r="H625" s="264">
        <v>463.68</v>
      </c>
      <c r="I625" s="265"/>
      <c r="J625" s="261"/>
      <c r="K625" s="261"/>
      <c r="L625" s="266"/>
      <c r="M625" s="267"/>
      <c r="N625" s="268"/>
      <c r="O625" s="268"/>
      <c r="P625" s="268"/>
      <c r="Q625" s="268"/>
      <c r="R625" s="268"/>
      <c r="S625" s="268"/>
      <c r="T625" s="269"/>
      <c r="AT625" s="270" t="s">
        <v>194</v>
      </c>
      <c r="AU625" s="270" t="s">
        <v>192</v>
      </c>
      <c r="AV625" s="16" t="s">
        <v>184</v>
      </c>
      <c r="AW625" s="16" t="s">
        <v>35</v>
      </c>
      <c r="AX625" s="16" t="s">
        <v>79</v>
      </c>
      <c r="AY625" s="270" t="s">
        <v>183</v>
      </c>
    </row>
    <row r="626" spans="1:65" s="15" customFormat="1" ht="11.25">
      <c r="B626" s="239"/>
      <c r="C626" s="240"/>
      <c r="D626" s="219" t="s">
        <v>194</v>
      </c>
      <c r="E626" s="241" t="s">
        <v>1</v>
      </c>
      <c r="F626" s="242" t="s">
        <v>205</v>
      </c>
      <c r="G626" s="240"/>
      <c r="H626" s="243">
        <v>1156.32</v>
      </c>
      <c r="I626" s="244"/>
      <c r="J626" s="240"/>
      <c r="K626" s="240"/>
      <c r="L626" s="245"/>
      <c r="M626" s="246"/>
      <c r="N626" s="247"/>
      <c r="O626" s="247"/>
      <c r="P626" s="247"/>
      <c r="Q626" s="247"/>
      <c r="R626" s="247"/>
      <c r="S626" s="247"/>
      <c r="T626" s="248"/>
      <c r="AT626" s="249" t="s">
        <v>194</v>
      </c>
      <c r="AU626" s="249" t="s">
        <v>192</v>
      </c>
      <c r="AV626" s="15" t="s">
        <v>191</v>
      </c>
      <c r="AW626" s="15" t="s">
        <v>35</v>
      </c>
      <c r="AX626" s="15" t="s">
        <v>87</v>
      </c>
      <c r="AY626" s="249" t="s">
        <v>183</v>
      </c>
    </row>
    <row r="627" spans="1:65" s="2" customFormat="1" ht="21.75" customHeight="1">
      <c r="A627" s="35"/>
      <c r="B627" s="36"/>
      <c r="C627" s="204" t="s">
        <v>637</v>
      </c>
      <c r="D627" s="204" t="s">
        <v>186</v>
      </c>
      <c r="E627" s="205" t="s">
        <v>638</v>
      </c>
      <c r="F627" s="206" t="s">
        <v>639</v>
      </c>
      <c r="G627" s="207" t="s">
        <v>199</v>
      </c>
      <c r="H627" s="208">
        <v>29.349</v>
      </c>
      <c r="I627" s="209"/>
      <c r="J627" s="210">
        <f>ROUND(I627*H627,2)</f>
        <v>0</v>
      </c>
      <c r="K627" s="206" t="s">
        <v>1</v>
      </c>
      <c r="L627" s="40"/>
      <c r="M627" s="211" t="s">
        <v>1</v>
      </c>
      <c r="N627" s="212" t="s">
        <v>45</v>
      </c>
      <c r="O627" s="72"/>
      <c r="P627" s="213">
        <f>O627*H627</f>
        <v>0</v>
      </c>
      <c r="Q627" s="213">
        <v>6.28E-3</v>
      </c>
      <c r="R627" s="213">
        <f>Q627*H627</f>
        <v>0.18431172000000001</v>
      </c>
      <c r="S627" s="213">
        <v>0</v>
      </c>
      <c r="T627" s="214">
        <f>S627*H627</f>
        <v>0</v>
      </c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R627" s="215" t="s">
        <v>191</v>
      </c>
      <c r="AT627" s="215" t="s">
        <v>186</v>
      </c>
      <c r="AU627" s="215" t="s">
        <v>192</v>
      </c>
      <c r="AY627" s="18" t="s">
        <v>183</v>
      </c>
      <c r="BE627" s="216">
        <f>IF(N627="základní",J627,0)</f>
        <v>0</v>
      </c>
      <c r="BF627" s="216">
        <f>IF(N627="snížená",J627,0)</f>
        <v>0</v>
      </c>
      <c r="BG627" s="216">
        <f>IF(N627="zákl. přenesená",J627,0)</f>
        <v>0</v>
      </c>
      <c r="BH627" s="216">
        <f>IF(N627="sníž. přenesená",J627,0)</f>
        <v>0</v>
      </c>
      <c r="BI627" s="216">
        <f>IF(N627="nulová",J627,0)</f>
        <v>0</v>
      </c>
      <c r="BJ627" s="18" t="s">
        <v>192</v>
      </c>
      <c r="BK627" s="216">
        <f>ROUND(I627*H627,2)</f>
        <v>0</v>
      </c>
      <c r="BL627" s="18" t="s">
        <v>191</v>
      </c>
      <c r="BM627" s="215" t="s">
        <v>640</v>
      </c>
    </row>
    <row r="628" spans="1:65" s="13" customFormat="1" ht="11.25">
      <c r="B628" s="217"/>
      <c r="C628" s="218"/>
      <c r="D628" s="219" t="s">
        <v>194</v>
      </c>
      <c r="E628" s="220" t="s">
        <v>1</v>
      </c>
      <c r="F628" s="221" t="s">
        <v>641</v>
      </c>
      <c r="G628" s="218"/>
      <c r="H628" s="220" t="s">
        <v>1</v>
      </c>
      <c r="I628" s="222"/>
      <c r="J628" s="218"/>
      <c r="K628" s="218"/>
      <c r="L628" s="223"/>
      <c r="M628" s="224"/>
      <c r="N628" s="225"/>
      <c r="O628" s="225"/>
      <c r="P628" s="225"/>
      <c r="Q628" s="225"/>
      <c r="R628" s="225"/>
      <c r="S628" s="225"/>
      <c r="T628" s="226"/>
      <c r="AT628" s="227" t="s">
        <v>194</v>
      </c>
      <c r="AU628" s="227" t="s">
        <v>192</v>
      </c>
      <c r="AV628" s="13" t="s">
        <v>87</v>
      </c>
      <c r="AW628" s="13" t="s">
        <v>35</v>
      </c>
      <c r="AX628" s="13" t="s">
        <v>79</v>
      </c>
      <c r="AY628" s="227" t="s">
        <v>183</v>
      </c>
    </row>
    <row r="629" spans="1:65" s="14" customFormat="1" ht="11.25">
      <c r="B629" s="228"/>
      <c r="C629" s="229"/>
      <c r="D629" s="219" t="s">
        <v>194</v>
      </c>
      <c r="E629" s="230" t="s">
        <v>1</v>
      </c>
      <c r="F629" s="231" t="s">
        <v>642</v>
      </c>
      <c r="G629" s="229"/>
      <c r="H629" s="232">
        <v>7.6950000000000003</v>
      </c>
      <c r="I629" s="233"/>
      <c r="J629" s="229"/>
      <c r="K629" s="229"/>
      <c r="L629" s="234"/>
      <c r="M629" s="235"/>
      <c r="N629" s="236"/>
      <c r="O629" s="236"/>
      <c r="P629" s="236"/>
      <c r="Q629" s="236"/>
      <c r="R629" s="236"/>
      <c r="S629" s="236"/>
      <c r="T629" s="237"/>
      <c r="AT629" s="238" t="s">
        <v>194</v>
      </c>
      <c r="AU629" s="238" t="s">
        <v>192</v>
      </c>
      <c r="AV629" s="14" t="s">
        <v>192</v>
      </c>
      <c r="AW629" s="14" t="s">
        <v>35</v>
      </c>
      <c r="AX629" s="14" t="s">
        <v>79</v>
      </c>
      <c r="AY629" s="238" t="s">
        <v>183</v>
      </c>
    </row>
    <row r="630" spans="1:65" s="14" customFormat="1" ht="11.25">
      <c r="B630" s="228"/>
      <c r="C630" s="229"/>
      <c r="D630" s="219" t="s">
        <v>194</v>
      </c>
      <c r="E630" s="230" t="s">
        <v>1</v>
      </c>
      <c r="F630" s="231" t="s">
        <v>643</v>
      </c>
      <c r="G630" s="229"/>
      <c r="H630" s="232">
        <v>2.0880000000000001</v>
      </c>
      <c r="I630" s="233"/>
      <c r="J630" s="229"/>
      <c r="K630" s="229"/>
      <c r="L630" s="234"/>
      <c r="M630" s="235"/>
      <c r="N630" s="236"/>
      <c r="O630" s="236"/>
      <c r="P630" s="236"/>
      <c r="Q630" s="236"/>
      <c r="R630" s="236"/>
      <c r="S630" s="236"/>
      <c r="T630" s="237"/>
      <c r="AT630" s="238" t="s">
        <v>194</v>
      </c>
      <c r="AU630" s="238" t="s">
        <v>192</v>
      </c>
      <c r="AV630" s="14" t="s">
        <v>192</v>
      </c>
      <c r="AW630" s="14" t="s">
        <v>35</v>
      </c>
      <c r="AX630" s="14" t="s">
        <v>79</v>
      </c>
      <c r="AY630" s="238" t="s">
        <v>183</v>
      </c>
    </row>
    <row r="631" spans="1:65" s="16" customFormat="1" ht="11.25">
      <c r="B631" s="260"/>
      <c r="C631" s="261"/>
      <c r="D631" s="219" t="s">
        <v>194</v>
      </c>
      <c r="E631" s="262" t="s">
        <v>1</v>
      </c>
      <c r="F631" s="263" t="s">
        <v>298</v>
      </c>
      <c r="G631" s="261"/>
      <c r="H631" s="264">
        <v>9.7829999999999995</v>
      </c>
      <c r="I631" s="265"/>
      <c r="J631" s="261"/>
      <c r="K631" s="261"/>
      <c r="L631" s="266"/>
      <c r="M631" s="267"/>
      <c r="N631" s="268"/>
      <c r="O631" s="268"/>
      <c r="P631" s="268"/>
      <c r="Q631" s="268"/>
      <c r="R631" s="268"/>
      <c r="S631" s="268"/>
      <c r="T631" s="269"/>
      <c r="AT631" s="270" t="s">
        <v>194</v>
      </c>
      <c r="AU631" s="270" t="s">
        <v>192</v>
      </c>
      <c r="AV631" s="16" t="s">
        <v>184</v>
      </c>
      <c r="AW631" s="16" t="s">
        <v>35</v>
      </c>
      <c r="AX631" s="16" t="s">
        <v>79</v>
      </c>
      <c r="AY631" s="270" t="s">
        <v>183</v>
      </c>
    </row>
    <row r="632" spans="1:65" s="14" customFormat="1" ht="11.25">
      <c r="B632" s="228"/>
      <c r="C632" s="229"/>
      <c r="D632" s="219" t="s">
        <v>194</v>
      </c>
      <c r="E632" s="230" t="s">
        <v>1</v>
      </c>
      <c r="F632" s="231" t="s">
        <v>644</v>
      </c>
      <c r="G632" s="229"/>
      <c r="H632" s="232">
        <v>29.349</v>
      </c>
      <c r="I632" s="233"/>
      <c r="J632" s="229"/>
      <c r="K632" s="229"/>
      <c r="L632" s="234"/>
      <c r="M632" s="235"/>
      <c r="N632" s="236"/>
      <c r="O632" s="236"/>
      <c r="P632" s="236"/>
      <c r="Q632" s="236"/>
      <c r="R632" s="236"/>
      <c r="S632" s="236"/>
      <c r="T632" s="237"/>
      <c r="AT632" s="238" t="s">
        <v>194</v>
      </c>
      <c r="AU632" s="238" t="s">
        <v>192</v>
      </c>
      <c r="AV632" s="14" t="s">
        <v>192</v>
      </c>
      <c r="AW632" s="14" t="s">
        <v>35</v>
      </c>
      <c r="AX632" s="14" t="s">
        <v>87</v>
      </c>
      <c r="AY632" s="238" t="s">
        <v>183</v>
      </c>
    </row>
    <row r="633" spans="1:65" s="2" customFormat="1" ht="21.75" customHeight="1">
      <c r="A633" s="35"/>
      <c r="B633" s="36"/>
      <c r="C633" s="204" t="s">
        <v>645</v>
      </c>
      <c r="D633" s="204" t="s">
        <v>186</v>
      </c>
      <c r="E633" s="205" t="s">
        <v>646</v>
      </c>
      <c r="F633" s="206" t="s">
        <v>647</v>
      </c>
      <c r="G633" s="207" t="s">
        <v>199</v>
      </c>
      <c r="H633" s="208">
        <v>3217.7809999999999</v>
      </c>
      <c r="I633" s="209"/>
      <c r="J633" s="210">
        <f>ROUND(I633*H633,2)</f>
        <v>0</v>
      </c>
      <c r="K633" s="206" t="s">
        <v>1</v>
      </c>
      <c r="L633" s="40"/>
      <c r="M633" s="211" t="s">
        <v>1</v>
      </c>
      <c r="N633" s="212" t="s">
        <v>45</v>
      </c>
      <c r="O633" s="72"/>
      <c r="P633" s="213">
        <f>O633*H633</f>
        <v>0</v>
      </c>
      <c r="Q633" s="213">
        <v>3.48E-3</v>
      </c>
      <c r="R633" s="213">
        <f>Q633*H633</f>
        <v>11.19787788</v>
      </c>
      <c r="S633" s="213">
        <v>0</v>
      </c>
      <c r="T633" s="214">
        <f>S633*H633</f>
        <v>0</v>
      </c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R633" s="215" t="s">
        <v>191</v>
      </c>
      <c r="AT633" s="215" t="s">
        <v>186</v>
      </c>
      <c r="AU633" s="215" t="s">
        <v>192</v>
      </c>
      <c r="AY633" s="18" t="s">
        <v>183</v>
      </c>
      <c r="BE633" s="216">
        <f>IF(N633="základní",J633,0)</f>
        <v>0</v>
      </c>
      <c r="BF633" s="216">
        <f>IF(N633="snížená",J633,0)</f>
        <v>0</v>
      </c>
      <c r="BG633" s="216">
        <f>IF(N633="zákl. přenesená",J633,0)</f>
        <v>0</v>
      </c>
      <c r="BH633" s="216">
        <f>IF(N633="sníž. přenesená",J633,0)</f>
        <v>0</v>
      </c>
      <c r="BI633" s="216">
        <f>IF(N633="nulová",J633,0)</f>
        <v>0</v>
      </c>
      <c r="BJ633" s="18" t="s">
        <v>192</v>
      </c>
      <c r="BK633" s="216">
        <f>ROUND(I633*H633,2)</f>
        <v>0</v>
      </c>
      <c r="BL633" s="18" t="s">
        <v>191</v>
      </c>
      <c r="BM633" s="215" t="s">
        <v>648</v>
      </c>
    </row>
    <row r="634" spans="1:65" s="13" customFormat="1" ht="11.25">
      <c r="B634" s="217"/>
      <c r="C634" s="218"/>
      <c r="D634" s="219" t="s">
        <v>194</v>
      </c>
      <c r="E634" s="220" t="s">
        <v>1</v>
      </c>
      <c r="F634" s="221" t="s">
        <v>336</v>
      </c>
      <c r="G634" s="218"/>
      <c r="H634" s="220" t="s">
        <v>1</v>
      </c>
      <c r="I634" s="222"/>
      <c r="J634" s="218"/>
      <c r="K634" s="218"/>
      <c r="L634" s="223"/>
      <c r="M634" s="224"/>
      <c r="N634" s="225"/>
      <c r="O634" s="225"/>
      <c r="P634" s="225"/>
      <c r="Q634" s="225"/>
      <c r="R634" s="225"/>
      <c r="S634" s="225"/>
      <c r="T634" s="226"/>
      <c r="AT634" s="227" t="s">
        <v>194</v>
      </c>
      <c r="AU634" s="227" t="s">
        <v>192</v>
      </c>
      <c r="AV634" s="13" t="s">
        <v>87</v>
      </c>
      <c r="AW634" s="13" t="s">
        <v>35</v>
      </c>
      <c r="AX634" s="13" t="s">
        <v>79</v>
      </c>
      <c r="AY634" s="227" t="s">
        <v>183</v>
      </c>
    </row>
    <row r="635" spans="1:65" s="14" customFormat="1" ht="11.25">
      <c r="B635" s="228"/>
      <c r="C635" s="229"/>
      <c r="D635" s="219" t="s">
        <v>194</v>
      </c>
      <c r="E635" s="230" t="s">
        <v>1</v>
      </c>
      <c r="F635" s="231" t="s">
        <v>649</v>
      </c>
      <c r="G635" s="229"/>
      <c r="H635" s="232">
        <v>66.25</v>
      </c>
      <c r="I635" s="233"/>
      <c r="J635" s="229"/>
      <c r="K635" s="229"/>
      <c r="L635" s="234"/>
      <c r="M635" s="235"/>
      <c r="N635" s="236"/>
      <c r="O635" s="236"/>
      <c r="P635" s="236"/>
      <c r="Q635" s="236"/>
      <c r="R635" s="236"/>
      <c r="S635" s="236"/>
      <c r="T635" s="237"/>
      <c r="AT635" s="238" t="s">
        <v>194</v>
      </c>
      <c r="AU635" s="238" t="s">
        <v>192</v>
      </c>
      <c r="AV635" s="14" t="s">
        <v>192</v>
      </c>
      <c r="AW635" s="14" t="s">
        <v>35</v>
      </c>
      <c r="AX635" s="14" t="s">
        <v>79</v>
      </c>
      <c r="AY635" s="238" t="s">
        <v>183</v>
      </c>
    </row>
    <row r="636" spans="1:65" s="14" customFormat="1" ht="11.25">
      <c r="B636" s="228"/>
      <c r="C636" s="229"/>
      <c r="D636" s="219" t="s">
        <v>194</v>
      </c>
      <c r="E636" s="230" t="s">
        <v>1</v>
      </c>
      <c r="F636" s="231" t="s">
        <v>650</v>
      </c>
      <c r="G636" s="229"/>
      <c r="H636" s="232">
        <v>58.65</v>
      </c>
      <c r="I636" s="233"/>
      <c r="J636" s="229"/>
      <c r="K636" s="229"/>
      <c r="L636" s="234"/>
      <c r="M636" s="235"/>
      <c r="N636" s="236"/>
      <c r="O636" s="236"/>
      <c r="P636" s="236"/>
      <c r="Q636" s="236"/>
      <c r="R636" s="236"/>
      <c r="S636" s="236"/>
      <c r="T636" s="237"/>
      <c r="AT636" s="238" t="s">
        <v>194</v>
      </c>
      <c r="AU636" s="238" t="s">
        <v>192</v>
      </c>
      <c r="AV636" s="14" t="s">
        <v>192</v>
      </c>
      <c r="AW636" s="14" t="s">
        <v>35</v>
      </c>
      <c r="AX636" s="14" t="s">
        <v>79</v>
      </c>
      <c r="AY636" s="238" t="s">
        <v>183</v>
      </c>
    </row>
    <row r="637" spans="1:65" s="16" customFormat="1" ht="11.25">
      <c r="B637" s="260"/>
      <c r="C637" s="261"/>
      <c r="D637" s="219" t="s">
        <v>194</v>
      </c>
      <c r="E637" s="262" t="s">
        <v>1</v>
      </c>
      <c r="F637" s="263" t="s">
        <v>298</v>
      </c>
      <c r="G637" s="261"/>
      <c r="H637" s="264">
        <v>124.9</v>
      </c>
      <c r="I637" s="265"/>
      <c r="J637" s="261"/>
      <c r="K637" s="261"/>
      <c r="L637" s="266"/>
      <c r="M637" s="267"/>
      <c r="N637" s="268"/>
      <c r="O637" s="268"/>
      <c r="P637" s="268"/>
      <c r="Q637" s="268"/>
      <c r="R637" s="268"/>
      <c r="S637" s="268"/>
      <c r="T637" s="269"/>
      <c r="AT637" s="270" t="s">
        <v>194</v>
      </c>
      <c r="AU637" s="270" t="s">
        <v>192</v>
      </c>
      <c r="AV637" s="16" t="s">
        <v>184</v>
      </c>
      <c r="AW637" s="16" t="s">
        <v>35</v>
      </c>
      <c r="AX637" s="16" t="s">
        <v>79</v>
      </c>
      <c r="AY637" s="270" t="s">
        <v>183</v>
      </c>
    </row>
    <row r="638" spans="1:65" s="13" customFormat="1" ht="11.25">
      <c r="B638" s="217"/>
      <c r="C638" s="218"/>
      <c r="D638" s="219" t="s">
        <v>194</v>
      </c>
      <c r="E638" s="220" t="s">
        <v>1</v>
      </c>
      <c r="F638" s="221" t="s">
        <v>289</v>
      </c>
      <c r="G638" s="218"/>
      <c r="H638" s="220" t="s">
        <v>1</v>
      </c>
      <c r="I638" s="222"/>
      <c r="J638" s="218"/>
      <c r="K638" s="218"/>
      <c r="L638" s="223"/>
      <c r="M638" s="224"/>
      <c r="N638" s="225"/>
      <c r="O638" s="225"/>
      <c r="P638" s="225"/>
      <c r="Q638" s="225"/>
      <c r="R638" s="225"/>
      <c r="S638" s="225"/>
      <c r="T638" s="226"/>
      <c r="AT638" s="227" t="s">
        <v>194</v>
      </c>
      <c r="AU638" s="227" t="s">
        <v>192</v>
      </c>
      <c r="AV638" s="13" t="s">
        <v>87</v>
      </c>
      <c r="AW638" s="13" t="s">
        <v>35</v>
      </c>
      <c r="AX638" s="13" t="s">
        <v>79</v>
      </c>
      <c r="AY638" s="227" t="s">
        <v>183</v>
      </c>
    </row>
    <row r="639" spans="1:65" s="14" customFormat="1" ht="11.25">
      <c r="B639" s="228"/>
      <c r="C639" s="229"/>
      <c r="D639" s="219" t="s">
        <v>194</v>
      </c>
      <c r="E639" s="230" t="s">
        <v>1</v>
      </c>
      <c r="F639" s="231" t="s">
        <v>502</v>
      </c>
      <c r="G639" s="229"/>
      <c r="H639" s="232">
        <v>1372.3630000000001</v>
      </c>
      <c r="I639" s="233"/>
      <c r="J639" s="229"/>
      <c r="K639" s="229"/>
      <c r="L639" s="234"/>
      <c r="M639" s="235"/>
      <c r="N639" s="236"/>
      <c r="O639" s="236"/>
      <c r="P639" s="236"/>
      <c r="Q639" s="236"/>
      <c r="R639" s="236"/>
      <c r="S639" s="236"/>
      <c r="T639" s="237"/>
      <c r="AT639" s="238" t="s">
        <v>194</v>
      </c>
      <c r="AU639" s="238" t="s">
        <v>192</v>
      </c>
      <c r="AV639" s="14" t="s">
        <v>192</v>
      </c>
      <c r="AW639" s="14" t="s">
        <v>35</v>
      </c>
      <c r="AX639" s="14" t="s">
        <v>79</v>
      </c>
      <c r="AY639" s="238" t="s">
        <v>183</v>
      </c>
    </row>
    <row r="640" spans="1:65" s="13" customFormat="1" ht="11.25">
      <c r="B640" s="217"/>
      <c r="C640" s="218"/>
      <c r="D640" s="219" t="s">
        <v>194</v>
      </c>
      <c r="E640" s="220" t="s">
        <v>1</v>
      </c>
      <c r="F640" s="221" t="s">
        <v>342</v>
      </c>
      <c r="G640" s="218"/>
      <c r="H640" s="220" t="s">
        <v>1</v>
      </c>
      <c r="I640" s="222"/>
      <c r="J640" s="218"/>
      <c r="K640" s="218"/>
      <c r="L640" s="223"/>
      <c r="M640" s="224"/>
      <c r="N640" s="225"/>
      <c r="O640" s="225"/>
      <c r="P640" s="225"/>
      <c r="Q640" s="225"/>
      <c r="R640" s="225"/>
      <c r="S640" s="225"/>
      <c r="T640" s="226"/>
      <c r="AT640" s="227" t="s">
        <v>194</v>
      </c>
      <c r="AU640" s="227" t="s">
        <v>192</v>
      </c>
      <c r="AV640" s="13" t="s">
        <v>87</v>
      </c>
      <c r="AW640" s="13" t="s">
        <v>35</v>
      </c>
      <c r="AX640" s="13" t="s">
        <v>79</v>
      </c>
      <c r="AY640" s="227" t="s">
        <v>183</v>
      </c>
    </row>
    <row r="641" spans="2:51" s="14" customFormat="1" ht="11.25">
      <c r="B641" s="228"/>
      <c r="C641" s="229"/>
      <c r="D641" s="219" t="s">
        <v>194</v>
      </c>
      <c r="E641" s="230" t="s">
        <v>1</v>
      </c>
      <c r="F641" s="231" t="s">
        <v>507</v>
      </c>
      <c r="G641" s="229"/>
      <c r="H641" s="232">
        <v>-133.44499999999999</v>
      </c>
      <c r="I641" s="233"/>
      <c r="J641" s="229"/>
      <c r="K641" s="229"/>
      <c r="L641" s="234"/>
      <c r="M641" s="235"/>
      <c r="N641" s="236"/>
      <c r="O641" s="236"/>
      <c r="P641" s="236"/>
      <c r="Q641" s="236"/>
      <c r="R641" s="236"/>
      <c r="S641" s="236"/>
      <c r="T641" s="237"/>
      <c r="AT641" s="238" t="s">
        <v>194</v>
      </c>
      <c r="AU641" s="238" t="s">
        <v>192</v>
      </c>
      <c r="AV641" s="14" t="s">
        <v>192</v>
      </c>
      <c r="AW641" s="14" t="s">
        <v>35</v>
      </c>
      <c r="AX641" s="14" t="s">
        <v>79</v>
      </c>
      <c r="AY641" s="238" t="s">
        <v>183</v>
      </c>
    </row>
    <row r="642" spans="2:51" s="14" customFormat="1" ht="11.25">
      <c r="B642" s="228"/>
      <c r="C642" s="229"/>
      <c r="D642" s="219" t="s">
        <v>194</v>
      </c>
      <c r="E642" s="230" t="s">
        <v>1</v>
      </c>
      <c r="F642" s="231" t="s">
        <v>508</v>
      </c>
      <c r="G642" s="229"/>
      <c r="H642" s="232">
        <v>-271.29599999999999</v>
      </c>
      <c r="I642" s="233"/>
      <c r="J642" s="229"/>
      <c r="K642" s="229"/>
      <c r="L642" s="234"/>
      <c r="M642" s="235"/>
      <c r="N642" s="236"/>
      <c r="O642" s="236"/>
      <c r="P642" s="236"/>
      <c r="Q642" s="236"/>
      <c r="R642" s="236"/>
      <c r="S642" s="236"/>
      <c r="T642" s="237"/>
      <c r="AT642" s="238" t="s">
        <v>194</v>
      </c>
      <c r="AU642" s="238" t="s">
        <v>192</v>
      </c>
      <c r="AV642" s="14" t="s">
        <v>192</v>
      </c>
      <c r="AW642" s="14" t="s">
        <v>35</v>
      </c>
      <c r="AX642" s="14" t="s">
        <v>79</v>
      </c>
      <c r="AY642" s="238" t="s">
        <v>183</v>
      </c>
    </row>
    <row r="643" spans="2:51" s="13" customFormat="1" ht="11.25">
      <c r="B643" s="217"/>
      <c r="C643" s="218"/>
      <c r="D643" s="219" t="s">
        <v>194</v>
      </c>
      <c r="E643" s="220" t="s">
        <v>1</v>
      </c>
      <c r="F643" s="221" t="s">
        <v>340</v>
      </c>
      <c r="G643" s="218"/>
      <c r="H643" s="220" t="s">
        <v>1</v>
      </c>
      <c r="I643" s="222"/>
      <c r="J643" s="218"/>
      <c r="K643" s="218"/>
      <c r="L643" s="223"/>
      <c r="M643" s="224"/>
      <c r="N643" s="225"/>
      <c r="O643" s="225"/>
      <c r="P643" s="225"/>
      <c r="Q643" s="225"/>
      <c r="R643" s="225"/>
      <c r="S643" s="225"/>
      <c r="T643" s="226"/>
      <c r="AT643" s="227" t="s">
        <v>194</v>
      </c>
      <c r="AU643" s="227" t="s">
        <v>192</v>
      </c>
      <c r="AV643" s="13" t="s">
        <v>87</v>
      </c>
      <c r="AW643" s="13" t="s">
        <v>35</v>
      </c>
      <c r="AX643" s="13" t="s">
        <v>79</v>
      </c>
      <c r="AY643" s="227" t="s">
        <v>183</v>
      </c>
    </row>
    <row r="644" spans="2:51" s="14" customFormat="1" ht="11.25">
      <c r="B644" s="228"/>
      <c r="C644" s="229"/>
      <c r="D644" s="219" t="s">
        <v>194</v>
      </c>
      <c r="E644" s="230" t="s">
        <v>1</v>
      </c>
      <c r="F644" s="231" t="s">
        <v>651</v>
      </c>
      <c r="G644" s="229"/>
      <c r="H644" s="232">
        <v>209.79</v>
      </c>
      <c r="I644" s="233"/>
      <c r="J644" s="229"/>
      <c r="K644" s="229"/>
      <c r="L644" s="234"/>
      <c r="M644" s="235"/>
      <c r="N644" s="236"/>
      <c r="O644" s="236"/>
      <c r="P644" s="236"/>
      <c r="Q644" s="236"/>
      <c r="R644" s="236"/>
      <c r="S644" s="236"/>
      <c r="T644" s="237"/>
      <c r="AT644" s="238" t="s">
        <v>194</v>
      </c>
      <c r="AU644" s="238" t="s">
        <v>192</v>
      </c>
      <c r="AV644" s="14" t="s">
        <v>192</v>
      </c>
      <c r="AW644" s="14" t="s">
        <v>35</v>
      </c>
      <c r="AX644" s="14" t="s">
        <v>79</v>
      </c>
      <c r="AY644" s="238" t="s">
        <v>183</v>
      </c>
    </row>
    <row r="645" spans="2:51" s="13" customFormat="1" ht="11.25">
      <c r="B645" s="217"/>
      <c r="C645" s="218"/>
      <c r="D645" s="219" t="s">
        <v>194</v>
      </c>
      <c r="E645" s="220" t="s">
        <v>1</v>
      </c>
      <c r="F645" s="221" t="s">
        <v>652</v>
      </c>
      <c r="G645" s="218"/>
      <c r="H645" s="220" t="s">
        <v>1</v>
      </c>
      <c r="I645" s="222"/>
      <c r="J645" s="218"/>
      <c r="K645" s="218"/>
      <c r="L645" s="223"/>
      <c r="M645" s="224"/>
      <c r="N645" s="225"/>
      <c r="O645" s="225"/>
      <c r="P645" s="225"/>
      <c r="Q645" s="225"/>
      <c r="R645" s="225"/>
      <c r="S645" s="225"/>
      <c r="T645" s="226"/>
      <c r="AT645" s="227" t="s">
        <v>194</v>
      </c>
      <c r="AU645" s="227" t="s">
        <v>192</v>
      </c>
      <c r="AV645" s="13" t="s">
        <v>87</v>
      </c>
      <c r="AW645" s="13" t="s">
        <v>35</v>
      </c>
      <c r="AX645" s="13" t="s">
        <v>79</v>
      </c>
      <c r="AY645" s="227" t="s">
        <v>183</v>
      </c>
    </row>
    <row r="646" spans="2:51" s="14" customFormat="1" ht="11.25">
      <c r="B646" s="228"/>
      <c r="C646" s="229"/>
      <c r="D646" s="219" t="s">
        <v>194</v>
      </c>
      <c r="E646" s="230" t="s">
        <v>1</v>
      </c>
      <c r="F646" s="231" t="s">
        <v>653</v>
      </c>
      <c r="G646" s="229"/>
      <c r="H646" s="232">
        <v>-3.694</v>
      </c>
      <c r="I646" s="233"/>
      <c r="J646" s="229"/>
      <c r="K646" s="229"/>
      <c r="L646" s="234"/>
      <c r="M646" s="235"/>
      <c r="N646" s="236"/>
      <c r="O646" s="236"/>
      <c r="P646" s="236"/>
      <c r="Q646" s="236"/>
      <c r="R646" s="236"/>
      <c r="S646" s="236"/>
      <c r="T646" s="237"/>
      <c r="AT646" s="238" t="s">
        <v>194</v>
      </c>
      <c r="AU646" s="238" t="s">
        <v>192</v>
      </c>
      <c r="AV646" s="14" t="s">
        <v>192</v>
      </c>
      <c r="AW646" s="14" t="s">
        <v>35</v>
      </c>
      <c r="AX646" s="14" t="s">
        <v>79</v>
      </c>
      <c r="AY646" s="238" t="s">
        <v>183</v>
      </c>
    </row>
    <row r="647" spans="2:51" s="13" customFormat="1" ht="11.25">
      <c r="B647" s="217"/>
      <c r="C647" s="218"/>
      <c r="D647" s="219" t="s">
        <v>194</v>
      </c>
      <c r="E647" s="220" t="s">
        <v>1</v>
      </c>
      <c r="F647" s="221" t="s">
        <v>345</v>
      </c>
      <c r="G647" s="218"/>
      <c r="H647" s="220" t="s">
        <v>1</v>
      </c>
      <c r="I647" s="222"/>
      <c r="J647" s="218"/>
      <c r="K647" s="218"/>
      <c r="L647" s="223"/>
      <c r="M647" s="224"/>
      <c r="N647" s="225"/>
      <c r="O647" s="225"/>
      <c r="P647" s="225"/>
      <c r="Q647" s="225"/>
      <c r="R647" s="225"/>
      <c r="S647" s="225"/>
      <c r="T647" s="226"/>
      <c r="AT647" s="227" t="s">
        <v>194</v>
      </c>
      <c r="AU647" s="227" t="s">
        <v>192</v>
      </c>
      <c r="AV647" s="13" t="s">
        <v>87</v>
      </c>
      <c r="AW647" s="13" t="s">
        <v>35</v>
      </c>
      <c r="AX647" s="13" t="s">
        <v>79</v>
      </c>
      <c r="AY647" s="227" t="s">
        <v>183</v>
      </c>
    </row>
    <row r="648" spans="2:51" s="14" customFormat="1" ht="11.25">
      <c r="B648" s="228"/>
      <c r="C648" s="229"/>
      <c r="D648" s="219" t="s">
        <v>194</v>
      </c>
      <c r="E648" s="230" t="s">
        <v>1</v>
      </c>
      <c r="F648" s="231" t="s">
        <v>654</v>
      </c>
      <c r="G648" s="229"/>
      <c r="H648" s="232">
        <v>66.606999999999999</v>
      </c>
      <c r="I648" s="233"/>
      <c r="J648" s="229"/>
      <c r="K648" s="229"/>
      <c r="L648" s="234"/>
      <c r="M648" s="235"/>
      <c r="N648" s="236"/>
      <c r="O648" s="236"/>
      <c r="P648" s="236"/>
      <c r="Q648" s="236"/>
      <c r="R648" s="236"/>
      <c r="S648" s="236"/>
      <c r="T648" s="237"/>
      <c r="AT648" s="238" t="s">
        <v>194</v>
      </c>
      <c r="AU648" s="238" t="s">
        <v>192</v>
      </c>
      <c r="AV648" s="14" t="s">
        <v>192</v>
      </c>
      <c r="AW648" s="14" t="s">
        <v>35</v>
      </c>
      <c r="AX648" s="14" t="s">
        <v>79</v>
      </c>
      <c r="AY648" s="238" t="s">
        <v>183</v>
      </c>
    </row>
    <row r="649" spans="2:51" s="14" customFormat="1" ht="11.25">
      <c r="B649" s="228"/>
      <c r="C649" s="229"/>
      <c r="D649" s="219" t="s">
        <v>194</v>
      </c>
      <c r="E649" s="230" t="s">
        <v>1</v>
      </c>
      <c r="F649" s="231" t="s">
        <v>655</v>
      </c>
      <c r="G649" s="229"/>
      <c r="H649" s="232">
        <v>132.066</v>
      </c>
      <c r="I649" s="233"/>
      <c r="J649" s="229"/>
      <c r="K649" s="229"/>
      <c r="L649" s="234"/>
      <c r="M649" s="235"/>
      <c r="N649" s="236"/>
      <c r="O649" s="236"/>
      <c r="P649" s="236"/>
      <c r="Q649" s="236"/>
      <c r="R649" s="236"/>
      <c r="S649" s="236"/>
      <c r="T649" s="237"/>
      <c r="AT649" s="238" t="s">
        <v>194</v>
      </c>
      <c r="AU649" s="238" t="s">
        <v>192</v>
      </c>
      <c r="AV649" s="14" t="s">
        <v>192</v>
      </c>
      <c r="AW649" s="14" t="s">
        <v>35</v>
      </c>
      <c r="AX649" s="14" t="s">
        <v>79</v>
      </c>
      <c r="AY649" s="238" t="s">
        <v>183</v>
      </c>
    </row>
    <row r="650" spans="2:51" s="16" customFormat="1" ht="11.25">
      <c r="B650" s="260"/>
      <c r="C650" s="261"/>
      <c r="D650" s="219" t="s">
        <v>194</v>
      </c>
      <c r="E650" s="262" t="s">
        <v>1</v>
      </c>
      <c r="F650" s="263" t="s">
        <v>298</v>
      </c>
      <c r="G650" s="261"/>
      <c r="H650" s="264">
        <v>1372.3910000000001</v>
      </c>
      <c r="I650" s="265"/>
      <c r="J650" s="261"/>
      <c r="K650" s="261"/>
      <c r="L650" s="266"/>
      <c r="M650" s="267"/>
      <c r="N650" s="268"/>
      <c r="O650" s="268"/>
      <c r="P650" s="268"/>
      <c r="Q650" s="268"/>
      <c r="R650" s="268"/>
      <c r="S650" s="268"/>
      <c r="T650" s="269"/>
      <c r="AT650" s="270" t="s">
        <v>194</v>
      </c>
      <c r="AU650" s="270" t="s">
        <v>192</v>
      </c>
      <c r="AV650" s="16" t="s">
        <v>184</v>
      </c>
      <c r="AW650" s="16" t="s">
        <v>35</v>
      </c>
      <c r="AX650" s="16" t="s">
        <v>79</v>
      </c>
      <c r="AY650" s="270" t="s">
        <v>183</v>
      </c>
    </row>
    <row r="651" spans="2:51" s="13" customFormat="1" ht="11.25">
      <c r="B651" s="217"/>
      <c r="C651" s="218"/>
      <c r="D651" s="219" t="s">
        <v>194</v>
      </c>
      <c r="E651" s="220" t="s">
        <v>1</v>
      </c>
      <c r="F651" s="221" t="s">
        <v>292</v>
      </c>
      <c r="G651" s="218"/>
      <c r="H651" s="220" t="s">
        <v>1</v>
      </c>
      <c r="I651" s="222"/>
      <c r="J651" s="218"/>
      <c r="K651" s="218"/>
      <c r="L651" s="223"/>
      <c r="M651" s="224"/>
      <c r="N651" s="225"/>
      <c r="O651" s="225"/>
      <c r="P651" s="225"/>
      <c r="Q651" s="225"/>
      <c r="R651" s="225"/>
      <c r="S651" s="225"/>
      <c r="T651" s="226"/>
      <c r="AT651" s="227" t="s">
        <v>194</v>
      </c>
      <c r="AU651" s="227" t="s">
        <v>192</v>
      </c>
      <c r="AV651" s="13" t="s">
        <v>87</v>
      </c>
      <c r="AW651" s="13" t="s">
        <v>35</v>
      </c>
      <c r="AX651" s="13" t="s">
        <v>79</v>
      </c>
      <c r="AY651" s="227" t="s">
        <v>183</v>
      </c>
    </row>
    <row r="652" spans="2:51" s="14" customFormat="1" ht="11.25">
      <c r="B652" s="228"/>
      <c r="C652" s="229"/>
      <c r="D652" s="219" t="s">
        <v>194</v>
      </c>
      <c r="E652" s="230" t="s">
        <v>1</v>
      </c>
      <c r="F652" s="231" t="s">
        <v>509</v>
      </c>
      <c r="G652" s="229"/>
      <c r="H652" s="232">
        <v>1328.6</v>
      </c>
      <c r="I652" s="233"/>
      <c r="J652" s="229"/>
      <c r="K652" s="229"/>
      <c r="L652" s="234"/>
      <c r="M652" s="235"/>
      <c r="N652" s="236"/>
      <c r="O652" s="236"/>
      <c r="P652" s="236"/>
      <c r="Q652" s="236"/>
      <c r="R652" s="236"/>
      <c r="S652" s="236"/>
      <c r="T652" s="237"/>
      <c r="AT652" s="238" t="s">
        <v>194</v>
      </c>
      <c r="AU652" s="238" t="s">
        <v>192</v>
      </c>
      <c r="AV652" s="14" t="s">
        <v>192</v>
      </c>
      <c r="AW652" s="14" t="s">
        <v>35</v>
      </c>
      <c r="AX652" s="14" t="s">
        <v>79</v>
      </c>
      <c r="AY652" s="238" t="s">
        <v>183</v>
      </c>
    </row>
    <row r="653" spans="2:51" s="14" customFormat="1" ht="11.25">
      <c r="B653" s="228"/>
      <c r="C653" s="229"/>
      <c r="D653" s="219" t="s">
        <v>194</v>
      </c>
      <c r="E653" s="230" t="s">
        <v>1</v>
      </c>
      <c r="F653" s="231" t="s">
        <v>510</v>
      </c>
      <c r="G653" s="229"/>
      <c r="H653" s="232">
        <v>199.81</v>
      </c>
      <c r="I653" s="233"/>
      <c r="J653" s="229"/>
      <c r="K653" s="229"/>
      <c r="L653" s="234"/>
      <c r="M653" s="235"/>
      <c r="N653" s="236"/>
      <c r="O653" s="236"/>
      <c r="P653" s="236"/>
      <c r="Q653" s="236"/>
      <c r="R653" s="236"/>
      <c r="S653" s="236"/>
      <c r="T653" s="237"/>
      <c r="AT653" s="238" t="s">
        <v>194</v>
      </c>
      <c r="AU653" s="238" t="s">
        <v>192</v>
      </c>
      <c r="AV653" s="14" t="s">
        <v>192</v>
      </c>
      <c r="AW653" s="14" t="s">
        <v>35</v>
      </c>
      <c r="AX653" s="14" t="s">
        <v>79</v>
      </c>
      <c r="AY653" s="238" t="s">
        <v>183</v>
      </c>
    </row>
    <row r="654" spans="2:51" s="13" customFormat="1" ht="11.25">
      <c r="B654" s="217"/>
      <c r="C654" s="218"/>
      <c r="D654" s="219" t="s">
        <v>194</v>
      </c>
      <c r="E654" s="220" t="s">
        <v>1</v>
      </c>
      <c r="F654" s="221" t="s">
        <v>342</v>
      </c>
      <c r="G654" s="218"/>
      <c r="H654" s="220" t="s">
        <v>1</v>
      </c>
      <c r="I654" s="222"/>
      <c r="J654" s="218"/>
      <c r="K654" s="218"/>
      <c r="L654" s="223"/>
      <c r="M654" s="224"/>
      <c r="N654" s="225"/>
      <c r="O654" s="225"/>
      <c r="P654" s="225"/>
      <c r="Q654" s="225"/>
      <c r="R654" s="225"/>
      <c r="S654" s="225"/>
      <c r="T654" s="226"/>
      <c r="AT654" s="227" t="s">
        <v>194</v>
      </c>
      <c r="AU654" s="227" t="s">
        <v>192</v>
      </c>
      <c r="AV654" s="13" t="s">
        <v>87</v>
      </c>
      <c r="AW654" s="13" t="s">
        <v>35</v>
      </c>
      <c r="AX654" s="13" t="s">
        <v>79</v>
      </c>
      <c r="AY654" s="227" t="s">
        <v>183</v>
      </c>
    </row>
    <row r="655" spans="2:51" s="14" customFormat="1" ht="11.25">
      <c r="B655" s="228"/>
      <c r="C655" s="229"/>
      <c r="D655" s="219" t="s">
        <v>194</v>
      </c>
      <c r="E655" s="230" t="s">
        <v>1</v>
      </c>
      <c r="F655" s="231" t="s">
        <v>507</v>
      </c>
      <c r="G655" s="229"/>
      <c r="H655" s="232">
        <v>-133.44499999999999</v>
      </c>
      <c r="I655" s="233"/>
      <c r="J655" s="229"/>
      <c r="K655" s="229"/>
      <c r="L655" s="234"/>
      <c r="M655" s="235"/>
      <c r="N655" s="236"/>
      <c r="O655" s="236"/>
      <c r="P655" s="236"/>
      <c r="Q655" s="236"/>
      <c r="R655" s="236"/>
      <c r="S655" s="236"/>
      <c r="T655" s="237"/>
      <c r="AT655" s="238" t="s">
        <v>194</v>
      </c>
      <c r="AU655" s="238" t="s">
        <v>192</v>
      </c>
      <c r="AV655" s="14" t="s">
        <v>192</v>
      </c>
      <c r="AW655" s="14" t="s">
        <v>35</v>
      </c>
      <c r="AX655" s="14" t="s">
        <v>79</v>
      </c>
      <c r="AY655" s="238" t="s">
        <v>183</v>
      </c>
    </row>
    <row r="656" spans="2:51" s="14" customFormat="1" ht="11.25">
      <c r="B656" s="228"/>
      <c r="C656" s="229"/>
      <c r="D656" s="219" t="s">
        <v>194</v>
      </c>
      <c r="E656" s="230" t="s">
        <v>1</v>
      </c>
      <c r="F656" s="231" t="s">
        <v>514</v>
      </c>
      <c r="G656" s="229"/>
      <c r="H656" s="232">
        <v>-235.36799999999999</v>
      </c>
      <c r="I656" s="233"/>
      <c r="J656" s="229"/>
      <c r="K656" s="229"/>
      <c r="L656" s="234"/>
      <c r="M656" s="235"/>
      <c r="N656" s="236"/>
      <c r="O656" s="236"/>
      <c r="P656" s="236"/>
      <c r="Q656" s="236"/>
      <c r="R656" s="236"/>
      <c r="S656" s="236"/>
      <c r="T656" s="237"/>
      <c r="AT656" s="238" t="s">
        <v>194</v>
      </c>
      <c r="AU656" s="238" t="s">
        <v>192</v>
      </c>
      <c r="AV656" s="14" t="s">
        <v>192</v>
      </c>
      <c r="AW656" s="14" t="s">
        <v>35</v>
      </c>
      <c r="AX656" s="14" t="s">
        <v>79</v>
      </c>
      <c r="AY656" s="238" t="s">
        <v>183</v>
      </c>
    </row>
    <row r="657" spans="1:65" s="13" customFormat="1" ht="11.25">
      <c r="B657" s="217"/>
      <c r="C657" s="218"/>
      <c r="D657" s="219" t="s">
        <v>194</v>
      </c>
      <c r="E657" s="220" t="s">
        <v>1</v>
      </c>
      <c r="F657" s="221" t="s">
        <v>340</v>
      </c>
      <c r="G657" s="218"/>
      <c r="H657" s="220" t="s">
        <v>1</v>
      </c>
      <c r="I657" s="222"/>
      <c r="J657" s="218"/>
      <c r="K657" s="218"/>
      <c r="L657" s="223"/>
      <c r="M657" s="224"/>
      <c r="N657" s="225"/>
      <c r="O657" s="225"/>
      <c r="P657" s="225"/>
      <c r="Q657" s="225"/>
      <c r="R657" s="225"/>
      <c r="S657" s="225"/>
      <c r="T657" s="226"/>
      <c r="AT657" s="227" t="s">
        <v>194</v>
      </c>
      <c r="AU657" s="227" t="s">
        <v>192</v>
      </c>
      <c r="AV657" s="13" t="s">
        <v>87</v>
      </c>
      <c r="AW657" s="13" t="s">
        <v>35</v>
      </c>
      <c r="AX657" s="13" t="s">
        <v>79</v>
      </c>
      <c r="AY657" s="227" t="s">
        <v>183</v>
      </c>
    </row>
    <row r="658" spans="1:65" s="14" customFormat="1" ht="11.25">
      <c r="B658" s="228"/>
      <c r="C658" s="229"/>
      <c r="D658" s="219" t="s">
        <v>194</v>
      </c>
      <c r="E658" s="230" t="s">
        <v>1</v>
      </c>
      <c r="F658" s="231" t="s">
        <v>651</v>
      </c>
      <c r="G658" s="229"/>
      <c r="H658" s="232">
        <v>209.79</v>
      </c>
      <c r="I658" s="233"/>
      <c r="J658" s="229"/>
      <c r="K658" s="229"/>
      <c r="L658" s="234"/>
      <c r="M658" s="235"/>
      <c r="N658" s="236"/>
      <c r="O658" s="236"/>
      <c r="P658" s="236"/>
      <c r="Q658" s="236"/>
      <c r="R658" s="236"/>
      <c r="S658" s="236"/>
      <c r="T658" s="237"/>
      <c r="AT658" s="238" t="s">
        <v>194</v>
      </c>
      <c r="AU658" s="238" t="s">
        <v>192</v>
      </c>
      <c r="AV658" s="14" t="s">
        <v>192</v>
      </c>
      <c r="AW658" s="14" t="s">
        <v>35</v>
      </c>
      <c r="AX658" s="14" t="s">
        <v>79</v>
      </c>
      <c r="AY658" s="238" t="s">
        <v>183</v>
      </c>
    </row>
    <row r="659" spans="1:65" s="13" customFormat="1" ht="11.25">
      <c r="B659" s="217"/>
      <c r="C659" s="218"/>
      <c r="D659" s="219" t="s">
        <v>194</v>
      </c>
      <c r="E659" s="220" t="s">
        <v>1</v>
      </c>
      <c r="F659" s="221" t="s">
        <v>652</v>
      </c>
      <c r="G659" s="218"/>
      <c r="H659" s="220" t="s">
        <v>1</v>
      </c>
      <c r="I659" s="222"/>
      <c r="J659" s="218"/>
      <c r="K659" s="218"/>
      <c r="L659" s="223"/>
      <c r="M659" s="224"/>
      <c r="N659" s="225"/>
      <c r="O659" s="225"/>
      <c r="P659" s="225"/>
      <c r="Q659" s="225"/>
      <c r="R659" s="225"/>
      <c r="S659" s="225"/>
      <c r="T659" s="226"/>
      <c r="AT659" s="227" t="s">
        <v>194</v>
      </c>
      <c r="AU659" s="227" t="s">
        <v>192</v>
      </c>
      <c r="AV659" s="13" t="s">
        <v>87</v>
      </c>
      <c r="AW659" s="13" t="s">
        <v>35</v>
      </c>
      <c r="AX659" s="13" t="s">
        <v>79</v>
      </c>
      <c r="AY659" s="227" t="s">
        <v>183</v>
      </c>
    </row>
    <row r="660" spans="1:65" s="14" customFormat="1" ht="11.25">
      <c r="B660" s="228"/>
      <c r="C660" s="229"/>
      <c r="D660" s="219" t="s">
        <v>194</v>
      </c>
      <c r="E660" s="230" t="s">
        <v>1</v>
      </c>
      <c r="F660" s="231" t="s">
        <v>653</v>
      </c>
      <c r="G660" s="229"/>
      <c r="H660" s="232">
        <v>-3.694</v>
      </c>
      <c r="I660" s="233"/>
      <c r="J660" s="229"/>
      <c r="K660" s="229"/>
      <c r="L660" s="234"/>
      <c r="M660" s="235"/>
      <c r="N660" s="236"/>
      <c r="O660" s="236"/>
      <c r="P660" s="236"/>
      <c r="Q660" s="236"/>
      <c r="R660" s="236"/>
      <c r="S660" s="236"/>
      <c r="T660" s="237"/>
      <c r="AT660" s="238" t="s">
        <v>194</v>
      </c>
      <c r="AU660" s="238" t="s">
        <v>192</v>
      </c>
      <c r="AV660" s="14" t="s">
        <v>192</v>
      </c>
      <c r="AW660" s="14" t="s">
        <v>35</v>
      </c>
      <c r="AX660" s="14" t="s">
        <v>79</v>
      </c>
      <c r="AY660" s="238" t="s">
        <v>183</v>
      </c>
    </row>
    <row r="661" spans="1:65" s="13" customFormat="1" ht="11.25">
      <c r="B661" s="217"/>
      <c r="C661" s="218"/>
      <c r="D661" s="219" t="s">
        <v>194</v>
      </c>
      <c r="E661" s="220" t="s">
        <v>1</v>
      </c>
      <c r="F661" s="221" t="s">
        <v>345</v>
      </c>
      <c r="G661" s="218"/>
      <c r="H661" s="220" t="s">
        <v>1</v>
      </c>
      <c r="I661" s="222"/>
      <c r="J661" s="218"/>
      <c r="K661" s="218"/>
      <c r="L661" s="223"/>
      <c r="M661" s="224"/>
      <c r="N661" s="225"/>
      <c r="O661" s="225"/>
      <c r="P661" s="225"/>
      <c r="Q661" s="225"/>
      <c r="R661" s="225"/>
      <c r="S661" s="225"/>
      <c r="T661" s="226"/>
      <c r="AT661" s="227" t="s">
        <v>194</v>
      </c>
      <c r="AU661" s="227" t="s">
        <v>192</v>
      </c>
      <c r="AV661" s="13" t="s">
        <v>87</v>
      </c>
      <c r="AW661" s="13" t="s">
        <v>35</v>
      </c>
      <c r="AX661" s="13" t="s">
        <v>79</v>
      </c>
      <c r="AY661" s="227" t="s">
        <v>183</v>
      </c>
    </row>
    <row r="662" spans="1:65" s="14" customFormat="1" ht="11.25">
      <c r="B662" s="228"/>
      <c r="C662" s="229"/>
      <c r="D662" s="219" t="s">
        <v>194</v>
      </c>
      <c r="E662" s="230" t="s">
        <v>1</v>
      </c>
      <c r="F662" s="231" t="s">
        <v>656</v>
      </c>
      <c r="G662" s="229"/>
      <c r="H662" s="232">
        <v>76.003</v>
      </c>
      <c r="I662" s="233"/>
      <c r="J662" s="229"/>
      <c r="K662" s="229"/>
      <c r="L662" s="234"/>
      <c r="M662" s="235"/>
      <c r="N662" s="236"/>
      <c r="O662" s="236"/>
      <c r="P662" s="236"/>
      <c r="Q662" s="236"/>
      <c r="R662" s="236"/>
      <c r="S662" s="236"/>
      <c r="T662" s="237"/>
      <c r="AT662" s="238" t="s">
        <v>194</v>
      </c>
      <c r="AU662" s="238" t="s">
        <v>192</v>
      </c>
      <c r="AV662" s="14" t="s">
        <v>192</v>
      </c>
      <c r="AW662" s="14" t="s">
        <v>35</v>
      </c>
      <c r="AX662" s="14" t="s">
        <v>79</v>
      </c>
      <c r="AY662" s="238" t="s">
        <v>183</v>
      </c>
    </row>
    <row r="663" spans="1:65" s="14" customFormat="1" ht="11.25">
      <c r="B663" s="228"/>
      <c r="C663" s="229"/>
      <c r="D663" s="219" t="s">
        <v>194</v>
      </c>
      <c r="E663" s="230" t="s">
        <v>1</v>
      </c>
      <c r="F663" s="231" t="s">
        <v>657</v>
      </c>
      <c r="G663" s="229"/>
      <c r="H663" s="232">
        <v>79.213999999999999</v>
      </c>
      <c r="I663" s="233"/>
      <c r="J663" s="229"/>
      <c r="K663" s="229"/>
      <c r="L663" s="234"/>
      <c r="M663" s="235"/>
      <c r="N663" s="236"/>
      <c r="O663" s="236"/>
      <c r="P663" s="236"/>
      <c r="Q663" s="236"/>
      <c r="R663" s="236"/>
      <c r="S663" s="236"/>
      <c r="T663" s="237"/>
      <c r="AT663" s="238" t="s">
        <v>194</v>
      </c>
      <c r="AU663" s="238" t="s">
        <v>192</v>
      </c>
      <c r="AV663" s="14" t="s">
        <v>192</v>
      </c>
      <c r="AW663" s="14" t="s">
        <v>35</v>
      </c>
      <c r="AX663" s="14" t="s">
        <v>79</v>
      </c>
      <c r="AY663" s="238" t="s">
        <v>183</v>
      </c>
    </row>
    <row r="664" spans="1:65" s="13" customFormat="1" ht="11.25">
      <c r="B664" s="217"/>
      <c r="C664" s="218"/>
      <c r="D664" s="219" t="s">
        <v>194</v>
      </c>
      <c r="E664" s="220" t="s">
        <v>1</v>
      </c>
      <c r="F664" s="221" t="s">
        <v>658</v>
      </c>
      <c r="G664" s="218"/>
      <c r="H664" s="220" t="s">
        <v>1</v>
      </c>
      <c r="I664" s="222"/>
      <c r="J664" s="218"/>
      <c r="K664" s="218"/>
      <c r="L664" s="223"/>
      <c r="M664" s="224"/>
      <c r="N664" s="225"/>
      <c r="O664" s="225"/>
      <c r="P664" s="225"/>
      <c r="Q664" s="225"/>
      <c r="R664" s="225"/>
      <c r="S664" s="225"/>
      <c r="T664" s="226"/>
      <c r="AT664" s="227" t="s">
        <v>194</v>
      </c>
      <c r="AU664" s="227" t="s">
        <v>192</v>
      </c>
      <c r="AV664" s="13" t="s">
        <v>87</v>
      </c>
      <c r="AW664" s="13" t="s">
        <v>35</v>
      </c>
      <c r="AX664" s="13" t="s">
        <v>79</v>
      </c>
      <c r="AY664" s="227" t="s">
        <v>183</v>
      </c>
    </row>
    <row r="665" spans="1:65" s="14" customFormat="1" ht="11.25">
      <c r="B665" s="228"/>
      <c r="C665" s="229"/>
      <c r="D665" s="219" t="s">
        <v>194</v>
      </c>
      <c r="E665" s="230" t="s">
        <v>1</v>
      </c>
      <c r="F665" s="231" t="s">
        <v>659</v>
      </c>
      <c r="G665" s="229"/>
      <c r="H665" s="232">
        <v>99.79</v>
      </c>
      <c r="I665" s="233"/>
      <c r="J665" s="229"/>
      <c r="K665" s="229"/>
      <c r="L665" s="234"/>
      <c r="M665" s="235"/>
      <c r="N665" s="236"/>
      <c r="O665" s="236"/>
      <c r="P665" s="236"/>
      <c r="Q665" s="236"/>
      <c r="R665" s="236"/>
      <c r="S665" s="236"/>
      <c r="T665" s="237"/>
      <c r="AT665" s="238" t="s">
        <v>194</v>
      </c>
      <c r="AU665" s="238" t="s">
        <v>192</v>
      </c>
      <c r="AV665" s="14" t="s">
        <v>192</v>
      </c>
      <c r="AW665" s="14" t="s">
        <v>35</v>
      </c>
      <c r="AX665" s="14" t="s">
        <v>79</v>
      </c>
      <c r="AY665" s="238" t="s">
        <v>183</v>
      </c>
    </row>
    <row r="666" spans="1:65" s="16" customFormat="1" ht="11.25">
      <c r="B666" s="260"/>
      <c r="C666" s="261"/>
      <c r="D666" s="219" t="s">
        <v>194</v>
      </c>
      <c r="E666" s="262" t="s">
        <v>1</v>
      </c>
      <c r="F666" s="263" t="s">
        <v>298</v>
      </c>
      <c r="G666" s="261"/>
      <c r="H666" s="264">
        <v>1620.7</v>
      </c>
      <c r="I666" s="265"/>
      <c r="J666" s="261"/>
      <c r="K666" s="261"/>
      <c r="L666" s="266"/>
      <c r="M666" s="267"/>
      <c r="N666" s="268"/>
      <c r="O666" s="268"/>
      <c r="P666" s="268"/>
      <c r="Q666" s="268"/>
      <c r="R666" s="268"/>
      <c r="S666" s="268"/>
      <c r="T666" s="269"/>
      <c r="AT666" s="270" t="s">
        <v>194</v>
      </c>
      <c r="AU666" s="270" t="s">
        <v>192</v>
      </c>
      <c r="AV666" s="16" t="s">
        <v>184</v>
      </c>
      <c r="AW666" s="16" t="s">
        <v>35</v>
      </c>
      <c r="AX666" s="16" t="s">
        <v>79</v>
      </c>
      <c r="AY666" s="270" t="s">
        <v>183</v>
      </c>
    </row>
    <row r="667" spans="1:65" s="13" customFormat="1" ht="11.25">
      <c r="B667" s="217"/>
      <c r="C667" s="218"/>
      <c r="D667" s="219" t="s">
        <v>194</v>
      </c>
      <c r="E667" s="220" t="s">
        <v>1</v>
      </c>
      <c r="F667" s="221" t="s">
        <v>658</v>
      </c>
      <c r="G667" s="218"/>
      <c r="H667" s="220" t="s">
        <v>1</v>
      </c>
      <c r="I667" s="222"/>
      <c r="J667" s="218"/>
      <c r="K667" s="218"/>
      <c r="L667" s="223"/>
      <c r="M667" s="224"/>
      <c r="N667" s="225"/>
      <c r="O667" s="225"/>
      <c r="P667" s="225"/>
      <c r="Q667" s="225"/>
      <c r="R667" s="225"/>
      <c r="S667" s="225"/>
      <c r="T667" s="226"/>
      <c r="AT667" s="227" t="s">
        <v>194</v>
      </c>
      <c r="AU667" s="227" t="s">
        <v>192</v>
      </c>
      <c r="AV667" s="13" t="s">
        <v>87</v>
      </c>
      <c r="AW667" s="13" t="s">
        <v>35</v>
      </c>
      <c r="AX667" s="13" t="s">
        <v>79</v>
      </c>
      <c r="AY667" s="227" t="s">
        <v>183</v>
      </c>
    </row>
    <row r="668" spans="1:65" s="14" customFormat="1" ht="11.25">
      <c r="B668" s="228"/>
      <c r="C668" s="229"/>
      <c r="D668" s="219" t="s">
        <v>194</v>
      </c>
      <c r="E668" s="230" t="s">
        <v>1</v>
      </c>
      <c r="F668" s="231" t="s">
        <v>659</v>
      </c>
      <c r="G668" s="229"/>
      <c r="H668" s="232">
        <v>99.79</v>
      </c>
      <c r="I668" s="233"/>
      <c r="J668" s="229"/>
      <c r="K668" s="229"/>
      <c r="L668" s="234"/>
      <c r="M668" s="235"/>
      <c r="N668" s="236"/>
      <c r="O668" s="236"/>
      <c r="P668" s="236"/>
      <c r="Q668" s="236"/>
      <c r="R668" s="236"/>
      <c r="S668" s="236"/>
      <c r="T668" s="237"/>
      <c r="AT668" s="238" t="s">
        <v>194</v>
      </c>
      <c r="AU668" s="238" t="s">
        <v>192</v>
      </c>
      <c r="AV668" s="14" t="s">
        <v>192</v>
      </c>
      <c r="AW668" s="14" t="s">
        <v>35</v>
      </c>
      <c r="AX668" s="14" t="s">
        <v>79</v>
      </c>
      <c r="AY668" s="238" t="s">
        <v>183</v>
      </c>
    </row>
    <row r="669" spans="1:65" s="15" customFormat="1" ht="11.25">
      <c r="B669" s="239"/>
      <c r="C669" s="240"/>
      <c r="D669" s="219" t="s">
        <v>194</v>
      </c>
      <c r="E669" s="241" t="s">
        <v>1</v>
      </c>
      <c r="F669" s="242" t="s">
        <v>205</v>
      </c>
      <c r="G669" s="240"/>
      <c r="H669" s="243">
        <v>3217.7809999999999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AT669" s="249" t="s">
        <v>194</v>
      </c>
      <c r="AU669" s="249" t="s">
        <v>192</v>
      </c>
      <c r="AV669" s="15" t="s">
        <v>191</v>
      </c>
      <c r="AW669" s="15" t="s">
        <v>35</v>
      </c>
      <c r="AX669" s="15" t="s">
        <v>87</v>
      </c>
      <c r="AY669" s="249" t="s">
        <v>183</v>
      </c>
    </row>
    <row r="670" spans="1:65" s="2" customFormat="1" ht="21.75" customHeight="1">
      <c r="A670" s="35"/>
      <c r="B670" s="36"/>
      <c r="C670" s="204" t="s">
        <v>660</v>
      </c>
      <c r="D670" s="204" t="s">
        <v>186</v>
      </c>
      <c r="E670" s="205" t="s">
        <v>646</v>
      </c>
      <c r="F670" s="206" t="s">
        <v>647</v>
      </c>
      <c r="G670" s="207" t="s">
        <v>199</v>
      </c>
      <c r="H670" s="208">
        <v>297.24599999999998</v>
      </c>
      <c r="I670" s="209"/>
      <c r="J670" s="210">
        <f>ROUND(I670*H670,2)</f>
        <v>0</v>
      </c>
      <c r="K670" s="206" t="s">
        <v>1</v>
      </c>
      <c r="L670" s="40"/>
      <c r="M670" s="211" t="s">
        <v>1</v>
      </c>
      <c r="N670" s="212" t="s">
        <v>45</v>
      </c>
      <c r="O670" s="72"/>
      <c r="P670" s="213">
        <f>O670*H670</f>
        <v>0</v>
      </c>
      <c r="Q670" s="213">
        <v>3.48E-3</v>
      </c>
      <c r="R670" s="213">
        <f>Q670*H670</f>
        <v>1.03441608</v>
      </c>
      <c r="S670" s="213">
        <v>0</v>
      </c>
      <c r="T670" s="214">
        <f>S670*H670</f>
        <v>0</v>
      </c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R670" s="215" t="s">
        <v>191</v>
      </c>
      <c r="AT670" s="215" t="s">
        <v>186</v>
      </c>
      <c r="AU670" s="215" t="s">
        <v>192</v>
      </c>
      <c r="AY670" s="18" t="s">
        <v>183</v>
      </c>
      <c r="BE670" s="216">
        <f>IF(N670="základní",J670,0)</f>
        <v>0</v>
      </c>
      <c r="BF670" s="216">
        <f>IF(N670="snížená",J670,0)</f>
        <v>0</v>
      </c>
      <c r="BG670" s="216">
        <f>IF(N670="zákl. přenesená",J670,0)</f>
        <v>0</v>
      </c>
      <c r="BH670" s="216">
        <f>IF(N670="sníž. přenesená",J670,0)</f>
        <v>0</v>
      </c>
      <c r="BI670" s="216">
        <f>IF(N670="nulová",J670,0)</f>
        <v>0</v>
      </c>
      <c r="BJ670" s="18" t="s">
        <v>192</v>
      </c>
      <c r="BK670" s="216">
        <f>ROUND(I670*H670,2)</f>
        <v>0</v>
      </c>
      <c r="BL670" s="18" t="s">
        <v>191</v>
      </c>
      <c r="BM670" s="215" t="s">
        <v>661</v>
      </c>
    </row>
    <row r="671" spans="1:65" s="13" customFormat="1" ht="11.25">
      <c r="B671" s="217"/>
      <c r="C671" s="218"/>
      <c r="D671" s="219" t="s">
        <v>194</v>
      </c>
      <c r="E671" s="220" t="s">
        <v>1</v>
      </c>
      <c r="F671" s="221" t="s">
        <v>355</v>
      </c>
      <c r="G671" s="218"/>
      <c r="H671" s="220" t="s">
        <v>1</v>
      </c>
      <c r="I671" s="222"/>
      <c r="J671" s="218"/>
      <c r="K671" s="218"/>
      <c r="L671" s="223"/>
      <c r="M671" s="224"/>
      <c r="N671" s="225"/>
      <c r="O671" s="225"/>
      <c r="P671" s="225"/>
      <c r="Q671" s="225"/>
      <c r="R671" s="225"/>
      <c r="S671" s="225"/>
      <c r="T671" s="226"/>
      <c r="AT671" s="227" t="s">
        <v>194</v>
      </c>
      <c r="AU671" s="227" t="s">
        <v>192</v>
      </c>
      <c r="AV671" s="13" t="s">
        <v>87</v>
      </c>
      <c r="AW671" s="13" t="s">
        <v>35</v>
      </c>
      <c r="AX671" s="13" t="s">
        <v>79</v>
      </c>
      <c r="AY671" s="227" t="s">
        <v>183</v>
      </c>
    </row>
    <row r="672" spans="1:65" s="13" customFormat="1" ht="11.25">
      <c r="B672" s="217"/>
      <c r="C672" s="218"/>
      <c r="D672" s="219" t="s">
        <v>194</v>
      </c>
      <c r="E672" s="220" t="s">
        <v>1</v>
      </c>
      <c r="F672" s="221" t="s">
        <v>417</v>
      </c>
      <c r="G672" s="218"/>
      <c r="H672" s="220" t="s">
        <v>1</v>
      </c>
      <c r="I672" s="222"/>
      <c r="J672" s="218"/>
      <c r="K672" s="218"/>
      <c r="L672" s="223"/>
      <c r="M672" s="224"/>
      <c r="N672" s="225"/>
      <c r="O672" s="225"/>
      <c r="P672" s="225"/>
      <c r="Q672" s="225"/>
      <c r="R672" s="225"/>
      <c r="S672" s="225"/>
      <c r="T672" s="226"/>
      <c r="AT672" s="227" t="s">
        <v>194</v>
      </c>
      <c r="AU672" s="227" t="s">
        <v>192</v>
      </c>
      <c r="AV672" s="13" t="s">
        <v>87</v>
      </c>
      <c r="AW672" s="13" t="s">
        <v>35</v>
      </c>
      <c r="AX672" s="13" t="s">
        <v>79</v>
      </c>
      <c r="AY672" s="227" t="s">
        <v>183</v>
      </c>
    </row>
    <row r="673" spans="1:65" s="14" customFormat="1" ht="11.25">
      <c r="B673" s="228"/>
      <c r="C673" s="229"/>
      <c r="D673" s="219" t="s">
        <v>194</v>
      </c>
      <c r="E673" s="230" t="s">
        <v>1</v>
      </c>
      <c r="F673" s="231" t="s">
        <v>662</v>
      </c>
      <c r="G673" s="229"/>
      <c r="H673" s="232">
        <v>64.974999999999994</v>
      </c>
      <c r="I673" s="233"/>
      <c r="J673" s="229"/>
      <c r="K673" s="229"/>
      <c r="L673" s="234"/>
      <c r="M673" s="235"/>
      <c r="N673" s="236"/>
      <c r="O673" s="236"/>
      <c r="P673" s="236"/>
      <c r="Q673" s="236"/>
      <c r="R673" s="236"/>
      <c r="S673" s="236"/>
      <c r="T673" s="237"/>
      <c r="AT673" s="238" t="s">
        <v>194</v>
      </c>
      <c r="AU673" s="238" t="s">
        <v>192</v>
      </c>
      <c r="AV673" s="14" t="s">
        <v>192</v>
      </c>
      <c r="AW673" s="14" t="s">
        <v>35</v>
      </c>
      <c r="AX673" s="14" t="s">
        <v>79</v>
      </c>
      <c r="AY673" s="238" t="s">
        <v>183</v>
      </c>
    </row>
    <row r="674" spans="1:65" s="13" customFormat="1" ht="11.25">
      <c r="B674" s="217"/>
      <c r="C674" s="218"/>
      <c r="D674" s="219" t="s">
        <v>194</v>
      </c>
      <c r="E674" s="220" t="s">
        <v>1</v>
      </c>
      <c r="F674" s="221" t="s">
        <v>342</v>
      </c>
      <c r="G674" s="218"/>
      <c r="H674" s="220" t="s">
        <v>1</v>
      </c>
      <c r="I674" s="222"/>
      <c r="J674" s="218"/>
      <c r="K674" s="218"/>
      <c r="L674" s="223"/>
      <c r="M674" s="224"/>
      <c r="N674" s="225"/>
      <c r="O674" s="225"/>
      <c r="P674" s="225"/>
      <c r="Q674" s="225"/>
      <c r="R674" s="225"/>
      <c r="S674" s="225"/>
      <c r="T674" s="226"/>
      <c r="AT674" s="227" t="s">
        <v>194</v>
      </c>
      <c r="AU674" s="227" t="s">
        <v>192</v>
      </c>
      <c r="AV674" s="13" t="s">
        <v>87</v>
      </c>
      <c r="AW674" s="13" t="s">
        <v>35</v>
      </c>
      <c r="AX674" s="13" t="s">
        <v>79</v>
      </c>
      <c r="AY674" s="227" t="s">
        <v>183</v>
      </c>
    </row>
    <row r="675" spans="1:65" s="14" customFormat="1" ht="11.25">
      <c r="B675" s="228"/>
      <c r="C675" s="229"/>
      <c r="D675" s="219" t="s">
        <v>194</v>
      </c>
      <c r="E675" s="230" t="s">
        <v>1</v>
      </c>
      <c r="F675" s="231" t="s">
        <v>477</v>
      </c>
      <c r="G675" s="229"/>
      <c r="H675" s="232">
        <v>-2.6110000000000002</v>
      </c>
      <c r="I675" s="233"/>
      <c r="J675" s="229"/>
      <c r="K675" s="229"/>
      <c r="L675" s="234"/>
      <c r="M675" s="235"/>
      <c r="N675" s="236"/>
      <c r="O675" s="236"/>
      <c r="P675" s="236"/>
      <c r="Q675" s="236"/>
      <c r="R675" s="236"/>
      <c r="S675" s="236"/>
      <c r="T675" s="237"/>
      <c r="AT675" s="238" t="s">
        <v>194</v>
      </c>
      <c r="AU675" s="238" t="s">
        <v>192</v>
      </c>
      <c r="AV675" s="14" t="s">
        <v>192</v>
      </c>
      <c r="AW675" s="14" t="s">
        <v>35</v>
      </c>
      <c r="AX675" s="14" t="s">
        <v>79</v>
      </c>
      <c r="AY675" s="238" t="s">
        <v>183</v>
      </c>
    </row>
    <row r="676" spans="1:65" s="13" customFormat="1" ht="11.25">
      <c r="B676" s="217"/>
      <c r="C676" s="218"/>
      <c r="D676" s="219" t="s">
        <v>194</v>
      </c>
      <c r="E676" s="220" t="s">
        <v>1</v>
      </c>
      <c r="F676" s="221" t="s">
        <v>663</v>
      </c>
      <c r="G676" s="218"/>
      <c r="H676" s="220" t="s">
        <v>1</v>
      </c>
      <c r="I676" s="222"/>
      <c r="J676" s="218"/>
      <c r="K676" s="218"/>
      <c r="L676" s="223"/>
      <c r="M676" s="224"/>
      <c r="N676" s="225"/>
      <c r="O676" s="225"/>
      <c r="P676" s="225"/>
      <c r="Q676" s="225"/>
      <c r="R676" s="225"/>
      <c r="S676" s="225"/>
      <c r="T676" s="226"/>
      <c r="AT676" s="227" t="s">
        <v>194</v>
      </c>
      <c r="AU676" s="227" t="s">
        <v>192</v>
      </c>
      <c r="AV676" s="13" t="s">
        <v>87</v>
      </c>
      <c r="AW676" s="13" t="s">
        <v>35</v>
      </c>
      <c r="AX676" s="13" t="s">
        <v>79</v>
      </c>
      <c r="AY676" s="227" t="s">
        <v>183</v>
      </c>
    </row>
    <row r="677" spans="1:65" s="14" customFormat="1" ht="11.25">
      <c r="B677" s="228"/>
      <c r="C677" s="229"/>
      <c r="D677" s="219" t="s">
        <v>194</v>
      </c>
      <c r="E677" s="230" t="s">
        <v>1</v>
      </c>
      <c r="F677" s="231" t="s">
        <v>664</v>
      </c>
      <c r="G677" s="229"/>
      <c r="H677" s="232">
        <v>1.925</v>
      </c>
      <c r="I677" s="233"/>
      <c r="J677" s="229"/>
      <c r="K677" s="229"/>
      <c r="L677" s="234"/>
      <c r="M677" s="235"/>
      <c r="N677" s="236"/>
      <c r="O677" s="236"/>
      <c r="P677" s="236"/>
      <c r="Q677" s="236"/>
      <c r="R677" s="236"/>
      <c r="S677" s="236"/>
      <c r="T677" s="237"/>
      <c r="AT677" s="238" t="s">
        <v>194</v>
      </c>
      <c r="AU677" s="238" t="s">
        <v>192</v>
      </c>
      <c r="AV677" s="14" t="s">
        <v>192</v>
      </c>
      <c r="AW677" s="14" t="s">
        <v>35</v>
      </c>
      <c r="AX677" s="14" t="s">
        <v>79</v>
      </c>
      <c r="AY677" s="238" t="s">
        <v>183</v>
      </c>
    </row>
    <row r="678" spans="1:65" s="13" customFormat="1" ht="11.25">
      <c r="B678" s="217"/>
      <c r="C678" s="218"/>
      <c r="D678" s="219" t="s">
        <v>194</v>
      </c>
      <c r="E678" s="220" t="s">
        <v>1</v>
      </c>
      <c r="F678" s="221" t="s">
        <v>362</v>
      </c>
      <c r="G678" s="218"/>
      <c r="H678" s="220" t="s">
        <v>1</v>
      </c>
      <c r="I678" s="222"/>
      <c r="J678" s="218"/>
      <c r="K678" s="218"/>
      <c r="L678" s="223"/>
      <c r="M678" s="224"/>
      <c r="N678" s="225"/>
      <c r="O678" s="225"/>
      <c r="P678" s="225"/>
      <c r="Q678" s="225"/>
      <c r="R678" s="225"/>
      <c r="S678" s="225"/>
      <c r="T678" s="226"/>
      <c r="AT678" s="227" t="s">
        <v>194</v>
      </c>
      <c r="AU678" s="227" t="s">
        <v>192</v>
      </c>
      <c r="AV678" s="13" t="s">
        <v>87</v>
      </c>
      <c r="AW678" s="13" t="s">
        <v>35</v>
      </c>
      <c r="AX678" s="13" t="s">
        <v>79</v>
      </c>
      <c r="AY678" s="227" t="s">
        <v>183</v>
      </c>
    </row>
    <row r="679" spans="1:65" s="14" customFormat="1" ht="11.25">
      <c r="B679" s="228"/>
      <c r="C679" s="229"/>
      <c r="D679" s="219" t="s">
        <v>194</v>
      </c>
      <c r="E679" s="230" t="s">
        <v>1</v>
      </c>
      <c r="F679" s="231" t="s">
        <v>478</v>
      </c>
      <c r="G679" s="229"/>
      <c r="H679" s="232">
        <v>19.940000000000001</v>
      </c>
      <c r="I679" s="233"/>
      <c r="J679" s="229"/>
      <c r="K679" s="229"/>
      <c r="L679" s="234"/>
      <c r="M679" s="235"/>
      <c r="N679" s="236"/>
      <c r="O679" s="236"/>
      <c r="P679" s="236"/>
      <c r="Q679" s="236"/>
      <c r="R679" s="236"/>
      <c r="S679" s="236"/>
      <c r="T679" s="237"/>
      <c r="AT679" s="238" t="s">
        <v>194</v>
      </c>
      <c r="AU679" s="238" t="s">
        <v>192</v>
      </c>
      <c r="AV679" s="14" t="s">
        <v>192</v>
      </c>
      <c r="AW679" s="14" t="s">
        <v>35</v>
      </c>
      <c r="AX679" s="14" t="s">
        <v>79</v>
      </c>
      <c r="AY679" s="238" t="s">
        <v>183</v>
      </c>
    </row>
    <row r="680" spans="1:65" s="13" customFormat="1" ht="11.25">
      <c r="B680" s="217"/>
      <c r="C680" s="218"/>
      <c r="D680" s="219" t="s">
        <v>194</v>
      </c>
      <c r="E680" s="220" t="s">
        <v>1</v>
      </c>
      <c r="F680" s="221" t="s">
        <v>374</v>
      </c>
      <c r="G680" s="218"/>
      <c r="H680" s="220" t="s">
        <v>1</v>
      </c>
      <c r="I680" s="222"/>
      <c r="J680" s="218"/>
      <c r="K680" s="218"/>
      <c r="L680" s="223"/>
      <c r="M680" s="224"/>
      <c r="N680" s="225"/>
      <c r="O680" s="225"/>
      <c r="P680" s="225"/>
      <c r="Q680" s="225"/>
      <c r="R680" s="225"/>
      <c r="S680" s="225"/>
      <c r="T680" s="226"/>
      <c r="AT680" s="227" t="s">
        <v>194</v>
      </c>
      <c r="AU680" s="227" t="s">
        <v>192</v>
      </c>
      <c r="AV680" s="13" t="s">
        <v>87</v>
      </c>
      <c r="AW680" s="13" t="s">
        <v>35</v>
      </c>
      <c r="AX680" s="13" t="s">
        <v>79</v>
      </c>
      <c r="AY680" s="227" t="s">
        <v>183</v>
      </c>
    </row>
    <row r="681" spans="1:65" s="14" customFormat="1" ht="11.25">
      <c r="B681" s="228"/>
      <c r="C681" s="229"/>
      <c r="D681" s="219" t="s">
        <v>194</v>
      </c>
      <c r="E681" s="230" t="s">
        <v>1</v>
      </c>
      <c r="F681" s="231" t="s">
        <v>665</v>
      </c>
      <c r="G681" s="229"/>
      <c r="H681" s="232">
        <v>13.475</v>
      </c>
      <c r="I681" s="233"/>
      <c r="J681" s="229"/>
      <c r="K681" s="229"/>
      <c r="L681" s="234"/>
      <c r="M681" s="235"/>
      <c r="N681" s="236"/>
      <c r="O681" s="236"/>
      <c r="P681" s="236"/>
      <c r="Q681" s="236"/>
      <c r="R681" s="236"/>
      <c r="S681" s="236"/>
      <c r="T681" s="237"/>
      <c r="AT681" s="238" t="s">
        <v>194</v>
      </c>
      <c r="AU681" s="238" t="s">
        <v>192</v>
      </c>
      <c r="AV681" s="14" t="s">
        <v>192</v>
      </c>
      <c r="AW681" s="14" t="s">
        <v>35</v>
      </c>
      <c r="AX681" s="14" t="s">
        <v>79</v>
      </c>
      <c r="AY681" s="238" t="s">
        <v>183</v>
      </c>
    </row>
    <row r="682" spans="1:65" s="13" customFormat="1" ht="11.25">
      <c r="B682" s="217"/>
      <c r="C682" s="218"/>
      <c r="D682" s="219" t="s">
        <v>194</v>
      </c>
      <c r="E682" s="220" t="s">
        <v>1</v>
      </c>
      <c r="F682" s="221" t="s">
        <v>342</v>
      </c>
      <c r="G682" s="218"/>
      <c r="H682" s="220" t="s">
        <v>1</v>
      </c>
      <c r="I682" s="222"/>
      <c r="J682" s="218"/>
      <c r="K682" s="218"/>
      <c r="L682" s="223"/>
      <c r="M682" s="224"/>
      <c r="N682" s="225"/>
      <c r="O682" s="225"/>
      <c r="P682" s="225"/>
      <c r="Q682" s="225"/>
      <c r="R682" s="225"/>
      <c r="S682" s="225"/>
      <c r="T682" s="226"/>
      <c r="AT682" s="227" t="s">
        <v>194</v>
      </c>
      <c r="AU682" s="227" t="s">
        <v>192</v>
      </c>
      <c r="AV682" s="13" t="s">
        <v>87</v>
      </c>
      <c r="AW682" s="13" t="s">
        <v>35</v>
      </c>
      <c r="AX682" s="13" t="s">
        <v>79</v>
      </c>
      <c r="AY682" s="227" t="s">
        <v>183</v>
      </c>
    </row>
    <row r="683" spans="1:65" s="14" customFormat="1" ht="11.25">
      <c r="B683" s="228"/>
      <c r="C683" s="229"/>
      <c r="D683" s="219" t="s">
        <v>194</v>
      </c>
      <c r="E683" s="230" t="s">
        <v>1</v>
      </c>
      <c r="F683" s="231" t="s">
        <v>666</v>
      </c>
      <c r="G683" s="229"/>
      <c r="H683" s="232">
        <v>1.3779999999999999</v>
      </c>
      <c r="I683" s="233"/>
      <c r="J683" s="229"/>
      <c r="K683" s="229"/>
      <c r="L683" s="234"/>
      <c r="M683" s="235"/>
      <c r="N683" s="236"/>
      <c r="O683" s="236"/>
      <c r="P683" s="236"/>
      <c r="Q683" s="236"/>
      <c r="R683" s="236"/>
      <c r="S683" s="236"/>
      <c r="T683" s="237"/>
      <c r="AT683" s="238" t="s">
        <v>194</v>
      </c>
      <c r="AU683" s="238" t="s">
        <v>192</v>
      </c>
      <c r="AV683" s="14" t="s">
        <v>192</v>
      </c>
      <c r="AW683" s="14" t="s">
        <v>35</v>
      </c>
      <c r="AX683" s="14" t="s">
        <v>79</v>
      </c>
      <c r="AY683" s="238" t="s">
        <v>183</v>
      </c>
    </row>
    <row r="684" spans="1:65" s="16" customFormat="1" ht="11.25">
      <c r="B684" s="260"/>
      <c r="C684" s="261"/>
      <c r="D684" s="219" t="s">
        <v>194</v>
      </c>
      <c r="E684" s="262" t="s">
        <v>1</v>
      </c>
      <c r="F684" s="263" t="s">
        <v>298</v>
      </c>
      <c r="G684" s="261"/>
      <c r="H684" s="264">
        <v>99.081999999999994</v>
      </c>
      <c r="I684" s="265"/>
      <c r="J684" s="261"/>
      <c r="K684" s="261"/>
      <c r="L684" s="266"/>
      <c r="M684" s="267"/>
      <c r="N684" s="268"/>
      <c r="O684" s="268"/>
      <c r="P684" s="268"/>
      <c r="Q684" s="268"/>
      <c r="R684" s="268"/>
      <c r="S684" s="268"/>
      <c r="T684" s="269"/>
      <c r="AT684" s="270" t="s">
        <v>194</v>
      </c>
      <c r="AU684" s="270" t="s">
        <v>192</v>
      </c>
      <c r="AV684" s="16" t="s">
        <v>184</v>
      </c>
      <c r="AW684" s="16" t="s">
        <v>35</v>
      </c>
      <c r="AX684" s="16" t="s">
        <v>79</v>
      </c>
      <c r="AY684" s="270" t="s">
        <v>183</v>
      </c>
    </row>
    <row r="685" spans="1:65" s="14" customFormat="1" ht="11.25">
      <c r="B685" s="228"/>
      <c r="C685" s="229"/>
      <c r="D685" s="219" t="s">
        <v>194</v>
      </c>
      <c r="E685" s="230" t="s">
        <v>1</v>
      </c>
      <c r="F685" s="231" t="s">
        <v>667</v>
      </c>
      <c r="G685" s="229"/>
      <c r="H685" s="232">
        <v>297.24599999999998</v>
      </c>
      <c r="I685" s="233"/>
      <c r="J685" s="229"/>
      <c r="K685" s="229"/>
      <c r="L685" s="234"/>
      <c r="M685" s="235"/>
      <c r="N685" s="236"/>
      <c r="O685" s="236"/>
      <c r="P685" s="236"/>
      <c r="Q685" s="236"/>
      <c r="R685" s="236"/>
      <c r="S685" s="236"/>
      <c r="T685" s="237"/>
      <c r="AT685" s="238" t="s">
        <v>194</v>
      </c>
      <c r="AU685" s="238" t="s">
        <v>192</v>
      </c>
      <c r="AV685" s="14" t="s">
        <v>192</v>
      </c>
      <c r="AW685" s="14" t="s">
        <v>35</v>
      </c>
      <c r="AX685" s="14" t="s">
        <v>87</v>
      </c>
      <c r="AY685" s="238" t="s">
        <v>183</v>
      </c>
    </row>
    <row r="686" spans="1:65" s="2" customFormat="1" ht="16.5" customHeight="1">
      <c r="A686" s="35"/>
      <c r="B686" s="36"/>
      <c r="C686" s="204" t="s">
        <v>668</v>
      </c>
      <c r="D686" s="204" t="s">
        <v>186</v>
      </c>
      <c r="E686" s="205" t="s">
        <v>669</v>
      </c>
      <c r="F686" s="206" t="s">
        <v>670</v>
      </c>
      <c r="G686" s="207" t="s">
        <v>221</v>
      </c>
      <c r="H686" s="208">
        <v>210.96</v>
      </c>
      <c r="I686" s="209"/>
      <c r="J686" s="210">
        <f>ROUND(I686*H686,2)</f>
        <v>0</v>
      </c>
      <c r="K686" s="206" t="s">
        <v>190</v>
      </c>
      <c r="L686" s="40"/>
      <c r="M686" s="211" t="s">
        <v>1</v>
      </c>
      <c r="N686" s="212" t="s">
        <v>45</v>
      </c>
      <c r="O686" s="72"/>
      <c r="P686" s="213">
        <f>O686*H686</f>
        <v>0</v>
      </c>
      <c r="Q686" s="213">
        <v>2.0000000000000002E-5</v>
      </c>
      <c r="R686" s="213">
        <f>Q686*H686</f>
        <v>4.2192000000000002E-3</v>
      </c>
      <c r="S686" s="213">
        <v>0</v>
      </c>
      <c r="T686" s="214">
        <f>S686*H686</f>
        <v>0</v>
      </c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R686" s="215" t="s">
        <v>191</v>
      </c>
      <c r="AT686" s="215" t="s">
        <v>186</v>
      </c>
      <c r="AU686" s="215" t="s">
        <v>192</v>
      </c>
      <c r="AY686" s="18" t="s">
        <v>183</v>
      </c>
      <c r="BE686" s="216">
        <f>IF(N686="základní",J686,0)</f>
        <v>0</v>
      </c>
      <c r="BF686" s="216">
        <f>IF(N686="snížená",J686,0)</f>
        <v>0</v>
      </c>
      <c r="BG686" s="216">
        <f>IF(N686="zákl. přenesená",J686,0)</f>
        <v>0</v>
      </c>
      <c r="BH686" s="216">
        <f>IF(N686="sníž. přenesená",J686,0)</f>
        <v>0</v>
      </c>
      <c r="BI686" s="216">
        <f>IF(N686="nulová",J686,0)</f>
        <v>0</v>
      </c>
      <c r="BJ686" s="18" t="s">
        <v>192</v>
      </c>
      <c r="BK686" s="216">
        <f>ROUND(I686*H686,2)</f>
        <v>0</v>
      </c>
      <c r="BL686" s="18" t="s">
        <v>191</v>
      </c>
      <c r="BM686" s="215" t="s">
        <v>671</v>
      </c>
    </row>
    <row r="687" spans="1:65" s="13" customFormat="1" ht="11.25">
      <c r="B687" s="217"/>
      <c r="C687" s="218"/>
      <c r="D687" s="219" t="s">
        <v>194</v>
      </c>
      <c r="E687" s="220" t="s">
        <v>1</v>
      </c>
      <c r="F687" s="221" t="s">
        <v>289</v>
      </c>
      <c r="G687" s="218"/>
      <c r="H687" s="220" t="s">
        <v>1</v>
      </c>
      <c r="I687" s="222"/>
      <c r="J687" s="218"/>
      <c r="K687" s="218"/>
      <c r="L687" s="223"/>
      <c r="M687" s="224"/>
      <c r="N687" s="225"/>
      <c r="O687" s="225"/>
      <c r="P687" s="225"/>
      <c r="Q687" s="225"/>
      <c r="R687" s="225"/>
      <c r="S687" s="225"/>
      <c r="T687" s="226"/>
      <c r="AT687" s="227" t="s">
        <v>194</v>
      </c>
      <c r="AU687" s="227" t="s">
        <v>192</v>
      </c>
      <c r="AV687" s="13" t="s">
        <v>87</v>
      </c>
      <c r="AW687" s="13" t="s">
        <v>35</v>
      </c>
      <c r="AX687" s="13" t="s">
        <v>79</v>
      </c>
      <c r="AY687" s="227" t="s">
        <v>183</v>
      </c>
    </row>
    <row r="688" spans="1:65" s="13" customFormat="1" ht="11.25">
      <c r="B688" s="217"/>
      <c r="C688" s="218"/>
      <c r="D688" s="219" t="s">
        <v>194</v>
      </c>
      <c r="E688" s="220" t="s">
        <v>1</v>
      </c>
      <c r="F688" s="221" t="s">
        <v>672</v>
      </c>
      <c r="G688" s="218"/>
      <c r="H688" s="220" t="s">
        <v>1</v>
      </c>
      <c r="I688" s="222"/>
      <c r="J688" s="218"/>
      <c r="K688" s="218"/>
      <c r="L688" s="223"/>
      <c r="M688" s="224"/>
      <c r="N688" s="225"/>
      <c r="O688" s="225"/>
      <c r="P688" s="225"/>
      <c r="Q688" s="225"/>
      <c r="R688" s="225"/>
      <c r="S688" s="225"/>
      <c r="T688" s="226"/>
      <c r="AT688" s="227" t="s">
        <v>194</v>
      </c>
      <c r="AU688" s="227" t="s">
        <v>192</v>
      </c>
      <c r="AV688" s="13" t="s">
        <v>87</v>
      </c>
      <c r="AW688" s="13" t="s">
        <v>35</v>
      </c>
      <c r="AX688" s="13" t="s">
        <v>79</v>
      </c>
      <c r="AY688" s="227" t="s">
        <v>183</v>
      </c>
    </row>
    <row r="689" spans="1:65" s="14" customFormat="1" ht="11.25">
      <c r="B689" s="228"/>
      <c r="C689" s="229"/>
      <c r="D689" s="219" t="s">
        <v>194</v>
      </c>
      <c r="E689" s="230" t="s">
        <v>1</v>
      </c>
      <c r="F689" s="231" t="s">
        <v>673</v>
      </c>
      <c r="G689" s="229"/>
      <c r="H689" s="232">
        <v>83.88</v>
      </c>
      <c r="I689" s="233"/>
      <c r="J689" s="229"/>
      <c r="K689" s="229"/>
      <c r="L689" s="234"/>
      <c r="M689" s="235"/>
      <c r="N689" s="236"/>
      <c r="O689" s="236"/>
      <c r="P689" s="236"/>
      <c r="Q689" s="236"/>
      <c r="R689" s="236"/>
      <c r="S689" s="236"/>
      <c r="T689" s="237"/>
      <c r="AT689" s="238" t="s">
        <v>194</v>
      </c>
      <c r="AU689" s="238" t="s">
        <v>192</v>
      </c>
      <c r="AV689" s="14" t="s">
        <v>192</v>
      </c>
      <c r="AW689" s="14" t="s">
        <v>35</v>
      </c>
      <c r="AX689" s="14" t="s">
        <v>79</v>
      </c>
      <c r="AY689" s="238" t="s">
        <v>183</v>
      </c>
    </row>
    <row r="690" spans="1:65" s="13" customFormat="1" ht="11.25">
      <c r="B690" s="217"/>
      <c r="C690" s="218"/>
      <c r="D690" s="219" t="s">
        <v>194</v>
      </c>
      <c r="E690" s="220" t="s">
        <v>1</v>
      </c>
      <c r="F690" s="221" t="s">
        <v>292</v>
      </c>
      <c r="G690" s="218"/>
      <c r="H690" s="220" t="s">
        <v>1</v>
      </c>
      <c r="I690" s="222"/>
      <c r="J690" s="218"/>
      <c r="K690" s="218"/>
      <c r="L690" s="223"/>
      <c r="M690" s="224"/>
      <c r="N690" s="225"/>
      <c r="O690" s="225"/>
      <c r="P690" s="225"/>
      <c r="Q690" s="225"/>
      <c r="R690" s="225"/>
      <c r="S690" s="225"/>
      <c r="T690" s="226"/>
      <c r="AT690" s="227" t="s">
        <v>194</v>
      </c>
      <c r="AU690" s="227" t="s">
        <v>192</v>
      </c>
      <c r="AV690" s="13" t="s">
        <v>87</v>
      </c>
      <c r="AW690" s="13" t="s">
        <v>35</v>
      </c>
      <c r="AX690" s="13" t="s">
        <v>79</v>
      </c>
      <c r="AY690" s="227" t="s">
        <v>183</v>
      </c>
    </row>
    <row r="691" spans="1:65" s="13" customFormat="1" ht="11.25">
      <c r="B691" s="217"/>
      <c r="C691" s="218"/>
      <c r="D691" s="219" t="s">
        <v>194</v>
      </c>
      <c r="E691" s="220" t="s">
        <v>1</v>
      </c>
      <c r="F691" s="221" t="s">
        <v>672</v>
      </c>
      <c r="G691" s="218"/>
      <c r="H691" s="220" t="s">
        <v>1</v>
      </c>
      <c r="I691" s="222"/>
      <c r="J691" s="218"/>
      <c r="K691" s="218"/>
      <c r="L691" s="223"/>
      <c r="M691" s="224"/>
      <c r="N691" s="225"/>
      <c r="O691" s="225"/>
      <c r="P691" s="225"/>
      <c r="Q691" s="225"/>
      <c r="R691" s="225"/>
      <c r="S691" s="225"/>
      <c r="T691" s="226"/>
      <c r="AT691" s="227" t="s">
        <v>194</v>
      </c>
      <c r="AU691" s="227" t="s">
        <v>192</v>
      </c>
      <c r="AV691" s="13" t="s">
        <v>87</v>
      </c>
      <c r="AW691" s="13" t="s">
        <v>35</v>
      </c>
      <c r="AX691" s="13" t="s">
        <v>79</v>
      </c>
      <c r="AY691" s="227" t="s">
        <v>183</v>
      </c>
    </row>
    <row r="692" spans="1:65" s="14" customFormat="1" ht="11.25">
      <c r="B692" s="228"/>
      <c r="C692" s="229"/>
      <c r="D692" s="219" t="s">
        <v>194</v>
      </c>
      <c r="E692" s="230" t="s">
        <v>1</v>
      </c>
      <c r="F692" s="231" t="s">
        <v>674</v>
      </c>
      <c r="G692" s="229"/>
      <c r="H692" s="232">
        <v>127.08</v>
      </c>
      <c r="I692" s="233"/>
      <c r="J692" s="229"/>
      <c r="K692" s="229"/>
      <c r="L692" s="234"/>
      <c r="M692" s="235"/>
      <c r="N692" s="236"/>
      <c r="O692" s="236"/>
      <c r="P692" s="236"/>
      <c r="Q692" s="236"/>
      <c r="R692" s="236"/>
      <c r="S692" s="236"/>
      <c r="T692" s="237"/>
      <c r="AT692" s="238" t="s">
        <v>194</v>
      </c>
      <c r="AU692" s="238" t="s">
        <v>192</v>
      </c>
      <c r="AV692" s="14" t="s">
        <v>192</v>
      </c>
      <c r="AW692" s="14" t="s">
        <v>35</v>
      </c>
      <c r="AX692" s="14" t="s">
        <v>79</v>
      </c>
      <c r="AY692" s="238" t="s">
        <v>183</v>
      </c>
    </row>
    <row r="693" spans="1:65" s="15" customFormat="1" ht="11.25">
      <c r="B693" s="239"/>
      <c r="C693" s="240"/>
      <c r="D693" s="219" t="s">
        <v>194</v>
      </c>
      <c r="E693" s="241" t="s">
        <v>1</v>
      </c>
      <c r="F693" s="242" t="s">
        <v>205</v>
      </c>
      <c r="G693" s="240"/>
      <c r="H693" s="243">
        <v>210.96</v>
      </c>
      <c r="I693" s="244"/>
      <c r="J693" s="240"/>
      <c r="K693" s="240"/>
      <c r="L693" s="245"/>
      <c r="M693" s="246"/>
      <c r="N693" s="247"/>
      <c r="O693" s="247"/>
      <c r="P693" s="247"/>
      <c r="Q693" s="247"/>
      <c r="R693" s="247"/>
      <c r="S693" s="247"/>
      <c r="T693" s="248"/>
      <c r="AT693" s="249" t="s">
        <v>194</v>
      </c>
      <c r="AU693" s="249" t="s">
        <v>192</v>
      </c>
      <c r="AV693" s="15" t="s">
        <v>191</v>
      </c>
      <c r="AW693" s="15" t="s">
        <v>35</v>
      </c>
      <c r="AX693" s="15" t="s">
        <v>87</v>
      </c>
      <c r="AY693" s="249" t="s">
        <v>183</v>
      </c>
    </row>
    <row r="694" spans="1:65" s="2" customFormat="1" ht="16.5" customHeight="1">
      <c r="A694" s="35"/>
      <c r="B694" s="36"/>
      <c r="C694" s="204" t="s">
        <v>675</v>
      </c>
      <c r="D694" s="204" t="s">
        <v>186</v>
      </c>
      <c r="E694" s="205" t="s">
        <v>676</v>
      </c>
      <c r="F694" s="206" t="s">
        <v>677</v>
      </c>
      <c r="G694" s="207" t="s">
        <v>221</v>
      </c>
      <c r="H694" s="208">
        <v>210.96</v>
      </c>
      <c r="I694" s="209"/>
      <c r="J694" s="210">
        <f>ROUND(I694*H694,2)</f>
        <v>0</v>
      </c>
      <c r="K694" s="206" t="s">
        <v>190</v>
      </c>
      <c r="L694" s="40"/>
      <c r="M694" s="211" t="s">
        <v>1</v>
      </c>
      <c r="N694" s="212" t="s">
        <v>45</v>
      </c>
      <c r="O694" s="72"/>
      <c r="P694" s="213">
        <f>O694*H694</f>
        <v>0</v>
      </c>
      <c r="Q694" s="213">
        <v>4.6000000000000001E-4</v>
      </c>
      <c r="R694" s="213">
        <f>Q694*H694</f>
        <v>9.7041600000000006E-2</v>
      </c>
      <c r="S694" s="213">
        <v>0</v>
      </c>
      <c r="T694" s="214">
        <f>S694*H694</f>
        <v>0</v>
      </c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R694" s="215" t="s">
        <v>191</v>
      </c>
      <c r="AT694" s="215" t="s">
        <v>186</v>
      </c>
      <c r="AU694" s="215" t="s">
        <v>192</v>
      </c>
      <c r="AY694" s="18" t="s">
        <v>183</v>
      </c>
      <c r="BE694" s="216">
        <f>IF(N694="základní",J694,0)</f>
        <v>0</v>
      </c>
      <c r="BF694" s="216">
        <f>IF(N694="snížená",J694,0)</f>
        <v>0</v>
      </c>
      <c r="BG694" s="216">
        <f>IF(N694="zákl. přenesená",J694,0)</f>
        <v>0</v>
      </c>
      <c r="BH694" s="216">
        <f>IF(N694="sníž. přenesená",J694,0)</f>
        <v>0</v>
      </c>
      <c r="BI694" s="216">
        <f>IF(N694="nulová",J694,0)</f>
        <v>0</v>
      </c>
      <c r="BJ694" s="18" t="s">
        <v>192</v>
      </c>
      <c r="BK694" s="216">
        <f>ROUND(I694*H694,2)</f>
        <v>0</v>
      </c>
      <c r="BL694" s="18" t="s">
        <v>191</v>
      </c>
      <c r="BM694" s="215" t="s">
        <v>678</v>
      </c>
    </row>
    <row r="695" spans="1:65" s="13" customFormat="1" ht="11.25">
      <c r="B695" s="217"/>
      <c r="C695" s="218"/>
      <c r="D695" s="219" t="s">
        <v>194</v>
      </c>
      <c r="E695" s="220" t="s">
        <v>1</v>
      </c>
      <c r="F695" s="221" t="s">
        <v>289</v>
      </c>
      <c r="G695" s="218"/>
      <c r="H695" s="220" t="s">
        <v>1</v>
      </c>
      <c r="I695" s="222"/>
      <c r="J695" s="218"/>
      <c r="K695" s="218"/>
      <c r="L695" s="223"/>
      <c r="M695" s="224"/>
      <c r="N695" s="225"/>
      <c r="O695" s="225"/>
      <c r="P695" s="225"/>
      <c r="Q695" s="225"/>
      <c r="R695" s="225"/>
      <c r="S695" s="225"/>
      <c r="T695" s="226"/>
      <c r="AT695" s="227" t="s">
        <v>194</v>
      </c>
      <c r="AU695" s="227" t="s">
        <v>192</v>
      </c>
      <c r="AV695" s="13" t="s">
        <v>87</v>
      </c>
      <c r="AW695" s="13" t="s">
        <v>35</v>
      </c>
      <c r="AX695" s="13" t="s">
        <v>79</v>
      </c>
      <c r="AY695" s="227" t="s">
        <v>183</v>
      </c>
    </row>
    <row r="696" spans="1:65" s="13" customFormat="1" ht="11.25">
      <c r="B696" s="217"/>
      <c r="C696" s="218"/>
      <c r="D696" s="219" t="s">
        <v>194</v>
      </c>
      <c r="E696" s="220" t="s">
        <v>1</v>
      </c>
      <c r="F696" s="221" t="s">
        <v>672</v>
      </c>
      <c r="G696" s="218"/>
      <c r="H696" s="220" t="s">
        <v>1</v>
      </c>
      <c r="I696" s="222"/>
      <c r="J696" s="218"/>
      <c r="K696" s="218"/>
      <c r="L696" s="223"/>
      <c r="M696" s="224"/>
      <c r="N696" s="225"/>
      <c r="O696" s="225"/>
      <c r="P696" s="225"/>
      <c r="Q696" s="225"/>
      <c r="R696" s="225"/>
      <c r="S696" s="225"/>
      <c r="T696" s="226"/>
      <c r="AT696" s="227" t="s">
        <v>194</v>
      </c>
      <c r="AU696" s="227" t="s">
        <v>192</v>
      </c>
      <c r="AV696" s="13" t="s">
        <v>87</v>
      </c>
      <c r="AW696" s="13" t="s">
        <v>35</v>
      </c>
      <c r="AX696" s="13" t="s">
        <v>79</v>
      </c>
      <c r="AY696" s="227" t="s">
        <v>183</v>
      </c>
    </row>
    <row r="697" spans="1:65" s="14" customFormat="1" ht="11.25">
      <c r="B697" s="228"/>
      <c r="C697" s="229"/>
      <c r="D697" s="219" t="s">
        <v>194</v>
      </c>
      <c r="E697" s="230" t="s">
        <v>1</v>
      </c>
      <c r="F697" s="231" t="s">
        <v>673</v>
      </c>
      <c r="G697" s="229"/>
      <c r="H697" s="232">
        <v>83.88</v>
      </c>
      <c r="I697" s="233"/>
      <c r="J697" s="229"/>
      <c r="K697" s="229"/>
      <c r="L697" s="234"/>
      <c r="M697" s="235"/>
      <c r="N697" s="236"/>
      <c r="O697" s="236"/>
      <c r="P697" s="236"/>
      <c r="Q697" s="236"/>
      <c r="R697" s="236"/>
      <c r="S697" s="236"/>
      <c r="T697" s="237"/>
      <c r="AT697" s="238" t="s">
        <v>194</v>
      </c>
      <c r="AU697" s="238" t="s">
        <v>192</v>
      </c>
      <c r="AV697" s="14" t="s">
        <v>192</v>
      </c>
      <c r="AW697" s="14" t="s">
        <v>35</v>
      </c>
      <c r="AX697" s="14" t="s">
        <v>79</v>
      </c>
      <c r="AY697" s="238" t="s">
        <v>183</v>
      </c>
    </row>
    <row r="698" spans="1:65" s="13" customFormat="1" ht="11.25">
      <c r="B698" s="217"/>
      <c r="C698" s="218"/>
      <c r="D698" s="219" t="s">
        <v>194</v>
      </c>
      <c r="E698" s="220" t="s">
        <v>1</v>
      </c>
      <c r="F698" s="221" t="s">
        <v>292</v>
      </c>
      <c r="G698" s="218"/>
      <c r="H698" s="220" t="s">
        <v>1</v>
      </c>
      <c r="I698" s="222"/>
      <c r="J698" s="218"/>
      <c r="K698" s="218"/>
      <c r="L698" s="223"/>
      <c r="M698" s="224"/>
      <c r="N698" s="225"/>
      <c r="O698" s="225"/>
      <c r="P698" s="225"/>
      <c r="Q698" s="225"/>
      <c r="R698" s="225"/>
      <c r="S698" s="225"/>
      <c r="T698" s="226"/>
      <c r="AT698" s="227" t="s">
        <v>194</v>
      </c>
      <c r="AU698" s="227" t="s">
        <v>192</v>
      </c>
      <c r="AV698" s="13" t="s">
        <v>87</v>
      </c>
      <c r="AW698" s="13" t="s">
        <v>35</v>
      </c>
      <c r="AX698" s="13" t="s">
        <v>79</v>
      </c>
      <c r="AY698" s="227" t="s">
        <v>183</v>
      </c>
    </row>
    <row r="699" spans="1:65" s="13" customFormat="1" ht="11.25">
      <c r="B699" s="217"/>
      <c r="C699" s="218"/>
      <c r="D699" s="219" t="s">
        <v>194</v>
      </c>
      <c r="E699" s="220" t="s">
        <v>1</v>
      </c>
      <c r="F699" s="221" t="s">
        <v>672</v>
      </c>
      <c r="G699" s="218"/>
      <c r="H699" s="220" t="s">
        <v>1</v>
      </c>
      <c r="I699" s="222"/>
      <c r="J699" s="218"/>
      <c r="K699" s="218"/>
      <c r="L699" s="223"/>
      <c r="M699" s="224"/>
      <c r="N699" s="225"/>
      <c r="O699" s="225"/>
      <c r="P699" s="225"/>
      <c r="Q699" s="225"/>
      <c r="R699" s="225"/>
      <c r="S699" s="225"/>
      <c r="T699" s="226"/>
      <c r="AT699" s="227" t="s">
        <v>194</v>
      </c>
      <c r="AU699" s="227" t="s">
        <v>192</v>
      </c>
      <c r="AV699" s="13" t="s">
        <v>87</v>
      </c>
      <c r="AW699" s="13" t="s">
        <v>35</v>
      </c>
      <c r="AX699" s="13" t="s">
        <v>79</v>
      </c>
      <c r="AY699" s="227" t="s">
        <v>183</v>
      </c>
    </row>
    <row r="700" spans="1:65" s="14" customFormat="1" ht="11.25">
      <c r="B700" s="228"/>
      <c r="C700" s="229"/>
      <c r="D700" s="219" t="s">
        <v>194</v>
      </c>
      <c r="E700" s="230" t="s">
        <v>1</v>
      </c>
      <c r="F700" s="231" t="s">
        <v>674</v>
      </c>
      <c r="G700" s="229"/>
      <c r="H700" s="232">
        <v>127.08</v>
      </c>
      <c r="I700" s="233"/>
      <c r="J700" s="229"/>
      <c r="K700" s="229"/>
      <c r="L700" s="234"/>
      <c r="M700" s="235"/>
      <c r="N700" s="236"/>
      <c r="O700" s="236"/>
      <c r="P700" s="236"/>
      <c r="Q700" s="236"/>
      <c r="R700" s="236"/>
      <c r="S700" s="236"/>
      <c r="T700" s="237"/>
      <c r="AT700" s="238" t="s">
        <v>194</v>
      </c>
      <c r="AU700" s="238" t="s">
        <v>192</v>
      </c>
      <c r="AV700" s="14" t="s">
        <v>192</v>
      </c>
      <c r="AW700" s="14" t="s">
        <v>35</v>
      </c>
      <c r="AX700" s="14" t="s">
        <v>79</v>
      </c>
      <c r="AY700" s="238" t="s">
        <v>183</v>
      </c>
    </row>
    <row r="701" spans="1:65" s="15" customFormat="1" ht="11.25">
      <c r="B701" s="239"/>
      <c r="C701" s="240"/>
      <c r="D701" s="219" t="s">
        <v>194</v>
      </c>
      <c r="E701" s="241" t="s">
        <v>1</v>
      </c>
      <c r="F701" s="242" t="s">
        <v>205</v>
      </c>
      <c r="G701" s="240"/>
      <c r="H701" s="243">
        <v>210.96</v>
      </c>
      <c r="I701" s="244"/>
      <c r="J701" s="240"/>
      <c r="K701" s="240"/>
      <c r="L701" s="245"/>
      <c r="M701" s="246"/>
      <c r="N701" s="247"/>
      <c r="O701" s="247"/>
      <c r="P701" s="247"/>
      <c r="Q701" s="247"/>
      <c r="R701" s="247"/>
      <c r="S701" s="247"/>
      <c r="T701" s="248"/>
      <c r="AT701" s="249" t="s">
        <v>194</v>
      </c>
      <c r="AU701" s="249" t="s">
        <v>192</v>
      </c>
      <c r="AV701" s="15" t="s">
        <v>191</v>
      </c>
      <c r="AW701" s="15" t="s">
        <v>35</v>
      </c>
      <c r="AX701" s="15" t="s">
        <v>87</v>
      </c>
      <c r="AY701" s="249" t="s">
        <v>183</v>
      </c>
    </row>
    <row r="702" spans="1:65" s="2" customFormat="1" ht="16.5" customHeight="1">
      <c r="A702" s="35"/>
      <c r="B702" s="36"/>
      <c r="C702" s="204" t="s">
        <v>679</v>
      </c>
      <c r="D702" s="204" t="s">
        <v>186</v>
      </c>
      <c r="E702" s="205" t="s">
        <v>680</v>
      </c>
      <c r="F702" s="206" t="s">
        <v>681</v>
      </c>
      <c r="G702" s="207" t="s">
        <v>199</v>
      </c>
      <c r="H702" s="208">
        <v>450</v>
      </c>
      <c r="I702" s="209"/>
      <c r="J702" s="210">
        <f>ROUND(I702*H702,2)</f>
        <v>0</v>
      </c>
      <c r="K702" s="206" t="s">
        <v>190</v>
      </c>
      <c r="L702" s="40"/>
      <c r="M702" s="211" t="s">
        <v>1</v>
      </c>
      <c r="N702" s="212" t="s">
        <v>45</v>
      </c>
      <c r="O702" s="72"/>
      <c r="P702" s="213">
        <f>O702*H702</f>
        <v>0</v>
      </c>
      <c r="Q702" s="213">
        <v>0</v>
      </c>
      <c r="R702" s="213">
        <f>Q702*H702</f>
        <v>0</v>
      </c>
      <c r="S702" s="213">
        <v>0</v>
      </c>
      <c r="T702" s="214">
        <f>S702*H702</f>
        <v>0</v>
      </c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R702" s="215" t="s">
        <v>191</v>
      </c>
      <c r="AT702" s="215" t="s">
        <v>186</v>
      </c>
      <c r="AU702" s="215" t="s">
        <v>192</v>
      </c>
      <c r="AY702" s="18" t="s">
        <v>183</v>
      </c>
      <c r="BE702" s="216">
        <f>IF(N702="základní",J702,0)</f>
        <v>0</v>
      </c>
      <c r="BF702" s="216">
        <f>IF(N702="snížená",J702,0)</f>
        <v>0</v>
      </c>
      <c r="BG702" s="216">
        <f>IF(N702="zákl. přenesená",J702,0)</f>
        <v>0</v>
      </c>
      <c r="BH702" s="216">
        <f>IF(N702="sníž. přenesená",J702,0)</f>
        <v>0</v>
      </c>
      <c r="BI702" s="216">
        <f>IF(N702="nulová",J702,0)</f>
        <v>0</v>
      </c>
      <c r="BJ702" s="18" t="s">
        <v>192</v>
      </c>
      <c r="BK702" s="216">
        <f>ROUND(I702*H702,2)</f>
        <v>0</v>
      </c>
      <c r="BL702" s="18" t="s">
        <v>191</v>
      </c>
      <c r="BM702" s="215" t="s">
        <v>682</v>
      </c>
    </row>
    <row r="703" spans="1:65" s="2" customFormat="1" ht="16.5" customHeight="1">
      <c r="A703" s="35"/>
      <c r="B703" s="36"/>
      <c r="C703" s="204" t="s">
        <v>683</v>
      </c>
      <c r="D703" s="204" t="s">
        <v>186</v>
      </c>
      <c r="E703" s="205" t="s">
        <v>684</v>
      </c>
      <c r="F703" s="206" t="s">
        <v>685</v>
      </c>
      <c r="G703" s="207" t="s">
        <v>199</v>
      </c>
      <c r="H703" s="208">
        <v>824.42200000000003</v>
      </c>
      <c r="I703" s="209"/>
      <c r="J703" s="210">
        <f>ROUND(I703*H703,2)</f>
        <v>0</v>
      </c>
      <c r="K703" s="206" t="s">
        <v>190</v>
      </c>
      <c r="L703" s="40"/>
      <c r="M703" s="211" t="s">
        <v>1</v>
      </c>
      <c r="N703" s="212" t="s">
        <v>45</v>
      </c>
      <c r="O703" s="72"/>
      <c r="P703" s="213">
        <f>O703*H703</f>
        <v>0</v>
      </c>
      <c r="Q703" s="213">
        <v>0</v>
      </c>
      <c r="R703" s="213">
        <f>Q703*H703</f>
        <v>0</v>
      </c>
      <c r="S703" s="213">
        <v>0</v>
      </c>
      <c r="T703" s="214">
        <f>S703*H703</f>
        <v>0</v>
      </c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R703" s="215" t="s">
        <v>191</v>
      </c>
      <c r="AT703" s="215" t="s">
        <v>186</v>
      </c>
      <c r="AU703" s="215" t="s">
        <v>192</v>
      </c>
      <c r="AY703" s="18" t="s">
        <v>183</v>
      </c>
      <c r="BE703" s="216">
        <f>IF(N703="základní",J703,0)</f>
        <v>0</v>
      </c>
      <c r="BF703" s="216">
        <f>IF(N703="snížená",J703,0)</f>
        <v>0</v>
      </c>
      <c r="BG703" s="216">
        <f>IF(N703="zákl. přenesená",J703,0)</f>
        <v>0</v>
      </c>
      <c r="BH703" s="216">
        <f>IF(N703="sníž. přenesená",J703,0)</f>
        <v>0</v>
      </c>
      <c r="BI703" s="216">
        <f>IF(N703="nulová",J703,0)</f>
        <v>0</v>
      </c>
      <c r="BJ703" s="18" t="s">
        <v>192</v>
      </c>
      <c r="BK703" s="216">
        <f>ROUND(I703*H703,2)</f>
        <v>0</v>
      </c>
      <c r="BL703" s="18" t="s">
        <v>191</v>
      </c>
      <c r="BM703" s="215" t="s">
        <v>686</v>
      </c>
    </row>
    <row r="704" spans="1:65" s="13" customFormat="1" ht="11.25">
      <c r="B704" s="217"/>
      <c r="C704" s="218"/>
      <c r="D704" s="219" t="s">
        <v>194</v>
      </c>
      <c r="E704" s="220" t="s">
        <v>1</v>
      </c>
      <c r="F704" s="221" t="s">
        <v>289</v>
      </c>
      <c r="G704" s="218"/>
      <c r="H704" s="220" t="s">
        <v>1</v>
      </c>
      <c r="I704" s="222"/>
      <c r="J704" s="218"/>
      <c r="K704" s="218"/>
      <c r="L704" s="223"/>
      <c r="M704" s="224"/>
      <c r="N704" s="225"/>
      <c r="O704" s="225"/>
      <c r="P704" s="225"/>
      <c r="Q704" s="225"/>
      <c r="R704" s="225"/>
      <c r="S704" s="225"/>
      <c r="T704" s="226"/>
      <c r="AT704" s="227" t="s">
        <v>194</v>
      </c>
      <c r="AU704" s="227" t="s">
        <v>192</v>
      </c>
      <c r="AV704" s="13" t="s">
        <v>87</v>
      </c>
      <c r="AW704" s="13" t="s">
        <v>35</v>
      </c>
      <c r="AX704" s="13" t="s">
        <v>79</v>
      </c>
      <c r="AY704" s="227" t="s">
        <v>183</v>
      </c>
    </row>
    <row r="705" spans="1:65" s="13" customFormat="1" ht="11.25">
      <c r="B705" s="217"/>
      <c r="C705" s="218"/>
      <c r="D705" s="219" t="s">
        <v>194</v>
      </c>
      <c r="E705" s="220" t="s">
        <v>1</v>
      </c>
      <c r="F705" s="221" t="s">
        <v>342</v>
      </c>
      <c r="G705" s="218"/>
      <c r="H705" s="220" t="s">
        <v>1</v>
      </c>
      <c r="I705" s="222"/>
      <c r="J705" s="218"/>
      <c r="K705" s="218"/>
      <c r="L705" s="223"/>
      <c r="M705" s="224"/>
      <c r="N705" s="225"/>
      <c r="O705" s="225"/>
      <c r="P705" s="225"/>
      <c r="Q705" s="225"/>
      <c r="R705" s="225"/>
      <c r="S705" s="225"/>
      <c r="T705" s="226"/>
      <c r="AT705" s="227" t="s">
        <v>194</v>
      </c>
      <c r="AU705" s="227" t="s">
        <v>192</v>
      </c>
      <c r="AV705" s="13" t="s">
        <v>87</v>
      </c>
      <c r="AW705" s="13" t="s">
        <v>35</v>
      </c>
      <c r="AX705" s="13" t="s">
        <v>79</v>
      </c>
      <c r="AY705" s="227" t="s">
        <v>183</v>
      </c>
    </row>
    <row r="706" spans="1:65" s="14" customFormat="1" ht="11.25">
      <c r="B706" s="228"/>
      <c r="C706" s="229"/>
      <c r="D706" s="219" t="s">
        <v>194</v>
      </c>
      <c r="E706" s="230" t="s">
        <v>1</v>
      </c>
      <c r="F706" s="231" t="s">
        <v>687</v>
      </c>
      <c r="G706" s="229"/>
      <c r="H706" s="232">
        <v>133.44499999999999</v>
      </c>
      <c r="I706" s="233"/>
      <c r="J706" s="229"/>
      <c r="K706" s="229"/>
      <c r="L706" s="234"/>
      <c r="M706" s="235"/>
      <c r="N706" s="236"/>
      <c r="O706" s="236"/>
      <c r="P706" s="236"/>
      <c r="Q706" s="236"/>
      <c r="R706" s="236"/>
      <c r="S706" s="236"/>
      <c r="T706" s="237"/>
      <c r="AT706" s="238" t="s">
        <v>194</v>
      </c>
      <c r="AU706" s="238" t="s">
        <v>192</v>
      </c>
      <c r="AV706" s="14" t="s">
        <v>192</v>
      </c>
      <c r="AW706" s="14" t="s">
        <v>35</v>
      </c>
      <c r="AX706" s="14" t="s">
        <v>79</v>
      </c>
      <c r="AY706" s="238" t="s">
        <v>183</v>
      </c>
    </row>
    <row r="707" spans="1:65" s="14" customFormat="1" ht="11.25">
      <c r="B707" s="228"/>
      <c r="C707" s="229"/>
      <c r="D707" s="219" t="s">
        <v>194</v>
      </c>
      <c r="E707" s="230" t="s">
        <v>1</v>
      </c>
      <c r="F707" s="231" t="s">
        <v>688</v>
      </c>
      <c r="G707" s="229"/>
      <c r="H707" s="232">
        <v>271.29599999999999</v>
      </c>
      <c r="I707" s="233"/>
      <c r="J707" s="229"/>
      <c r="K707" s="229"/>
      <c r="L707" s="234"/>
      <c r="M707" s="235"/>
      <c r="N707" s="236"/>
      <c r="O707" s="236"/>
      <c r="P707" s="236"/>
      <c r="Q707" s="236"/>
      <c r="R707" s="236"/>
      <c r="S707" s="236"/>
      <c r="T707" s="237"/>
      <c r="AT707" s="238" t="s">
        <v>194</v>
      </c>
      <c r="AU707" s="238" t="s">
        <v>192</v>
      </c>
      <c r="AV707" s="14" t="s">
        <v>192</v>
      </c>
      <c r="AW707" s="14" t="s">
        <v>35</v>
      </c>
      <c r="AX707" s="14" t="s">
        <v>79</v>
      </c>
      <c r="AY707" s="238" t="s">
        <v>183</v>
      </c>
    </row>
    <row r="708" spans="1:65" s="16" customFormat="1" ht="11.25">
      <c r="B708" s="260"/>
      <c r="C708" s="261"/>
      <c r="D708" s="219" t="s">
        <v>194</v>
      </c>
      <c r="E708" s="262" t="s">
        <v>1</v>
      </c>
      <c r="F708" s="263" t="s">
        <v>298</v>
      </c>
      <c r="G708" s="261"/>
      <c r="H708" s="264">
        <v>404.74099999999999</v>
      </c>
      <c r="I708" s="265"/>
      <c r="J708" s="261"/>
      <c r="K708" s="261"/>
      <c r="L708" s="266"/>
      <c r="M708" s="267"/>
      <c r="N708" s="268"/>
      <c r="O708" s="268"/>
      <c r="P708" s="268"/>
      <c r="Q708" s="268"/>
      <c r="R708" s="268"/>
      <c r="S708" s="268"/>
      <c r="T708" s="269"/>
      <c r="AT708" s="270" t="s">
        <v>194</v>
      </c>
      <c r="AU708" s="270" t="s">
        <v>192</v>
      </c>
      <c r="AV708" s="16" t="s">
        <v>184</v>
      </c>
      <c r="AW708" s="16" t="s">
        <v>35</v>
      </c>
      <c r="AX708" s="16" t="s">
        <v>79</v>
      </c>
      <c r="AY708" s="270" t="s">
        <v>183</v>
      </c>
    </row>
    <row r="709" spans="1:65" s="13" customFormat="1" ht="11.25">
      <c r="B709" s="217"/>
      <c r="C709" s="218"/>
      <c r="D709" s="219" t="s">
        <v>194</v>
      </c>
      <c r="E709" s="220" t="s">
        <v>1</v>
      </c>
      <c r="F709" s="221" t="s">
        <v>292</v>
      </c>
      <c r="G709" s="218"/>
      <c r="H709" s="220" t="s">
        <v>1</v>
      </c>
      <c r="I709" s="222"/>
      <c r="J709" s="218"/>
      <c r="K709" s="218"/>
      <c r="L709" s="223"/>
      <c r="M709" s="224"/>
      <c r="N709" s="225"/>
      <c r="O709" s="225"/>
      <c r="P709" s="225"/>
      <c r="Q709" s="225"/>
      <c r="R709" s="225"/>
      <c r="S709" s="225"/>
      <c r="T709" s="226"/>
      <c r="AT709" s="227" t="s">
        <v>194</v>
      </c>
      <c r="AU709" s="227" t="s">
        <v>192</v>
      </c>
      <c r="AV709" s="13" t="s">
        <v>87</v>
      </c>
      <c r="AW709" s="13" t="s">
        <v>35</v>
      </c>
      <c r="AX709" s="13" t="s">
        <v>79</v>
      </c>
      <c r="AY709" s="227" t="s">
        <v>183</v>
      </c>
    </row>
    <row r="710" spans="1:65" s="13" customFormat="1" ht="11.25">
      <c r="B710" s="217"/>
      <c r="C710" s="218"/>
      <c r="D710" s="219" t="s">
        <v>194</v>
      </c>
      <c r="E710" s="220" t="s">
        <v>1</v>
      </c>
      <c r="F710" s="221" t="s">
        <v>342</v>
      </c>
      <c r="G710" s="218"/>
      <c r="H710" s="220" t="s">
        <v>1</v>
      </c>
      <c r="I710" s="222"/>
      <c r="J710" s="218"/>
      <c r="K710" s="218"/>
      <c r="L710" s="223"/>
      <c r="M710" s="224"/>
      <c r="N710" s="225"/>
      <c r="O710" s="225"/>
      <c r="P710" s="225"/>
      <c r="Q710" s="225"/>
      <c r="R710" s="225"/>
      <c r="S710" s="225"/>
      <c r="T710" s="226"/>
      <c r="AT710" s="227" t="s">
        <v>194</v>
      </c>
      <c r="AU710" s="227" t="s">
        <v>192</v>
      </c>
      <c r="AV710" s="13" t="s">
        <v>87</v>
      </c>
      <c r="AW710" s="13" t="s">
        <v>35</v>
      </c>
      <c r="AX710" s="13" t="s">
        <v>79</v>
      </c>
      <c r="AY710" s="227" t="s">
        <v>183</v>
      </c>
    </row>
    <row r="711" spans="1:65" s="14" customFormat="1" ht="11.25">
      <c r="B711" s="228"/>
      <c r="C711" s="229"/>
      <c r="D711" s="219" t="s">
        <v>194</v>
      </c>
      <c r="E711" s="230" t="s">
        <v>1</v>
      </c>
      <c r="F711" s="231" t="s">
        <v>689</v>
      </c>
      <c r="G711" s="229"/>
      <c r="H711" s="232">
        <v>184.31299999999999</v>
      </c>
      <c r="I711" s="233"/>
      <c r="J711" s="229"/>
      <c r="K711" s="229"/>
      <c r="L711" s="234"/>
      <c r="M711" s="235"/>
      <c r="N711" s="236"/>
      <c r="O711" s="236"/>
      <c r="P711" s="236"/>
      <c r="Q711" s="236"/>
      <c r="R711" s="236"/>
      <c r="S711" s="236"/>
      <c r="T711" s="237"/>
      <c r="AT711" s="238" t="s">
        <v>194</v>
      </c>
      <c r="AU711" s="238" t="s">
        <v>192</v>
      </c>
      <c r="AV711" s="14" t="s">
        <v>192</v>
      </c>
      <c r="AW711" s="14" t="s">
        <v>35</v>
      </c>
      <c r="AX711" s="14" t="s">
        <v>79</v>
      </c>
      <c r="AY711" s="238" t="s">
        <v>183</v>
      </c>
    </row>
    <row r="712" spans="1:65" s="14" customFormat="1" ht="11.25">
      <c r="B712" s="228"/>
      <c r="C712" s="229"/>
      <c r="D712" s="219" t="s">
        <v>194</v>
      </c>
      <c r="E712" s="230" t="s">
        <v>1</v>
      </c>
      <c r="F712" s="231" t="s">
        <v>690</v>
      </c>
      <c r="G712" s="229"/>
      <c r="H712" s="232">
        <v>235.36799999999999</v>
      </c>
      <c r="I712" s="233"/>
      <c r="J712" s="229"/>
      <c r="K712" s="229"/>
      <c r="L712" s="234"/>
      <c r="M712" s="235"/>
      <c r="N712" s="236"/>
      <c r="O712" s="236"/>
      <c r="P712" s="236"/>
      <c r="Q712" s="236"/>
      <c r="R712" s="236"/>
      <c r="S712" s="236"/>
      <c r="T712" s="237"/>
      <c r="AT712" s="238" t="s">
        <v>194</v>
      </c>
      <c r="AU712" s="238" t="s">
        <v>192</v>
      </c>
      <c r="AV712" s="14" t="s">
        <v>192</v>
      </c>
      <c r="AW712" s="14" t="s">
        <v>35</v>
      </c>
      <c r="AX712" s="14" t="s">
        <v>79</v>
      </c>
      <c r="AY712" s="238" t="s">
        <v>183</v>
      </c>
    </row>
    <row r="713" spans="1:65" s="16" customFormat="1" ht="11.25">
      <c r="B713" s="260"/>
      <c r="C713" s="261"/>
      <c r="D713" s="219" t="s">
        <v>194</v>
      </c>
      <c r="E713" s="262" t="s">
        <v>1</v>
      </c>
      <c r="F713" s="263" t="s">
        <v>298</v>
      </c>
      <c r="G713" s="261"/>
      <c r="H713" s="264">
        <v>419.68099999999998</v>
      </c>
      <c r="I713" s="265"/>
      <c r="J713" s="261"/>
      <c r="K713" s="261"/>
      <c r="L713" s="266"/>
      <c r="M713" s="267"/>
      <c r="N713" s="268"/>
      <c r="O713" s="268"/>
      <c r="P713" s="268"/>
      <c r="Q713" s="268"/>
      <c r="R713" s="268"/>
      <c r="S713" s="268"/>
      <c r="T713" s="269"/>
      <c r="AT713" s="270" t="s">
        <v>194</v>
      </c>
      <c r="AU713" s="270" t="s">
        <v>192</v>
      </c>
      <c r="AV713" s="16" t="s">
        <v>184</v>
      </c>
      <c r="AW713" s="16" t="s">
        <v>35</v>
      </c>
      <c r="AX713" s="16" t="s">
        <v>79</v>
      </c>
      <c r="AY713" s="270" t="s">
        <v>183</v>
      </c>
    </row>
    <row r="714" spans="1:65" s="15" customFormat="1" ht="11.25">
      <c r="B714" s="239"/>
      <c r="C714" s="240"/>
      <c r="D714" s="219" t="s">
        <v>194</v>
      </c>
      <c r="E714" s="241" t="s">
        <v>1</v>
      </c>
      <c r="F714" s="242" t="s">
        <v>205</v>
      </c>
      <c r="G714" s="240"/>
      <c r="H714" s="243">
        <v>824.42200000000003</v>
      </c>
      <c r="I714" s="244"/>
      <c r="J714" s="240"/>
      <c r="K714" s="240"/>
      <c r="L714" s="245"/>
      <c r="M714" s="246"/>
      <c r="N714" s="247"/>
      <c r="O714" s="247"/>
      <c r="P714" s="247"/>
      <c r="Q714" s="247"/>
      <c r="R714" s="247"/>
      <c r="S714" s="247"/>
      <c r="T714" s="248"/>
      <c r="AT714" s="249" t="s">
        <v>194</v>
      </c>
      <c r="AU714" s="249" t="s">
        <v>192</v>
      </c>
      <c r="AV714" s="15" t="s">
        <v>191</v>
      </c>
      <c r="AW714" s="15" t="s">
        <v>35</v>
      </c>
      <c r="AX714" s="15" t="s">
        <v>87</v>
      </c>
      <c r="AY714" s="249" t="s">
        <v>183</v>
      </c>
    </row>
    <row r="715" spans="1:65" s="2" customFormat="1" ht="16.5" customHeight="1">
      <c r="A715" s="35"/>
      <c r="B715" s="36"/>
      <c r="C715" s="204" t="s">
        <v>691</v>
      </c>
      <c r="D715" s="204" t="s">
        <v>186</v>
      </c>
      <c r="E715" s="205" t="s">
        <v>684</v>
      </c>
      <c r="F715" s="206" t="s">
        <v>685</v>
      </c>
      <c r="G715" s="207" t="s">
        <v>199</v>
      </c>
      <c r="H715" s="208">
        <v>6.5270000000000001</v>
      </c>
      <c r="I715" s="209"/>
      <c r="J715" s="210">
        <f>ROUND(I715*H715,2)</f>
        <v>0</v>
      </c>
      <c r="K715" s="206" t="s">
        <v>190</v>
      </c>
      <c r="L715" s="40"/>
      <c r="M715" s="211" t="s">
        <v>1</v>
      </c>
      <c r="N715" s="212" t="s">
        <v>45</v>
      </c>
      <c r="O715" s="72"/>
      <c r="P715" s="213">
        <f>O715*H715</f>
        <v>0</v>
      </c>
      <c r="Q715" s="213">
        <v>0</v>
      </c>
      <c r="R715" s="213">
        <f>Q715*H715</f>
        <v>0</v>
      </c>
      <c r="S715" s="213">
        <v>0</v>
      </c>
      <c r="T715" s="214">
        <f>S715*H715</f>
        <v>0</v>
      </c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R715" s="215" t="s">
        <v>191</v>
      </c>
      <c r="AT715" s="215" t="s">
        <v>186</v>
      </c>
      <c r="AU715" s="215" t="s">
        <v>192</v>
      </c>
      <c r="AY715" s="18" t="s">
        <v>183</v>
      </c>
      <c r="BE715" s="216">
        <f>IF(N715="základní",J715,0)</f>
        <v>0</v>
      </c>
      <c r="BF715" s="216">
        <f>IF(N715="snížená",J715,0)</f>
        <v>0</v>
      </c>
      <c r="BG715" s="216">
        <f>IF(N715="zákl. přenesená",J715,0)</f>
        <v>0</v>
      </c>
      <c r="BH715" s="216">
        <f>IF(N715="sníž. přenesená",J715,0)</f>
        <v>0</v>
      </c>
      <c r="BI715" s="216">
        <f>IF(N715="nulová",J715,0)</f>
        <v>0</v>
      </c>
      <c r="BJ715" s="18" t="s">
        <v>192</v>
      </c>
      <c r="BK715" s="216">
        <f>ROUND(I715*H715,2)</f>
        <v>0</v>
      </c>
      <c r="BL715" s="18" t="s">
        <v>191</v>
      </c>
      <c r="BM715" s="215" t="s">
        <v>692</v>
      </c>
    </row>
    <row r="716" spans="1:65" s="13" customFormat="1" ht="11.25">
      <c r="B716" s="217"/>
      <c r="C716" s="218"/>
      <c r="D716" s="219" t="s">
        <v>194</v>
      </c>
      <c r="E716" s="220" t="s">
        <v>1</v>
      </c>
      <c r="F716" s="221" t="s">
        <v>693</v>
      </c>
      <c r="G716" s="218"/>
      <c r="H716" s="220" t="s">
        <v>1</v>
      </c>
      <c r="I716" s="222"/>
      <c r="J716" s="218"/>
      <c r="K716" s="218"/>
      <c r="L716" s="223"/>
      <c r="M716" s="224"/>
      <c r="N716" s="225"/>
      <c r="O716" s="225"/>
      <c r="P716" s="225"/>
      <c r="Q716" s="225"/>
      <c r="R716" s="225"/>
      <c r="S716" s="225"/>
      <c r="T716" s="226"/>
      <c r="AT716" s="227" t="s">
        <v>194</v>
      </c>
      <c r="AU716" s="227" t="s">
        <v>192</v>
      </c>
      <c r="AV716" s="13" t="s">
        <v>87</v>
      </c>
      <c r="AW716" s="13" t="s">
        <v>35</v>
      </c>
      <c r="AX716" s="13" t="s">
        <v>79</v>
      </c>
      <c r="AY716" s="227" t="s">
        <v>183</v>
      </c>
    </row>
    <row r="717" spans="1:65" s="14" customFormat="1" ht="11.25">
      <c r="B717" s="228"/>
      <c r="C717" s="229"/>
      <c r="D717" s="219" t="s">
        <v>194</v>
      </c>
      <c r="E717" s="230" t="s">
        <v>1</v>
      </c>
      <c r="F717" s="231" t="s">
        <v>694</v>
      </c>
      <c r="G717" s="229"/>
      <c r="H717" s="232">
        <v>6.5270000000000001</v>
      </c>
      <c r="I717" s="233"/>
      <c r="J717" s="229"/>
      <c r="K717" s="229"/>
      <c r="L717" s="234"/>
      <c r="M717" s="235"/>
      <c r="N717" s="236"/>
      <c r="O717" s="236"/>
      <c r="P717" s="236"/>
      <c r="Q717" s="236"/>
      <c r="R717" s="236"/>
      <c r="S717" s="236"/>
      <c r="T717" s="237"/>
      <c r="AT717" s="238" t="s">
        <v>194</v>
      </c>
      <c r="AU717" s="238" t="s">
        <v>192</v>
      </c>
      <c r="AV717" s="14" t="s">
        <v>192</v>
      </c>
      <c r="AW717" s="14" t="s">
        <v>35</v>
      </c>
      <c r="AX717" s="14" t="s">
        <v>87</v>
      </c>
      <c r="AY717" s="238" t="s">
        <v>183</v>
      </c>
    </row>
    <row r="718" spans="1:65" s="2" customFormat="1" ht="16.5" customHeight="1">
      <c r="A718" s="35"/>
      <c r="B718" s="36"/>
      <c r="C718" s="204" t="s">
        <v>695</v>
      </c>
      <c r="D718" s="204" t="s">
        <v>186</v>
      </c>
      <c r="E718" s="205" t="s">
        <v>696</v>
      </c>
      <c r="F718" s="206" t="s">
        <v>697</v>
      </c>
      <c r="G718" s="207" t="s">
        <v>199</v>
      </c>
      <c r="H718" s="208">
        <v>2456.0500000000002</v>
      </c>
      <c r="I718" s="209"/>
      <c r="J718" s="210">
        <f>ROUND(I718*H718,2)</f>
        <v>0</v>
      </c>
      <c r="K718" s="206" t="s">
        <v>190</v>
      </c>
      <c r="L718" s="40"/>
      <c r="M718" s="211" t="s">
        <v>1</v>
      </c>
      <c r="N718" s="212" t="s">
        <v>45</v>
      </c>
      <c r="O718" s="72"/>
      <c r="P718" s="213">
        <f>O718*H718</f>
        <v>0</v>
      </c>
      <c r="Q718" s="213">
        <v>0</v>
      </c>
      <c r="R718" s="213">
        <f>Q718*H718</f>
        <v>0</v>
      </c>
      <c r="S718" s="213">
        <v>0</v>
      </c>
      <c r="T718" s="214">
        <f>S718*H718</f>
        <v>0</v>
      </c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R718" s="215" t="s">
        <v>191</v>
      </c>
      <c r="AT718" s="215" t="s">
        <v>186</v>
      </c>
      <c r="AU718" s="215" t="s">
        <v>192</v>
      </c>
      <c r="AY718" s="18" t="s">
        <v>183</v>
      </c>
      <c r="BE718" s="216">
        <f>IF(N718="základní",J718,0)</f>
        <v>0</v>
      </c>
      <c r="BF718" s="216">
        <f>IF(N718="snížená",J718,0)</f>
        <v>0</v>
      </c>
      <c r="BG718" s="216">
        <f>IF(N718="zákl. přenesená",J718,0)</f>
        <v>0</v>
      </c>
      <c r="BH718" s="216">
        <f>IF(N718="sníž. přenesená",J718,0)</f>
        <v>0</v>
      </c>
      <c r="BI718" s="216">
        <f>IF(N718="nulová",J718,0)</f>
        <v>0</v>
      </c>
      <c r="BJ718" s="18" t="s">
        <v>192</v>
      </c>
      <c r="BK718" s="216">
        <f>ROUND(I718*H718,2)</f>
        <v>0</v>
      </c>
      <c r="BL718" s="18" t="s">
        <v>191</v>
      </c>
      <c r="BM718" s="215" t="s">
        <v>698</v>
      </c>
    </row>
    <row r="719" spans="1:65" s="13" customFormat="1" ht="11.25">
      <c r="B719" s="217"/>
      <c r="C719" s="218"/>
      <c r="D719" s="219" t="s">
        <v>194</v>
      </c>
      <c r="E719" s="220" t="s">
        <v>1</v>
      </c>
      <c r="F719" s="221" t="s">
        <v>336</v>
      </c>
      <c r="G719" s="218"/>
      <c r="H719" s="220" t="s">
        <v>1</v>
      </c>
      <c r="I719" s="222"/>
      <c r="J719" s="218"/>
      <c r="K719" s="218"/>
      <c r="L719" s="223"/>
      <c r="M719" s="224"/>
      <c r="N719" s="225"/>
      <c r="O719" s="225"/>
      <c r="P719" s="225"/>
      <c r="Q719" s="225"/>
      <c r="R719" s="225"/>
      <c r="S719" s="225"/>
      <c r="T719" s="226"/>
      <c r="AT719" s="227" t="s">
        <v>194</v>
      </c>
      <c r="AU719" s="227" t="s">
        <v>192</v>
      </c>
      <c r="AV719" s="13" t="s">
        <v>87</v>
      </c>
      <c r="AW719" s="13" t="s">
        <v>35</v>
      </c>
      <c r="AX719" s="13" t="s">
        <v>79</v>
      </c>
      <c r="AY719" s="227" t="s">
        <v>183</v>
      </c>
    </row>
    <row r="720" spans="1:65" s="14" customFormat="1" ht="11.25">
      <c r="B720" s="228"/>
      <c r="C720" s="229"/>
      <c r="D720" s="219" t="s">
        <v>194</v>
      </c>
      <c r="E720" s="230" t="s">
        <v>1</v>
      </c>
      <c r="F720" s="231" t="s">
        <v>337</v>
      </c>
      <c r="G720" s="229"/>
      <c r="H720" s="232">
        <v>64.263000000000005</v>
      </c>
      <c r="I720" s="233"/>
      <c r="J720" s="229"/>
      <c r="K720" s="229"/>
      <c r="L720" s="234"/>
      <c r="M720" s="235"/>
      <c r="N720" s="236"/>
      <c r="O720" s="236"/>
      <c r="P720" s="236"/>
      <c r="Q720" s="236"/>
      <c r="R720" s="236"/>
      <c r="S720" s="236"/>
      <c r="T720" s="237"/>
      <c r="AT720" s="238" t="s">
        <v>194</v>
      </c>
      <c r="AU720" s="238" t="s">
        <v>192</v>
      </c>
      <c r="AV720" s="14" t="s">
        <v>192</v>
      </c>
      <c r="AW720" s="14" t="s">
        <v>35</v>
      </c>
      <c r="AX720" s="14" t="s">
        <v>79</v>
      </c>
      <c r="AY720" s="238" t="s">
        <v>183</v>
      </c>
    </row>
    <row r="721" spans="2:51" s="14" customFormat="1" ht="11.25">
      <c r="B721" s="228"/>
      <c r="C721" s="229"/>
      <c r="D721" s="219" t="s">
        <v>194</v>
      </c>
      <c r="E721" s="230" t="s">
        <v>1</v>
      </c>
      <c r="F721" s="231" t="s">
        <v>338</v>
      </c>
      <c r="G721" s="229"/>
      <c r="H721" s="232">
        <v>56.024999999999999</v>
      </c>
      <c r="I721" s="233"/>
      <c r="J721" s="229"/>
      <c r="K721" s="229"/>
      <c r="L721" s="234"/>
      <c r="M721" s="235"/>
      <c r="N721" s="236"/>
      <c r="O721" s="236"/>
      <c r="P721" s="236"/>
      <c r="Q721" s="236"/>
      <c r="R721" s="236"/>
      <c r="S721" s="236"/>
      <c r="T721" s="237"/>
      <c r="AT721" s="238" t="s">
        <v>194</v>
      </c>
      <c r="AU721" s="238" t="s">
        <v>192</v>
      </c>
      <c r="AV721" s="14" t="s">
        <v>192</v>
      </c>
      <c r="AW721" s="14" t="s">
        <v>35</v>
      </c>
      <c r="AX721" s="14" t="s">
        <v>79</v>
      </c>
      <c r="AY721" s="238" t="s">
        <v>183</v>
      </c>
    </row>
    <row r="722" spans="2:51" s="16" customFormat="1" ht="11.25">
      <c r="B722" s="260"/>
      <c r="C722" s="261"/>
      <c r="D722" s="219" t="s">
        <v>194</v>
      </c>
      <c r="E722" s="262" t="s">
        <v>1</v>
      </c>
      <c r="F722" s="263" t="s">
        <v>298</v>
      </c>
      <c r="G722" s="261"/>
      <c r="H722" s="264">
        <v>120.288</v>
      </c>
      <c r="I722" s="265"/>
      <c r="J722" s="261"/>
      <c r="K722" s="261"/>
      <c r="L722" s="266"/>
      <c r="M722" s="267"/>
      <c r="N722" s="268"/>
      <c r="O722" s="268"/>
      <c r="P722" s="268"/>
      <c r="Q722" s="268"/>
      <c r="R722" s="268"/>
      <c r="S722" s="268"/>
      <c r="T722" s="269"/>
      <c r="AT722" s="270" t="s">
        <v>194</v>
      </c>
      <c r="AU722" s="270" t="s">
        <v>192</v>
      </c>
      <c r="AV722" s="16" t="s">
        <v>184</v>
      </c>
      <c r="AW722" s="16" t="s">
        <v>35</v>
      </c>
      <c r="AX722" s="16" t="s">
        <v>79</v>
      </c>
      <c r="AY722" s="270" t="s">
        <v>183</v>
      </c>
    </row>
    <row r="723" spans="2:51" s="13" customFormat="1" ht="11.25">
      <c r="B723" s="217"/>
      <c r="C723" s="218"/>
      <c r="D723" s="219" t="s">
        <v>194</v>
      </c>
      <c r="E723" s="220" t="s">
        <v>1</v>
      </c>
      <c r="F723" s="221" t="s">
        <v>289</v>
      </c>
      <c r="G723" s="218"/>
      <c r="H723" s="220" t="s">
        <v>1</v>
      </c>
      <c r="I723" s="222"/>
      <c r="J723" s="218"/>
      <c r="K723" s="218"/>
      <c r="L723" s="223"/>
      <c r="M723" s="224"/>
      <c r="N723" s="225"/>
      <c r="O723" s="225"/>
      <c r="P723" s="225"/>
      <c r="Q723" s="225"/>
      <c r="R723" s="225"/>
      <c r="S723" s="225"/>
      <c r="T723" s="226"/>
      <c r="AT723" s="227" t="s">
        <v>194</v>
      </c>
      <c r="AU723" s="227" t="s">
        <v>192</v>
      </c>
      <c r="AV723" s="13" t="s">
        <v>87</v>
      </c>
      <c r="AW723" s="13" t="s">
        <v>35</v>
      </c>
      <c r="AX723" s="13" t="s">
        <v>79</v>
      </c>
      <c r="AY723" s="227" t="s">
        <v>183</v>
      </c>
    </row>
    <row r="724" spans="2:51" s="14" customFormat="1" ht="11.25">
      <c r="B724" s="228"/>
      <c r="C724" s="229"/>
      <c r="D724" s="219" t="s">
        <v>194</v>
      </c>
      <c r="E724" s="230" t="s">
        <v>1</v>
      </c>
      <c r="F724" s="231" t="s">
        <v>339</v>
      </c>
      <c r="G724" s="229"/>
      <c r="H724" s="232">
        <v>1165.9559999999999</v>
      </c>
      <c r="I724" s="233"/>
      <c r="J724" s="229"/>
      <c r="K724" s="229"/>
      <c r="L724" s="234"/>
      <c r="M724" s="235"/>
      <c r="N724" s="236"/>
      <c r="O724" s="236"/>
      <c r="P724" s="236"/>
      <c r="Q724" s="236"/>
      <c r="R724" s="236"/>
      <c r="S724" s="236"/>
      <c r="T724" s="237"/>
      <c r="AT724" s="238" t="s">
        <v>194</v>
      </c>
      <c r="AU724" s="238" t="s">
        <v>192</v>
      </c>
      <c r="AV724" s="14" t="s">
        <v>192</v>
      </c>
      <c r="AW724" s="14" t="s">
        <v>35</v>
      </c>
      <c r="AX724" s="14" t="s">
        <v>79</v>
      </c>
      <c r="AY724" s="238" t="s">
        <v>183</v>
      </c>
    </row>
    <row r="725" spans="2:51" s="13" customFormat="1" ht="11.25">
      <c r="B725" s="217"/>
      <c r="C725" s="218"/>
      <c r="D725" s="219" t="s">
        <v>194</v>
      </c>
      <c r="E725" s="220" t="s">
        <v>1</v>
      </c>
      <c r="F725" s="221" t="s">
        <v>340</v>
      </c>
      <c r="G725" s="218"/>
      <c r="H725" s="220" t="s">
        <v>1</v>
      </c>
      <c r="I725" s="222"/>
      <c r="J725" s="218"/>
      <c r="K725" s="218"/>
      <c r="L725" s="223"/>
      <c r="M725" s="224"/>
      <c r="N725" s="225"/>
      <c r="O725" s="225"/>
      <c r="P725" s="225"/>
      <c r="Q725" s="225"/>
      <c r="R725" s="225"/>
      <c r="S725" s="225"/>
      <c r="T725" s="226"/>
      <c r="AT725" s="227" t="s">
        <v>194</v>
      </c>
      <c r="AU725" s="227" t="s">
        <v>192</v>
      </c>
      <c r="AV725" s="13" t="s">
        <v>87</v>
      </c>
      <c r="AW725" s="13" t="s">
        <v>35</v>
      </c>
      <c r="AX725" s="13" t="s">
        <v>79</v>
      </c>
      <c r="AY725" s="227" t="s">
        <v>183</v>
      </c>
    </row>
    <row r="726" spans="2:51" s="14" customFormat="1" ht="11.25">
      <c r="B726" s="228"/>
      <c r="C726" s="229"/>
      <c r="D726" s="219" t="s">
        <v>194</v>
      </c>
      <c r="E726" s="230" t="s">
        <v>1</v>
      </c>
      <c r="F726" s="231" t="s">
        <v>699</v>
      </c>
      <c r="G726" s="229"/>
      <c r="H726" s="232">
        <v>324.81</v>
      </c>
      <c r="I726" s="233"/>
      <c r="J726" s="229"/>
      <c r="K726" s="229"/>
      <c r="L726" s="234"/>
      <c r="M726" s="235"/>
      <c r="N726" s="236"/>
      <c r="O726" s="236"/>
      <c r="P726" s="236"/>
      <c r="Q726" s="236"/>
      <c r="R726" s="236"/>
      <c r="S726" s="236"/>
      <c r="T726" s="237"/>
      <c r="AT726" s="238" t="s">
        <v>194</v>
      </c>
      <c r="AU726" s="238" t="s">
        <v>192</v>
      </c>
      <c r="AV726" s="14" t="s">
        <v>192</v>
      </c>
      <c r="AW726" s="14" t="s">
        <v>35</v>
      </c>
      <c r="AX726" s="14" t="s">
        <v>79</v>
      </c>
      <c r="AY726" s="238" t="s">
        <v>183</v>
      </c>
    </row>
    <row r="727" spans="2:51" s="13" customFormat="1" ht="11.25">
      <c r="B727" s="217"/>
      <c r="C727" s="218"/>
      <c r="D727" s="219" t="s">
        <v>194</v>
      </c>
      <c r="E727" s="220" t="s">
        <v>1</v>
      </c>
      <c r="F727" s="221" t="s">
        <v>342</v>
      </c>
      <c r="G727" s="218"/>
      <c r="H727" s="220" t="s">
        <v>1</v>
      </c>
      <c r="I727" s="222"/>
      <c r="J727" s="218"/>
      <c r="K727" s="218"/>
      <c r="L727" s="223"/>
      <c r="M727" s="224"/>
      <c r="N727" s="225"/>
      <c r="O727" s="225"/>
      <c r="P727" s="225"/>
      <c r="Q727" s="225"/>
      <c r="R727" s="225"/>
      <c r="S727" s="225"/>
      <c r="T727" s="226"/>
      <c r="AT727" s="227" t="s">
        <v>194</v>
      </c>
      <c r="AU727" s="227" t="s">
        <v>192</v>
      </c>
      <c r="AV727" s="13" t="s">
        <v>87</v>
      </c>
      <c r="AW727" s="13" t="s">
        <v>35</v>
      </c>
      <c r="AX727" s="13" t="s">
        <v>79</v>
      </c>
      <c r="AY727" s="227" t="s">
        <v>183</v>
      </c>
    </row>
    <row r="728" spans="2:51" s="14" customFormat="1" ht="11.25">
      <c r="B728" s="228"/>
      <c r="C728" s="229"/>
      <c r="D728" s="219" t="s">
        <v>194</v>
      </c>
      <c r="E728" s="230" t="s">
        <v>1</v>
      </c>
      <c r="F728" s="231" t="s">
        <v>343</v>
      </c>
      <c r="G728" s="229"/>
      <c r="H728" s="232">
        <v>-140.4</v>
      </c>
      <c r="I728" s="233"/>
      <c r="J728" s="229"/>
      <c r="K728" s="229"/>
      <c r="L728" s="234"/>
      <c r="M728" s="235"/>
      <c r="N728" s="236"/>
      <c r="O728" s="236"/>
      <c r="P728" s="236"/>
      <c r="Q728" s="236"/>
      <c r="R728" s="236"/>
      <c r="S728" s="236"/>
      <c r="T728" s="237"/>
      <c r="AT728" s="238" t="s">
        <v>194</v>
      </c>
      <c r="AU728" s="238" t="s">
        <v>192</v>
      </c>
      <c r="AV728" s="14" t="s">
        <v>192</v>
      </c>
      <c r="AW728" s="14" t="s">
        <v>35</v>
      </c>
      <c r="AX728" s="14" t="s">
        <v>79</v>
      </c>
      <c r="AY728" s="238" t="s">
        <v>183</v>
      </c>
    </row>
    <row r="729" spans="2:51" s="14" customFormat="1" ht="11.25">
      <c r="B729" s="228"/>
      <c r="C729" s="229"/>
      <c r="D729" s="219" t="s">
        <v>194</v>
      </c>
      <c r="E729" s="230" t="s">
        <v>1</v>
      </c>
      <c r="F729" s="231" t="s">
        <v>344</v>
      </c>
      <c r="G729" s="229"/>
      <c r="H729" s="232">
        <v>-285.12</v>
      </c>
      <c r="I729" s="233"/>
      <c r="J729" s="229"/>
      <c r="K729" s="229"/>
      <c r="L729" s="234"/>
      <c r="M729" s="235"/>
      <c r="N729" s="236"/>
      <c r="O729" s="236"/>
      <c r="P729" s="236"/>
      <c r="Q729" s="236"/>
      <c r="R729" s="236"/>
      <c r="S729" s="236"/>
      <c r="T729" s="237"/>
      <c r="AT729" s="238" t="s">
        <v>194</v>
      </c>
      <c r="AU729" s="238" t="s">
        <v>192</v>
      </c>
      <c r="AV729" s="14" t="s">
        <v>192</v>
      </c>
      <c r="AW729" s="14" t="s">
        <v>35</v>
      </c>
      <c r="AX729" s="14" t="s">
        <v>79</v>
      </c>
      <c r="AY729" s="238" t="s">
        <v>183</v>
      </c>
    </row>
    <row r="730" spans="2:51" s="13" customFormat="1" ht="11.25">
      <c r="B730" s="217"/>
      <c r="C730" s="218"/>
      <c r="D730" s="219" t="s">
        <v>194</v>
      </c>
      <c r="E730" s="220" t="s">
        <v>1</v>
      </c>
      <c r="F730" s="221" t="s">
        <v>345</v>
      </c>
      <c r="G730" s="218"/>
      <c r="H730" s="220" t="s">
        <v>1</v>
      </c>
      <c r="I730" s="222"/>
      <c r="J730" s="218"/>
      <c r="K730" s="218"/>
      <c r="L730" s="223"/>
      <c r="M730" s="224"/>
      <c r="N730" s="225"/>
      <c r="O730" s="225"/>
      <c r="P730" s="225"/>
      <c r="Q730" s="225"/>
      <c r="R730" s="225"/>
      <c r="S730" s="225"/>
      <c r="T730" s="226"/>
      <c r="AT730" s="227" t="s">
        <v>194</v>
      </c>
      <c r="AU730" s="227" t="s">
        <v>192</v>
      </c>
      <c r="AV730" s="13" t="s">
        <v>87</v>
      </c>
      <c r="AW730" s="13" t="s">
        <v>35</v>
      </c>
      <c r="AX730" s="13" t="s">
        <v>79</v>
      </c>
      <c r="AY730" s="227" t="s">
        <v>183</v>
      </c>
    </row>
    <row r="731" spans="2:51" s="14" customFormat="1" ht="11.25">
      <c r="B731" s="228"/>
      <c r="C731" s="229"/>
      <c r="D731" s="219" t="s">
        <v>194</v>
      </c>
      <c r="E731" s="230" t="s">
        <v>1</v>
      </c>
      <c r="F731" s="231" t="s">
        <v>346</v>
      </c>
      <c r="G731" s="229"/>
      <c r="H731" s="232">
        <v>35.1</v>
      </c>
      <c r="I731" s="233"/>
      <c r="J731" s="229"/>
      <c r="K731" s="229"/>
      <c r="L731" s="234"/>
      <c r="M731" s="235"/>
      <c r="N731" s="236"/>
      <c r="O731" s="236"/>
      <c r="P731" s="236"/>
      <c r="Q731" s="236"/>
      <c r="R731" s="236"/>
      <c r="S731" s="236"/>
      <c r="T731" s="237"/>
      <c r="AT731" s="238" t="s">
        <v>194</v>
      </c>
      <c r="AU731" s="238" t="s">
        <v>192</v>
      </c>
      <c r="AV731" s="14" t="s">
        <v>192</v>
      </c>
      <c r="AW731" s="14" t="s">
        <v>35</v>
      </c>
      <c r="AX731" s="14" t="s">
        <v>79</v>
      </c>
      <c r="AY731" s="238" t="s">
        <v>183</v>
      </c>
    </row>
    <row r="732" spans="2:51" s="14" customFormat="1" ht="11.25">
      <c r="B732" s="228"/>
      <c r="C732" s="229"/>
      <c r="D732" s="219" t="s">
        <v>194</v>
      </c>
      <c r="E732" s="230" t="s">
        <v>1</v>
      </c>
      <c r="F732" s="231" t="s">
        <v>347</v>
      </c>
      <c r="G732" s="229"/>
      <c r="H732" s="232">
        <v>69.930000000000007</v>
      </c>
      <c r="I732" s="233"/>
      <c r="J732" s="229"/>
      <c r="K732" s="229"/>
      <c r="L732" s="234"/>
      <c r="M732" s="235"/>
      <c r="N732" s="236"/>
      <c r="O732" s="236"/>
      <c r="P732" s="236"/>
      <c r="Q732" s="236"/>
      <c r="R732" s="236"/>
      <c r="S732" s="236"/>
      <c r="T732" s="237"/>
      <c r="AT732" s="238" t="s">
        <v>194</v>
      </c>
      <c r="AU732" s="238" t="s">
        <v>192</v>
      </c>
      <c r="AV732" s="14" t="s">
        <v>192</v>
      </c>
      <c r="AW732" s="14" t="s">
        <v>35</v>
      </c>
      <c r="AX732" s="14" t="s">
        <v>79</v>
      </c>
      <c r="AY732" s="238" t="s">
        <v>183</v>
      </c>
    </row>
    <row r="733" spans="2:51" s="16" customFormat="1" ht="11.25">
      <c r="B733" s="260"/>
      <c r="C733" s="261"/>
      <c r="D733" s="219" t="s">
        <v>194</v>
      </c>
      <c r="E733" s="262" t="s">
        <v>1</v>
      </c>
      <c r="F733" s="263" t="s">
        <v>298</v>
      </c>
      <c r="G733" s="261"/>
      <c r="H733" s="264">
        <v>1170.2760000000001</v>
      </c>
      <c r="I733" s="265"/>
      <c r="J733" s="261"/>
      <c r="K733" s="261"/>
      <c r="L733" s="266"/>
      <c r="M733" s="267"/>
      <c r="N733" s="268"/>
      <c r="O733" s="268"/>
      <c r="P733" s="268"/>
      <c r="Q733" s="268"/>
      <c r="R733" s="268"/>
      <c r="S733" s="268"/>
      <c r="T733" s="269"/>
      <c r="AT733" s="270" t="s">
        <v>194</v>
      </c>
      <c r="AU733" s="270" t="s">
        <v>192</v>
      </c>
      <c r="AV733" s="16" t="s">
        <v>184</v>
      </c>
      <c r="AW733" s="16" t="s">
        <v>35</v>
      </c>
      <c r="AX733" s="16" t="s">
        <v>79</v>
      </c>
      <c r="AY733" s="270" t="s">
        <v>183</v>
      </c>
    </row>
    <row r="734" spans="2:51" s="13" customFormat="1" ht="11.25">
      <c r="B734" s="217"/>
      <c r="C734" s="218"/>
      <c r="D734" s="219" t="s">
        <v>194</v>
      </c>
      <c r="E734" s="220" t="s">
        <v>1</v>
      </c>
      <c r="F734" s="221" t="s">
        <v>292</v>
      </c>
      <c r="G734" s="218"/>
      <c r="H734" s="220" t="s">
        <v>1</v>
      </c>
      <c r="I734" s="222"/>
      <c r="J734" s="218"/>
      <c r="K734" s="218"/>
      <c r="L734" s="223"/>
      <c r="M734" s="224"/>
      <c r="N734" s="225"/>
      <c r="O734" s="225"/>
      <c r="P734" s="225"/>
      <c r="Q734" s="225"/>
      <c r="R734" s="225"/>
      <c r="S734" s="225"/>
      <c r="T734" s="226"/>
      <c r="AT734" s="227" t="s">
        <v>194</v>
      </c>
      <c r="AU734" s="227" t="s">
        <v>192</v>
      </c>
      <c r="AV734" s="13" t="s">
        <v>87</v>
      </c>
      <c r="AW734" s="13" t="s">
        <v>35</v>
      </c>
      <c r="AX734" s="13" t="s">
        <v>79</v>
      </c>
      <c r="AY734" s="227" t="s">
        <v>183</v>
      </c>
    </row>
    <row r="735" spans="2:51" s="14" customFormat="1" ht="11.25">
      <c r="B735" s="228"/>
      <c r="C735" s="229"/>
      <c r="D735" s="219" t="s">
        <v>194</v>
      </c>
      <c r="E735" s="230" t="s">
        <v>1</v>
      </c>
      <c r="F735" s="231" t="s">
        <v>348</v>
      </c>
      <c r="G735" s="229"/>
      <c r="H735" s="232">
        <v>1321.1389999999999</v>
      </c>
      <c r="I735" s="233"/>
      <c r="J735" s="229"/>
      <c r="K735" s="229"/>
      <c r="L735" s="234"/>
      <c r="M735" s="235"/>
      <c r="N735" s="236"/>
      <c r="O735" s="236"/>
      <c r="P735" s="236"/>
      <c r="Q735" s="236"/>
      <c r="R735" s="236"/>
      <c r="S735" s="236"/>
      <c r="T735" s="237"/>
      <c r="AT735" s="238" t="s">
        <v>194</v>
      </c>
      <c r="AU735" s="238" t="s">
        <v>192</v>
      </c>
      <c r="AV735" s="14" t="s">
        <v>192</v>
      </c>
      <c r="AW735" s="14" t="s">
        <v>35</v>
      </c>
      <c r="AX735" s="14" t="s">
        <v>79</v>
      </c>
      <c r="AY735" s="238" t="s">
        <v>183</v>
      </c>
    </row>
    <row r="736" spans="2:51" s="13" customFormat="1" ht="11.25">
      <c r="B736" s="217"/>
      <c r="C736" s="218"/>
      <c r="D736" s="219" t="s">
        <v>194</v>
      </c>
      <c r="E736" s="220" t="s">
        <v>1</v>
      </c>
      <c r="F736" s="221" t="s">
        <v>340</v>
      </c>
      <c r="G736" s="218"/>
      <c r="H736" s="220" t="s">
        <v>1</v>
      </c>
      <c r="I736" s="222"/>
      <c r="J736" s="218"/>
      <c r="K736" s="218"/>
      <c r="L736" s="223"/>
      <c r="M736" s="224"/>
      <c r="N736" s="225"/>
      <c r="O736" s="225"/>
      <c r="P736" s="225"/>
      <c r="Q736" s="225"/>
      <c r="R736" s="225"/>
      <c r="S736" s="225"/>
      <c r="T736" s="226"/>
      <c r="AT736" s="227" t="s">
        <v>194</v>
      </c>
      <c r="AU736" s="227" t="s">
        <v>192</v>
      </c>
      <c r="AV736" s="13" t="s">
        <v>87</v>
      </c>
      <c r="AW736" s="13" t="s">
        <v>35</v>
      </c>
      <c r="AX736" s="13" t="s">
        <v>79</v>
      </c>
      <c r="AY736" s="227" t="s">
        <v>183</v>
      </c>
    </row>
    <row r="737" spans="1:65" s="14" customFormat="1" ht="11.25">
      <c r="B737" s="228"/>
      <c r="C737" s="229"/>
      <c r="D737" s="219" t="s">
        <v>194</v>
      </c>
      <c r="E737" s="230" t="s">
        <v>1</v>
      </c>
      <c r="F737" s="231" t="s">
        <v>341</v>
      </c>
      <c r="G737" s="229"/>
      <c r="H737" s="232">
        <v>214.65</v>
      </c>
      <c r="I737" s="233"/>
      <c r="J737" s="229"/>
      <c r="K737" s="229"/>
      <c r="L737" s="234"/>
      <c r="M737" s="235"/>
      <c r="N737" s="236"/>
      <c r="O737" s="236"/>
      <c r="P737" s="236"/>
      <c r="Q737" s="236"/>
      <c r="R737" s="236"/>
      <c r="S737" s="236"/>
      <c r="T737" s="237"/>
      <c r="AT737" s="238" t="s">
        <v>194</v>
      </c>
      <c r="AU737" s="238" t="s">
        <v>192</v>
      </c>
      <c r="AV737" s="14" t="s">
        <v>192</v>
      </c>
      <c r="AW737" s="14" t="s">
        <v>35</v>
      </c>
      <c r="AX737" s="14" t="s">
        <v>79</v>
      </c>
      <c r="AY737" s="238" t="s">
        <v>183</v>
      </c>
    </row>
    <row r="738" spans="1:65" s="13" customFormat="1" ht="11.25">
      <c r="B738" s="217"/>
      <c r="C738" s="218"/>
      <c r="D738" s="219" t="s">
        <v>194</v>
      </c>
      <c r="E738" s="220" t="s">
        <v>1</v>
      </c>
      <c r="F738" s="221" t="s">
        <v>342</v>
      </c>
      <c r="G738" s="218"/>
      <c r="H738" s="220" t="s">
        <v>1</v>
      </c>
      <c r="I738" s="222"/>
      <c r="J738" s="218"/>
      <c r="K738" s="218"/>
      <c r="L738" s="223"/>
      <c r="M738" s="224"/>
      <c r="N738" s="225"/>
      <c r="O738" s="225"/>
      <c r="P738" s="225"/>
      <c r="Q738" s="225"/>
      <c r="R738" s="225"/>
      <c r="S738" s="225"/>
      <c r="T738" s="226"/>
      <c r="AT738" s="227" t="s">
        <v>194</v>
      </c>
      <c r="AU738" s="227" t="s">
        <v>192</v>
      </c>
      <c r="AV738" s="13" t="s">
        <v>87</v>
      </c>
      <c r="AW738" s="13" t="s">
        <v>35</v>
      </c>
      <c r="AX738" s="13" t="s">
        <v>79</v>
      </c>
      <c r="AY738" s="227" t="s">
        <v>183</v>
      </c>
    </row>
    <row r="739" spans="1:65" s="14" customFormat="1" ht="11.25">
      <c r="B739" s="228"/>
      <c r="C739" s="229"/>
      <c r="D739" s="219" t="s">
        <v>194</v>
      </c>
      <c r="E739" s="230" t="s">
        <v>1</v>
      </c>
      <c r="F739" s="231" t="s">
        <v>349</v>
      </c>
      <c r="G739" s="229"/>
      <c r="H739" s="232">
        <v>-192.24</v>
      </c>
      <c r="I739" s="233"/>
      <c r="J739" s="229"/>
      <c r="K739" s="229"/>
      <c r="L739" s="234"/>
      <c r="M739" s="235"/>
      <c r="N739" s="236"/>
      <c r="O739" s="236"/>
      <c r="P739" s="236"/>
      <c r="Q739" s="236"/>
      <c r="R739" s="236"/>
      <c r="S739" s="236"/>
      <c r="T739" s="237"/>
      <c r="AT739" s="238" t="s">
        <v>194</v>
      </c>
      <c r="AU739" s="238" t="s">
        <v>192</v>
      </c>
      <c r="AV739" s="14" t="s">
        <v>192</v>
      </c>
      <c r="AW739" s="14" t="s">
        <v>35</v>
      </c>
      <c r="AX739" s="14" t="s">
        <v>79</v>
      </c>
      <c r="AY739" s="238" t="s">
        <v>183</v>
      </c>
    </row>
    <row r="740" spans="1:65" s="14" customFormat="1" ht="11.25">
      <c r="B740" s="228"/>
      <c r="C740" s="229"/>
      <c r="D740" s="219" t="s">
        <v>194</v>
      </c>
      <c r="E740" s="230" t="s">
        <v>1</v>
      </c>
      <c r="F740" s="231" t="s">
        <v>700</v>
      </c>
      <c r="G740" s="229"/>
      <c r="H740" s="232">
        <v>-348.053</v>
      </c>
      <c r="I740" s="233"/>
      <c r="J740" s="229"/>
      <c r="K740" s="229"/>
      <c r="L740" s="234"/>
      <c r="M740" s="235"/>
      <c r="N740" s="236"/>
      <c r="O740" s="236"/>
      <c r="P740" s="236"/>
      <c r="Q740" s="236"/>
      <c r="R740" s="236"/>
      <c r="S740" s="236"/>
      <c r="T740" s="237"/>
      <c r="AT740" s="238" t="s">
        <v>194</v>
      </c>
      <c r="AU740" s="238" t="s">
        <v>192</v>
      </c>
      <c r="AV740" s="14" t="s">
        <v>192</v>
      </c>
      <c r="AW740" s="14" t="s">
        <v>35</v>
      </c>
      <c r="AX740" s="14" t="s">
        <v>79</v>
      </c>
      <c r="AY740" s="238" t="s">
        <v>183</v>
      </c>
    </row>
    <row r="741" spans="1:65" s="13" customFormat="1" ht="11.25">
      <c r="B741" s="217"/>
      <c r="C741" s="218"/>
      <c r="D741" s="219" t="s">
        <v>194</v>
      </c>
      <c r="E741" s="220" t="s">
        <v>1</v>
      </c>
      <c r="F741" s="221" t="s">
        <v>345</v>
      </c>
      <c r="G741" s="218"/>
      <c r="H741" s="220" t="s">
        <v>1</v>
      </c>
      <c r="I741" s="222"/>
      <c r="J741" s="218"/>
      <c r="K741" s="218"/>
      <c r="L741" s="223"/>
      <c r="M741" s="224"/>
      <c r="N741" s="225"/>
      <c r="O741" s="225"/>
      <c r="P741" s="225"/>
      <c r="Q741" s="225"/>
      <c r="R741" s="225"/>
      <c r="S741" s="225"/>
      <c r="T741" s="226"/>
      <c r="AT741" s="227" t="s">
        <v>194</v>
      </c>
      <c r="AU741" s="227" t="s">
        <v>192</v>
      </c>
      <c r="AV741" s="13" t="s">
        <v>87</v>
      </c>
      <c r="AW741" s="13" t="s">
        <v>35</v>
      </c>
      <c r="AX741" s="13" t="s">
        <v>79</v>
      </c>
      <c r="AY741" s="227" t="s">
        <v>183</v>
      </c>
    </row>
    <row r="742" spans="1:65" s="14" customFormat="1" ht="11.25">
      <c r="B742" s="228"/>
      <c r="C742" s="229"/>
      <c r="D742" s="219" t="s">
        <v>194</v>
      </c>
      <c r="E742" s="230" t="s">
        <v>1</v>
      </c>
      <c r="F742" s="231" t="s">
        <v>351</v>
      </c>
      <c r="G742" s="229"/>
      <c r="H742" s="232">
        <v>39.96</v>
      </c>
      <c r="I742" s="233"/>
      <c r="J742" s="229"/>
      <c r="K742" s="229"/>
      <c r="L742" s="234"/>
      <c r="M742" s="235"/>
      <c r="N742" s="236"/>
      <c r="O742" s="236"/>
      <c r="P742" s="236"/>
      <c r="Q742" s="236"/>
      <c r="R742" s="236"/>
      <c r="S742" s="236"/>
      <c r="T742" s="237"/>
      <c r="AT742" s="238" t="s">
        <v>194</v>
      </c>
      <c r="AU742" s="238" t="s">
        <v>192</v>
      </c>
      <c r="AV742" s="14" t="s">
        <v>192</v>
      </c>
      <c r="AW742" s="14" t="s">
        <v>35</v>
      </c>
      <c r="AX742" s="14" t="s">
        <v>79</v>
      </c>
      <c r="AY742" s="238" t="s">
        <v>183</v>
      </c>
    </row>
    <row r="743" spans="1:65" s="14" customFormat="1" ht="11.25">
      <c r="B743" s="228"/>
      <c r="C743" s="229"/>
      <c r="D743" s="219" t="s">
        <v>194</v>
      </c>
      <c r="E743" s="230" t="s">
        <v>1</v>
      </c>
      <c r="F743" s="231" t="s">
        <v>352</v>
      </c>
      <c r="G743" s="229"/>
      <c r="H743" s="232">
        <v>30.24</v>
      </c>
      <c r="I743" s="233"/>
      <c r="J743" s="229"/>
      <c r="K743" s="229"/>
      <c r="L743" s="234"/>
      <c r="M743" s="235"/>
      <c r="N743" s="236"/>
      <c r="O743" s="236"/>
      <c r="P743" s="236"/>
      <c r="Q743" s="236"/>
      <c r="R743" s="236"/>
      <c r="S743" s="236"/>
      <c r="T743" s="237"/>
      <c r="AT743" s="238" t="s">
        <v>194</v>
      </c>
      <c r="AU743" s="238" t="s">
        <v>192</v>
      </c>
      <c r="AV743" s="14" t="s">
        <v>192</v>
      </c>
      <c r="AW743" s="14" t="s">
        <v>35</v>
      </c>
      <c r="AX743" s="14" t="s">
        <v>79</v>
      </c>
      <c r="AY743" s="238" t="s">
        <v>183</v>
      </c>
    </row>
    <row r="744" spans="1:65" s="13" customFormat="1" ht="11.25">
      <c r="B744" s="217"/>
      <c r="C744" s="218"/>
      <c r="D744" s="219" t="s">
        <v>194</v>
      </c>
      <c r="E744" s="220" t="s">
        <v>1</v>
      </c>
      <c r="F744" s="221" t="s">
        <v>658</v>
      </c>
      <c r="G744" s="218"/>
      <c r="H744" s="220" t="s">
        <v>1</v>
      </c>
      <c r="I744" s="222"/>
      <c r="J744" s="218"/>
      <c r="K744" s="218"/>
      <c r="L744" s="223"/>
      <c r="M744" s="224"/>
      <c r="N744" s="225"/>
      <c r="O744" s="225"/>
      <c r="P744" s="225"/>
      <c r="Q744" s="225"/>
      <c r="R744" s="225"/>
      <c r="S744" s="225"/>
      <c r="T744" s="226"/>
      <c r="AT744" s="227" t="s">
        <v>194</v>
      </c>
      <c r="AU744" s="227" t="s">
        <v>192</v>
      </c>
      <c r="AV744" s="13" t="s">
        <v>87</v>
      </c>
      <c r="AW744" s="13" t="s">
        <v>35</v>
      </c>
      <c r="AX744" s="13" t="s">
        <v>79</v>
      </c>
      <c r="AY744" s="227" t="s">
        <v>183</v>
      </c>
    </row>
    <row r="745" spans="1:65" s="14" customFormat="1" ht="11.25">
      <c r="B745" s="228"/>
      <c r="C745" s="229"/>
      <c r="D745" s="219" t="s">
        <v>194</v>
      </c>
      <c r="E745" s="230" t="s">
        <v>1</v>
      </c>
      <c r="F745" s="231" t="s">
        <v>659</v>
      </c>
      <c r="G745" s="229"/>
      <c r="H745" s="232">
        <v>99.79</v>
      </c>
      <c r="I745" s="233"/>
      <c r="J745" s="229"/>
      <c r="K745" s="229"/>
      <c r="L745" s="234"/>
      <c r="M745" s="235"/>
      <c r="N745" s="236"/>
      <c r="O745" s="236"/>
      <c r="P745" s="236"/>
      <c r="Q745" s="236"/>
      <c r="R745" s="236"/>
      <c r="S745" s="236"/>
      <c r="T745" s="237"/>
      <c r="AT745" s="238" t="s">
        <v>194</v>
      </c>
      <c r="AU745" s="238" t="s">
        <v>192</v>
      </c>
      <c r="AV745" s="14" t="s">
        <v>192</v>
      </c>
      <c r="AW745" s="14" t="s">
        <v>35</v>
      </c>
      <c r="AX745" s="14" t="s">
        <v>79</v>
      </c>
      <c r="AY745" s="238" t="s">
        <v>183</v>
      </c>
    </row>
    <row r="746" spans="1:65" s="16" customFormat="1" ht="11.25">
      <c r="B746" s="260"/>
      <c r="C746" s="261"/>
      <c r="D746" s="219" t="s">
        <v>194</v>
      </c>
      <c r="E746" s="262" t="s">
        <v>1</v>
      </c>
      <c r="F746" s="263" t="s">
        <v>298</v>
      </c>
      <c r="G746" s="261"/>
      <c r="H746" s="264">
        <v>1165.4860000000001</v>
      </c>
      <c r="I746" s="265"/>
      <c r="J746" s="261"/>
      <c r="K746" s="261"/>
      <c r="L746" s="266"/>
      <c r="M746" s="267"/>
      <c r="N746" s="268"/>
      <c r="O746" s="268"/>
      <c r="P746" s="268"/>
      <c r="Q746" s="268"/>
      <c r="R746" s="268"/>
      <c r="S746" s="268"/>
      <c r="T746" s="269"/>
      <c r="AT746" s="270" t="s">
        <v>194</v>
      </c>
      <c r="AU746" s="270" t="s">
        <v>192</v>
      </c>
      <c r="AV746" s="16" t="s">
        <v>184</v>
      </c>
      <c r="AW746" s="16" t="s">
        <v>35</v>
      </c>
      <c r="AX746" s="16" t="s">
        <v>79</v>
      </c>
      <c r="AY746" s="270" t="s">
        <v>183</v>
      </c>
    </row>
    <row r="747" spans="1:65" s="15" customFormat="1" ht="11.25">
      <c r="B747" s="239"/>
      <c r="C747" s="240"/>
      <c r="D747" s="219" t="s">
        <v>194</v>
      </c>
      <c r="E747" s="241" t="s">
        <v>1</v>
      </c>
      <c r="F747" s="242" t="s">
        <v>205</v>
      </c>
      <c r="G747" s="240"/>
      <c r="H747" s="243">
        <v>2456.0500000000002</v>
      </c>
      <c r="I747" s="244"/>
      <c r="J747" s="240"/>
      <c r="K747" s="240"/>
      <c r="L747" s="245"/>
      <c r="M747" s="246"/>
      <c r="N747" s="247"/>
      <c r="O747" s="247"/>
      <c r="P747" s="247"/>
      <c r="Q747" s="247"/>
      <c r="R747" s="247"/>
      <c r="S747" s="247"/>
      <c r="T747" s="248"/>
      <c r="AT747" s="249" t="s">
        <v>194</v>
      </c>
      <c r="AU747" s="249" t="s">
        <v>192</v>
      </c>
      <c r="AV747" s="15" t="s">
        <v>191</v>
      </c>
      <c r="AW747" s="15" t="s">
        <v>35</v>
      </c>
      <c r="AX747" s="15" t="s">
        <v>87</v>
      </c>
      <c r="AY747" s="249" t="s">
        <v>183</v>
      </c>
    </row>
    <row r="748" spans="1:65" s="2" customFormat="1" ht="16.5" customHeight="1">
      <c r="A748" s="35"/>
      <c r="B748" s="36"/>
      <c r="C748" s="204" t="s">
        <v>701</v>
      </c>
      <c r="D748" s="204" t="s">
        <v>186</v>
      </c>
      <c r="E748" s="205" t="s">
        <v>696</v>
      </c>
      <c r="F748" s="206" t="s">
        <v>697</v>
      </c>
      <c r="G748" s="207" t="s">
        <v>199</v>
      </c>
      <c r="H748" s="208">
        <v>272.08199999999999</v>
      </c>
      <c r="I748" s="209"/>
      <c r="J748" s="210">
        <f>ROUND(I748*H748,2)</f>
        <v>0</v>
      </c>
      <c r="K748" s="206" t="s">
        <v>190</v>
      </c>
      <c r="L748" s="40"/>
      <c r="M748" s="211" t="s">
        <v>1</v>
      </c>
      <c r="N748" s="212" t="s">
        <v>45</v>
      </c>
      <c r="O748" s="72"/>
      <c r="P748" s="213">
        <f>O748*H748</f>
        <v>0</v>
      </c>
      <c r="Q748" s="213">
        <v>0</v>
      </c>
      <c r="R748" s="213">
        <f>Q748*H748</f>
        <v>0</v>
      </c>
      <c r="S748" s="213">
        <v>0</v>
      </c>
      <c r="T748" s="214">
        <f>S748*H748</f>
        <v>0</v>
      </c>
      <c r="U748" s="35"/>
      <c r="V748" s="35"/>
      <c r="W748" s="35"/>
      <c r="X748" s="35"/>
      <c r="Y748" s="35"/>
      <c r="Z748" s="35"/>
      <c r="AA748" s="35"/>
      <c r="AB748" s="35"/>
      <c r="AC748" s="35"/>
      <c r="AD748" s="35"/>
      <c r="AE748" s="35"/>
      <c r="AR748" s="215" t="s">
        <v>191</v>
      </c>
      <c r="AT748" s="215" t="s">
        <v>186</v>
      </c>
      <c r="AU748" s="215" t="s">
        <v>192</v>
      </c>
      <c r="AY748" s="18" t="s">
        <v>183</v>
      </c>
      <c r="BE748" s="216">
        <f>IF(N748="základní",J748,0)</f>
        <v>0</v>
      </c>
      <c r="BF748" s="216">
        <f>IF(N748="snížená",J748,0)</f>
        <v>0</v>
      </c>
      <c r="BG748" s="216">
        <f>IF(N748="zákl. přenesená",J748,0)</f>
        <v>0</v>
      </c>
      <c r="BH748" s="216">
        <f>IF(N748="sníž. přenesená",J748,0)</f>
        <v>0</v>
      </c>
      <c r="BI748" s="216">
        <f>IF(N748="nulová",J748,0)</f>
        <v>0</v>
      </c>
      <c r="BJ748" s="18" t="s">
        <v>192</v>
      </c>
      <c r="BK748" s="216">
        <f>ROUND(I748*H748,2)</f>
        <v>0</v>
      </c>
      <c r="BL748" s="18" t="s">
        <v>191</v>
      </c>
      <c r="BM748" s="215" t="s">
        <v>702</v>
      </c>
    </row>
    <row r="749" spans="1:65" s="13" customFormat="1" ht="11.25">
      <c r="B749" s="217"/>
      <c r="C749" s="218"/>
      <c r="D749" s="219" t="s">
        <v>194</v>
      </c>
      <c r="E749" s="220" t="s">
        <v>1</v>
      </c>
      <c r="F749" s="221" t="s">
        <v>355</v>
      </c>
      <c r="G749" s="218"/>
      <c r="H749" s="220" t="s">
        <v>1</v>
      </c>
      <c r="I749" s="222"/>
      <c r="J749" s="218"/>
      <c r="K749" s="218"/>
      <c r="L749" s="223"/>
      <c r="M749" s="224"/>
      <c r="N749" s="225"/>
      <c r="O749" s="225"/>
      <c r="P749" s="225"/>
      <c r="Q749" s="225"/>
      <c r="R749" s="225"/>
      <c r="S749" s="225"/>
      <c r="T749" s="226"/>
      <c r="AT749" s="227" t="s">
        <v>194</v>
      </c>
      <c r="AU749" s="227" t="s">
        <v>192</v>
      </c>
      <c r="AV749" s="13" t="s">
        <v>87</v>
      </c>
      <c r="AW749" s="13" t="s">
        <v>35</v>
      </c>
      <c r="AX749" s="13" t="s">
        <v>79</v>
      </c>
      <c r="AY749" s="227" t="s">
        <v>183</v>
      </c>
    </row>
    <row r="750" spans="1:65" s="13" customFormat="1" ht="11.25">
      <c r="B750" s="217"/>
      <c r="C750" s="218"/>
      <c r="D750" s="219" t="s">
        <v>194</v>
      </c>
      <c r="E750" s="220" t="s">
        <v>1</v>
      </c>
      <c r="F750" s="221" t="s">
        <v>356</v>
      </c>
      <c r="G750" s="218"/>
      <c r="H750" s="220" t="s">
        <v>1</v>
      </c>
      <c r="I750" s="222"/>
      <c r="J750" s="218"/>
      <c r="K750" s="218"/>
      <c r="L750" s="223"/>
      <c r="M750" s="224"/>
      <c r="N750" s="225"/>
      <c r="O750" s="225"/>
      <c r="P750" s="225"/>
      <c r="Q750" s="225"/>
      <c r="R750" s="225"/>
      <c r="S750" s="225"/>
      <c r="T750" s="226"/>
      <c r="AT750" s="227" t="s">
        <v>194</v>
      </c>
      <c r="AU750" s="227" t="s">
        <v>192</v>
      </c>
      <c r="AV750" s="13" t="s">
        <v>87</v>
      </c>
      <c r="AW750" s="13" t="s">
        <v>35</v>
      </c>
      <c r="AX750" s="13" t="s">
        <v>79</v>
      </c>
      <c r="AY750" s="227" t="s">
        <v>183</v>
      </c>
    </row>
    <row r="751" spans="1:65" s="14" customFormat="1" ht="11.25">
      <c r="B751" s="228"/>
      <c r="C751" s="229"/>
      <c r="D751" s="219" t="s">
        <v>194</v>
      </c>
      <c r="E751" s="230" t="s">
        <v>1</v>
      </c>
      <c r="F751" s="231" t="s">
        <v>357</v>
      </c>
      <c r="G751" s="229"/>
      <c r="H751" s="232">
        <v>60.026000000000003</v>
      </c>
      <c r="I751" s="233"/>
      <c r="J751" s="229"/>
      <c r="K751" s="229"/>
      <c r="L751" s="234"/>
      <c r="M751" s="235"/>
      <c r="N751" s="236"/>
      <c r="O751" s="236"/>
      <c r="P751" s="236"/>
      <c r="Q751" s="236"/>
      <c r="R751" s="236"/>
      <c r="S751" s="236"/>
      <c r="T751" s="237"/>
      <c r="AT751" s="238" t="s">
        <v>194</v>
      </c>
      <c r="AU751" s="238" t="s">
        <v>192</v>
      </c>
      <c r="AV751" s="14" t="s">
        <v>192</v>
      </c>
      <c r="AW751" s="14" t="s">
        <v>35</v>
      </c>
      <c r="AX751" s="14" t="s">
        <v>79</v>
      </c>
      <c r="AY751" s="238" t="s">
        <v>183</v>
      </c>
    </row>
    <row r="752" spans="1:65" s="13" customFormat="1" ht="11.25">
      <c r="B752" s="217"/>
      <c r="C752" s="218"/>
      <c r="D752" s="219" t="s">
        <v>194</v>
      </c>
      <c r="E752" s="220" t="s">
        <v>1</v>
      </c>
      <c r="F752" s="221" t="s">
        <v>374</v>
      </c>
      <c r="G752" s="218"/>
      <c r="H752" s="220" t="s">
        <v>1</v>
      </c>
      <c r="I752" s="222"/>
      <c r="J752" s="218"/>
      <c r="K752" s="218"/>
      <c r="L752" s="223"/>
      <c r="M752" s="224"/>
      <c r="N752" s="225"/>
      <c r="O752" s="225"/>
      <c r="P752" s="225"/>
      <c r="Q752" s="225"/>
      <c r="R752" s="225"/>
      <c r="S752" s="225"/>
      <c r="T752" s="226"/>
      <c r="AT752" s="227" t="s">
        <v>194</v>
      </c>
      <c r="AU752" s="227" t="s">
        <v>192</v>
      </c>
      <c r="AV752" s="13" t="s">
        <v>87</v>
      </c>
      <c r="AW752" s="13" t="s">
        <v>35</v>
      </c>
      <c r="AX752" s="13" t="s">
        <v>79</v>
      </c>
      <c r="AY752" s="227" t="s">
        <v>183</v>
      </c>
    </row>
    <row r="753" spans="1:65" s="14" customFormat="1" ht="11.25">
      <c r="B753" s="228"/>
      <c r="C753" s="229"/>
      <c r="D753" s="219" t="s">
        <v>194</v>
      </c>
      <c r="E753" s="230" t="s">
        <v>1</v>
      </c>
      <c r="F753" s="231" t="s">
        <v>375</v>
      </c>
      <c r="G753" s="229"/>
      <c r="H753" s="232">
        <v>6.1879999999999997</v>
      </c>
      <c r="I753" s="233"/>
      <c r="J753" s="229"/>
      <c r="K753" s="229"/>
      <c r="L753" s="234"/>
      <c r="M753" s="235"/>
      <c r="N753" s="236"/>
      <c r="O753" s="236"/>
      <c r="P753" s="236"/>
      <c r="Q753" s="236"/>
      <c r="R753" s="236"/>
      <c r="S753" s="236"/>
      <c r="T753" s="237"/>
      <c r="AT753" s="238" t="s">
        <v>194</v>
      </c>
      <c r="AU753" s="238" t="s">
        <v>192</v>
      </c>
      <c r="AV753" s="14" t="s">
        <v>192</v>
      </c>
      <c r="AW753" s="14" t="s">
        <v>35</v>
      </c>
      <c r="AX753" s="14" t="s">
        <v>79</v>
      </c>
      <c r="AY753" s="238" t="s">
        <v>183</v>
      </c>
    </row>
    <row r="754" spans="1:65" s="13" customFormat="1" ht="11.25">
      <c r="B754" s="217"/>
      <c r="C754" s="218"/>
      <c r="D754" s="219" t="s">
        <v>194</v>
      </c>
      <c r="E754" s="220" t="s">
        <v>1</v>
      </c>
      <c r="F754" s="221" t="s">
        <v>342</v>
      </c>
      <c r="G754" s="218"/>
      <c r="H754" s="220" t="s">
        <v>1</v>
      </c>
      <c r="I754" s="222"/>
      <c r="J754" s="218"/>
      <c r="K754" s="218"/>
      <c r="L754" s="223"/>
      <c r="M754" s="224"/>
      <c r="N754" s="225"/>
      <c r="O754" s="225"/>
      <c r="P754" s="225"/>
      <c r="Q754" s="225"/>
      <c r="R754" s="225"/>
      <c r="S754" s="225"/>
      <c r="T754" s="226"/>
      <c r="AT754" s="227" t="s">
        <v>194</v>
      </c>
      <c r="AU754" s="227" t="s">
        <v>192</v>
      </c>
      <c r="AV754" s="13" t="s">
        <v>87</v>
      </c>
      <c r="AW754" s="13" t="s">
        <v>35</v>
      </c>
      <c r="AX754" s="13" t="s">
        <v>79</v>
      </c>
      <c r="AY754" s="227" t="s">
        <v>183</v>
      </c>
    </row>
    <row r="755" spans="1:65" s="14" customFormat="1" ht="11.25">
      <c r="B755" s="228"/>
      <c r="C755" s="229"/>
      <c r="D755" s="219" t="s">
        <v>194</v>
      </c>
      <c r="E755" s="230" t="s">
        <v>1</v>
      </c>
      <c r="F755" s="231" t="s">
        <v>376</v>
      </c>
      <c r="G755" s="229"/>
      <c r="H755" s="232">
        <v>-2.5830000000000002</v>
      </c>
      <c r="I755" s="233"/>
      <c r="J755" s="229"/>
      <c r="K755" s="229"/>
      <c r="L755" s="234"/>
      <c r="M755" s="235"/>
      <c r="N755" s="236"/>
      <c r="O755" s="236"/>
      <c r="P755" s="236"/>
      <c r="Q755" s="236"/>
      <c r="R755" s="236"/>
      <c r="S755" s="236"/>
      <c r="T755" s="237"/>
      <c r="AT755" s="238" t="s">
        <v>194</v>
      </c>
      <c r="AU755" s="238" t="s">
        <v>192</v>
      </c>
      <c r="AV755" s="14" t="s">
        <v>192</v>
      </c>
      <c r="AW755" s="14" t="s">
        <v>35</v>
      </c>
      <c r="AX755" s="14" t="s">
        <v>79</v>
      </c>
      <c r="AY755" s="238" t="s">
        <v>183</v>
      </c>
    </row>
    <row r="756" spans="1:65" s="13" customFormat="1" ht="11.25">
      <c r="B756" s="217"/>
      <c r="C756" s="218"/>
      <c r="D756" s="219" t="s">
        <v>194</v>
      </c>
      <c r="E756" s="220" t="s">
        <v>1</v>
      </c>
      <c r="F756" s="221" t="s">
        <v>345</v>
      </c>
      <c r="G756" s="218"/>
      <c r="H756" s="220" t="s">
        <v>1</v>
      </c>
      <c r="I756" s="222"/>
      <c r="J756" s="218"/>
      <c r="K756" s="218"/>
      <c r="L756" s="223"/>
      <c r="M756" s="224"/>
      <c r="N756" s="225"/>
      <c r="O756" s="225"/>
      <c r="P756" s="225"/>
      <c r="Q756" s="225"/>
      <c r="R756" s="225"/>
      <c r="S756" s="225"/>
      <c r="T756" s="226"/>
      <c r="AT756" s="227" t="s">
        <v>194</v>
      </c>
      <c r="AU756" s="227" t="s">
        <v>192</v>
      </c>
      <c r="AV756" s="13" t="s">
        <v>87</v>
      </c>
      <c r="AW756" s="13" t="s">
        <v>35</v>
      </c>
      <c r="AX756" s="13" t="s">
        <v>79</v>
      </c>
      <c r="AY756" s="227" t="s">
        <v>183</v>
      </c>
    </row>
    <row r="757" spans="1:65" s="14" customFormat="1" ht="11.25">
      <c r="B757" s="228"/>
      <c r="C757" s="229"/>
      <c r="D757" s="219" t="s">
        <v>194</v>
      </c>
      <c r="E757" s="230" t="s">
        <v>1</v>
      </c>
      <c r="F757" s="231" t="s">
        <v>361</v>
      </c>
      <c r="G757" s="229"/>
      <c r="H757" s="232">
        <v>1.413</v>
      </c>
      <c r="I757" s="233"/>
      <c r="J757" s="229"/>
      <c r="K757" s="229"/>
      <c r="L757" s="234"/>
      <c r="M757" s="235"/>
      <c r="N757" s="236"/>
      <c r="O757" s="236"/>
      <c r="P757" s="236"/>
      <c r="Q757" s="236"/>
      <c r="R757" s="236"/>
      <c r="S757" s="236"/>
      <c r="T757" s="237"/>
      <c r="AT757" s="238" t="s">
        <v>194</v>
      </c>
      <c r="AU757" s="238" t="s">
        <v>192</v>
      </c>
      <c r="AV757" s="14" t="s">
        <v>192</v>
      </c>
      <c r="AW757" s="14" t="s">
        <v>35</v>
      </c>
      <c r="AX757" s="14" t="s">
        <v>79</v>
      </c>
      <c r="AY757" s="238" t="s">
        <v>183</v>
      </c>
    </row>
    <row r="758" spans="1:65" s="13" customFormat="1" ht="11.25">
      <c r="B758" s="217"/>
      <c r="C758" s="218"/>
      <c r="D758" s="219" t="s">
        <v>194</v>
      </c>
      <c r="E758" s="220" t="s">
        <v>1</v>
      </c>
      <c r="F758" s="221" t="s">
        <v>362</v>
      </c>
      <c r="G758" s="218"/>
      <c r="H758" s="220" t="s">
        <v>1</v>
      </c>
      <c r="I758" s="222"/>
      <c r="J758" s="218"/>
      <c r="K758" s="218"/>
      <c r="L758" s="223"/>
      <c r="M758" s="224"/>
      <c r="N758" s="225"/>
      <c r="O758" s="225"/>
      <c r="P758" s="225"/>
      <c r="Q758" s="225"/>
      <c r="R758" s="225"/>
      <c r="S758" s="225"/>
      <c r="T758" s="226"/>
      <c r="AT758" s="227" t="s">
        <v>194</v>
      </c>
      <c r="AU758" s="227" t="s">
        <v>192</v>
      </c>
      <c r="AV758" s="13" t="s">
        <v>87</v>
      </c>
      <c r="AW758" s="13" t="s">
        <v>35</v>
      </c>
      <c r="AX758" s="13" t="s">
        <v>79</v>
      </c>
      <c r="AY758" s="227" t="s">
        <v>183</v>
      </c>
    </row>
    <row r="759" spans="1:65" s="14" customFormat="1" ht="11.25">
      <c r="B759" s="228"/>
      <c r="C759" s="229"/>
      <c r="D759" s="219" t="s">
        <v>194</v>
      </c>
      <c r="E759" s="230" t="s">
        <v>1</v>
      </c>
      <c r="F759" s="231" t="s">
        <v>363</v>
      </c>
      <c r="G759" s="229"/>
      <c r="H759" s="232">
        <v>25.65</v>
      </c>
      <c r="I759" s="233"/>
      <c r="J759" s="229"/>
      <c r="K759" s="229"/>
      <c r="L759" s="234"/>
      <c r="M759" s="235"/>
      <c r="N759" s="236"/>
      <c r="O759" s="236"/>
      <c r="P759" s="236"/>
      <c r="Q759" s="236"/>
      <c r="R759" s="236"/>
      <c r="S759" s="236"/>
      <c r="T759" s="237"/>
      <c r="AT759" s="238" t="s">
        <v>194</v>
      </c>
      <c r="AU759" s="238" t="s">
        <v>192</v>
      </c>
      <c r="AV759" s="14" t="s">
        <v>192</v>
      </c>
      <c r="AW759" s="14" t="s">
        <v>35</v>
      </c>
      <c r="AX759" s="14" t="s">
        <v>79</v>
      </c>
      <c r="AY759" s="238" t="s">
        <v>183</v>
      </c>
    </row>
    <row r="760" spans="1:65" s="16" customFormat="1" ht="11.25">
      <c r="B760" s="260"/>
      <c r="C760" s="261"/>
      <c r="D760" s="219" t="s">
        <v>194</v>
      </c>
      <c r="E760" s="262" t="s">
        <v>1</v>
      </c>
      <c r="F760" s="263" t="s">
        <v>298</v>
      </c>
      <c r="G760" s="261"/>
      <c r="H760" s="264">
        <v>90.694000000000003</v>
      </c>
      <c r="I760" s="265"/>
      <c r="J760" s="261"/>
      <c r="K760" s="261"/>
      <c r="L760" s="266"/>
      <c r="M760" s="267"/>
      <c r="N760" s="268"/>
      <c r="O760" s="268"/>
      <c r="P760" s="268"/>
      <c r="Q760" s="268"/>
      <c r="R760" s="268"/>
      <c r="S760" s="268"/>
      <c r="T760" s="269"/>
      <c r="AT760" s="270" t="s">
        <v>194</v>
      </c>
      <c r="AU760" s="270" t="s">
        <v>192</v>
      </c>
      <c r="AV760" s="16" t="s">
        <v>184</v>
      </c>
      <c r="AW760" s="16" t="s">
        <v>35</v>
      </c>
      <c r="AX760" s="16" t="s">
        <v>79</v>
      </c>
      <c r="AY760" s="270" t="s">
        <v>183</v>
      </c>
    </row>
    <row r="761" spans="1:65" s="14" customFormat="1" ht="11.25">
      <c r="B761" s="228"/>
      <c r="C761" s="229"/>
      <c r="D761" s="219" t="s">
        <v>194</v>
      </c>
      <c r="E761" s="230" t="s">
        <v>1</v>
      </c>
      <c r="F761" s="231" t="s">
        <v>703</v>
      </c>
      <c r="G761" s="229"/>
      <c r="H761" s="232">
        <v>272.08199999999999</v>
      </c>
      <c r="I761" s="233"/>
      <c r="J761" s="229"/>
      <c r="K761" s="229"/>
      <c r="L761" s="234"/>
      <c r="M761" s="235"/>
      <c r="N761" s="236"/>
      <c r="O761" s="236"/>
      <c r="P761" s="236"/>
      <c r="Q761" s="236"/>
      <c r="R761" s="236"/>
      <c r="S761" s="236"/>
      <c r="T761" s="237"/>
      <c r="AT761" s="238" t="s">
        <v>194</v>
      </c>
      <c r="AU761" s="238" t="s">
        <v>192</v>
      </c>
      <c r="AV761" s="14" t="s">
        <v>192</v>
      </c>
      <c r="AW761" s="14" t="s">
        <v>35</v>
      </c>
      <c r="AX761" s="14" t="s">
        <v>87</v>
      </c>
      <c r="AY761" s="238" t="s">
        <v>183</v>
      </c>
    </row>
    <row r="762" spans="1:65" s="2" customFormat="1" ht="16.5" customHeight="1">
      <c r="A762" s="35"/>
      <c r="B762" s="36"/>
      <c r="C762" s="204" t="s">
        <v>704</v>
      </c>
      <c r="D762" s="204" t="s">
        <v>186</v>
      </c>
      <c r="E762" s="205" t="s">
        <v>705</v>
      </c>
      <c r="F762" s="206" t="s">
        <v>706</v>
      </c>
      <c r="G762" s="207" t="s">
        <v>189</v>
      </c>
      <c r="H762" s="208">
        <v>41.633000000000003</v>
      </c>
      <c r="I762" s="209"/>
      <c r="J762" s="210">
        <f>ROUND(I762*H762,2)</f>
        <v>0</v>
      </c>
      <c r="K762" s="206" t="s">
        <v>190</v>
      </c>
      <c r="L762" s="40"/>
      <c r="M762" s="211" t="s">
        <v>1</v>
      </c>
      <c r="N762" s="212" t="s">
        <v>45</v>
      </c>
      <c r="O762" s="72"/>
      <c r="P762" s="213">
        <f>O762*H762</f>
        <v>0</v>
      </c>
      <c r="Q762" s="213">
        <v>2.45329</v>
      </c>
      <c r="R762" s="213">
        <f>Q762*H762</f>
        <v>102.13782257000001</v>
      </c>
      <c r="S762" s="213">
        <v>0</v>
      </c>
      <c r="T762" s="214">
        <f>S762*H762</f>
        <v>0</v>
      </c>
      <c r="U762" s="35"/>
      <c r="V762" s="35"/>
      <c r="W762" s="35"/>
      <c r="X762" s="35"/>
      <c r="Y762" s="35"/>
      <c r="Z762" s="35"/>
      <c r="AA762" s="35"/>
      <c r="AB762" s="35"/>
      <c r="AC762" s="35"/>
      <c r="AD762" s="35"/>
      <c r="AE762" s="35"/>
      <c r="AR762" s="215" t="s">
        <v>191</v>
      </c>
      <c r="AT762" s="215" t="s">
        <v>186</v>
      </c>
      <c r="AU762" s="215" t="s">
        <v>192</v>
      </c>
      <c r="AY762" s="18" t="s">
        <v>183</v>
      </c>
      <c r="BE762" s="216">
        <f>IF(N762="základní",J762,0)</f>
        <v>0</v>
      </c>
      <c r="BF762" s="216">
        <f>IF(N762="snížená",J762,0)</f>
        <v>0</v>
      </c>
      <c r="BG762" s="216">
        <f>IF(N762="zákl. přenesená",J762,0)</f>
        <v>0</v>
      </c>
      <c r="BH762" s="216">
        <f>IF(N762="sníž. přenesená",J762,0)</f>
        <v>0</v>
      </c>
      <c r="BI762" s="216">
        <f>IF(N762="nulová",J762,0)</f>
        <v>0</v>
      </c>
      <c r="BJ762" s="18" t="s">
        <v>192</v>
      </c>
      <c r="BK762" s="216">
        <f>ROUND(I762*H762,2)</f>
        <v>0</v>
      </c>
      <c r="BL762" s="18" t="s">
        <v>191</v>
      </c>
      <c r="BM762" s="215" t="s">
        <v>707</v>
      </c>
    </row>
    <row r="763" spans="1:65" s="13" customFormat="1" ht="11.25">
      <c r="B763" s="217"/>
      <c r="C763" s="218"/>
      <c r="D763" s="219" t="s">
        <v>194</v>
      </c>
      <c r="E763" s="220" t="s">
        <v>1</v>
      </c>
      <c r="F763" s="221" t="s">
        <v>708</v>
      </c>
      <c r="G763" s="218"/>
      <c r="H763" s="220" t="s">
        <v>1</v>
      </c>
      <c r="I763" s="222"/>
      <c r="J763" s="218"/>
      <c r="K763" s="218"/>
      <c r="L763" s="223"/>
      <c r="M763" s="224"/>
      <c r="N763" s="225"/>
      <c r="O763" s="225"/>
      <c r="P763" s="225"/>
      <c r="Q763" s="225"/>
      <c r="R763" s="225"/>
      <c r="S763" s="225"/>
      <c r="T763" s="226"/>
      <c r="AT763" s="227" t="s">
        <v>194</v>
      </c>
      <c r="AU763" s="227" t="s">
        <v>192</v>
      </c>
      <c r="AV763" s="13" t="s">
        <v>87</v>
      </c>
      <c r="AW763" s="13" t="s">
        <v>35</v>
      </c>
      <c r="AX763" s="13" t="s">
        <v>79</v>
      </c>
      <c r="AY763" s="227" t="s">
        <v>183</v>
      </c>
    </row>
    <row r="764" spans="1:65" s="14" customFormat="1" ht="11.25">
      <c r="B764" s="228"/>
      <c r="C764" s="229"/>
      <c r="D764" s="219" t="s">
        <v>194</v>
      </c>
      <c r="E764" s="230" t="s">
        <v>1</v>
      </c>
      <c r="F764" s="231" t="s">
        <v>709</v>
      </c>
      <c r="G764" s="229"/>
      <c r="H764" s="232">
        <v>43.536000000000001</v>
      </c>
      <c r="I764" s="233"/>
      <c r="J764" s="229"/>
      <c r="K764" s="229"/>
      <c r="L764" s="234"/>
      <c r="M764" s="235"/>
      <c r="N764" s="236"/>
      <c r="O764" s="236"/>
      <c r="P764" s="236"/>
      <c r="Q764" s="236"/>
      <c r="R764" s="236"/>
      <c r="S764" s="236"/>
      <c r="T764" s="237"/>
      <c r="AT764" s="238" t="s">
        <v>194</v>
      </c>
      <c r="AU764" s="238" t="s">
        <v>192</v>
      </c>
      <c r="AV764" s="14" t="s">
        <v>192</v>
      </c>
      <c r="AW764" s="14" t="s">
        <v>35</v>
      </c>
      <c r="AX764" s="14" t="s">
        <v>79</v>
      </c>
      <c r="AY764" s="238" t="s">
        <v>183</v>
      </c>
    </row>
    <row r="765" spans="1:65" s="14" customFormat="1" ht="11.25">
      <c r="B765" s="228"/>
      <c r="C765" s="229"/>
      <c r="D765" s="219" t="s">
        <v>194</v>
      </c>
      <c r="E765" s="230" t="s">
        <v>1</v>
      </c>
      <c r="F765" s="231" t="s">
        <v>710</v>
      </c>
      <c r="G765" s="229"/>
      <c r="H765" s="232">
        <v>-4.2690000000000001</v>
      </c>
      <c r="I765" s="233"/>
      <c r="J765" s="229"/>
      <c r="K765" s="229"/>
      <c r="L765" s="234"/>
      <c r="M765" s="235"/>
      <c r="N765" s="236"/>
      <c r="O765" s="236"/>
      <c r="P765" s="236"/>
      <c r="Q765" s="236"/>
      <c r="R765" s="236"/>
      <c r="S765" s="236"/>
      <c r="T765" s="237"/>
      <c r="AT765" s="238" t="s">
        <v>194</v>
      </c>
      <c r="AU765" s="238" t="s">
        <v>192</v>
      </c>
      <c r="AV765" s="14" t="s">
        <v>192</v>
      </c>
      <c r="AW765" s="14" t="s">
        <v>35</v>
      </c>
      <c r="AX765" s="14" t="s">
        <v>79</v>
      </c>
      <c r="AY765" s="238" t="s">
        <v>183</v>
      </c>
    </row>
    <row r="766" spans="1:65" s="16" customFormat="1" ht="11.25">
      <c r="B766" s="260"/>
      <c r="C766" s="261"/>
      <c r="D766" s="219" t="s">
        <v>194</v>
      </c>
      <c r="E766" s="262" t="s">
        <v>1</v>
      </c>
      <c r="F766" s="263" t="s">
        <v>298</v>
      </c>
      <c r="G766" s="261"/>
      <c r="H766" s="264">
        <v>39.267000000000003</v>
      </c>
      <c r="I766" s="265"/>
      <c r="J766" s="261"/>
      <c r="K766" s="261"/>
      <c r="L766" s="266"/>
      <c r="M766" s="267"/>
      <c r="N766" s="268"/>
      <c r="O766" s="268"/>
      <c r="P766" s="268"/>
      <c r="Q766" s="268"/>
      <c r="R766" s="268"/>
      <c r="S766" s="268"/>
      <c r="T766" s="269"/>
      <c r="AT766" s="270" t="s">
        <v>194</v>
      </c>
      <c r="AU766" s="270" t="s">
        <v>192</v>
      </c>
      <c r="AV766" s="16" t="s">
        <v>184</v>
      </c>
      <c r="AW766" s="16" t="s">
        <v>35</v>
      </c>
      <c r="AX766" s="16" t="s">
        <v>79</v>
      </c>
      <c r="AY766" s="270" t="s">
        <v>183</v>
      </c>
    </row>
    <row r="767" spans="1:65" s="13" customFormat="1" ht="11.25">
      <c r="B767" s="217"/>
      <c r="C767" s="218"/>
      <c r="D767" s="219" t="s">
        <v>194</v>
      </c>
      <c r="E767" s="220" t="s">
        <v>1</v>
      </c>
      <c r="F767" s="221" t="s">
        <v>711</v>
      </c>
      <c r="G767" s="218"/>
      <c r="H767" s="220" t="s">
        <v>1</v>
      </c>
      <c r="I767" s="222"/>
      <c r="J767" s="218"/>
      <c r="K767" s="218"/>
      <c r="L767" s="223"/>
      <c r="M767" s="224"/>
      <c r="N767" s="225"/>
      <c r="O767" s="225"/>
      <c r="P767" s="225"/>
      <c r="Q767" s="225"/>
      <c r="R767" s="225"/>
      <c r="S767" s="225"/>
      <c r="T767" s="226"/>
      <c r="AT767" s="227" t="s">
        <v>194</v>
      </c>
      <c r="AU767" s="227" t="s">
        <v>192</v>
      </c>
      <c r="AV767" s="13" t="s">
        <v>87</v>
      </c>
      <c r="AW767" s="13" t="s">
        <v>35</v>
      </c>
      <c r="AX767" s="13" t="s">
        <v>79</v>
      </c>
      <c r="AY767" s="227" t="s">
        <v>183</v>
      </c>
    </row>
    <row r="768" spans="1:65" s="14" customFormat="1" ht="11.25">
      <c r="B768" s="228"/>
      <c r="C768" s="229"/>
      <c r="D768" s="219" t="s">
        <v>194</v>
      </c>
      <c r="E768" s="230" t="s">
        <v>1</v>
      </c>
      <c r="F768" s="231" t="s">
        <v>712</v>
      </c>
      <c r="G768" s="229"/>
      <c r="H768" s="232">
        <v>2.3660000000000001</v>
      </c>
      <c r="I768" s="233"/>
      <c r="J768" s="229"/>
      <c r="K768" s="229"/>
      <c r="L768" s="234"/>
      <c r="M768" s="235"/>
      <c r="N768" s="236"/>
      <c r="O768" s="236"/>
      <c r="P768" s="236"/>
      <c r="Q768" s="236"/>
      <c r="R768" s="236"/>
      <c r="S768" s="236"/>
      <c r="T768" s="237"/>
      <c r="AT768" s="238" t="s">
        <v>194</v>
      </c>
      <c r="AU768" s="238" t="s">
        <v>192</v>
      </c>
      <c r="AV768" s="14" t="s">
        <v>192</v>
      </c>
      <c r="AW768" s="14" t="s">
        <v>35</v>
      </c>
      <c r="AX768" s="14" t="s">
        <v>79</v>
      </c>
      <c r="AY768" s="238" t="s">
        <v>183</v>
      </c>
    </row>
    <row r="769" spans="1:65" s="15" customFormat="1" ht="11.25">
      <c r="B769" s="239"/>
      <c r="C769" s="240"/>
      <c r="D769" s="219" t="s">
        <v>194</v>
      </c>
      <c r="E769" s="241" t="s">
        <v>1</v>
      </c>
      <c r="F769" s="242" t="s">
        <v>205</v>
      </c>
      <c r="G769" s="240"/>
      <c r="H769" s="243">
        <v>41.633000000000003</v>
      </c>
      <c r="I769" s="244"/>
      <c r="J769" s="240"/>
      <c r="K769" s="240"/>
      <c r="L769" s="245"/>
      <c r="M769" s="246"/>
      <c r="N769" s="247"/>
      <c r="O769" s="247"/>
      <c r="P769" s="247"/>
      <c r="Q769" s="247"/>
      <c r="R769" s="247"/>
      <c r="S769" s="247"/>
      <c r="T769" s="248"/>
      <c r="AT769" s="249" t="s">
        <v>194</v>
      </c>
      <c r="AU769" s="249" t="s">
        <v>192</v>
      </c>
      <c r="AV769" s="15" t="s">
        <v>191</v>
      </c>
      <c r="AW769" s="15" t="s">
        <v>35</v>
      </c>
      <c r="AX769" s="15" t="s">
        <v>87</v>
      </c>
      <c r="AY769" s="249" t="s">
        <v>183</v>
      </c>
    </row>
    <row r="770" spans="1:65" s="2" customFormat="1" ht="16.5" customHeight="1">
      <c r="A770" s="35"/>
      <c r="B770" s="36"/>
      <c r="C770" s="204" t="s">
        <v>713</v>
      </c>
      <c r="D770" s="204" t="s">
        <v>186</v>
      </c>
      <c r="E770" s="205" t="s">
        <v>714</v>
      </c>
      <c r="F770" s="206" t="s">
        <v>715</v>
      </c>
      <c r="G770" s="207" t="s">
        <v>189</v>
      </c>
      <c r="H770" s="208">
        <v>41.633000000000003</v>
      </c>
      <c r="I770" s="209"/>
      <c r="J770" s="210">
        <f>ROUND(I770*H770,2)</f>
        <v>0</v>
      </c>
      <c r="K770" s="206" t="s">
        <v>190</v>
      </c>
      <c r="L770" s="40"/>
      <c r="M770" s="211" t="s">
        <v>1</v>
      </c>
      <c r="N770" s="212" t="s">
        <v>45</v>
      </c>
      <c r="O770" s="72"/>
      <c r="P770" s="213">
        <f>O770*H770</f>
        <v>0</v>
      </c>
      <c r="Q770" s="213">
        <v>0</v>
      </c>
      <c r="R770" s="213">
        <f>Q770*H770</f>
        <v>0</v>
      </c>
      <c r="S770" s="213">
        <v>0</v>
      </c>
      <c r="T770" s="214">
        <f>S770*H770</f>
        <v>0</v>
      </c>
      <c r="U770" s="35"/>
      <c r="V770" s="35"/>
      <c r="W770" s="35"/>
      <c r="X770" s="35"/>
      <c r="Y770" s="35"/>
      <c r="Z770" s="35"/>
      <c r="AA770" s="35"/>
      <c r="AB770" s="35"/>
      <c r="AC770" s="35"/>
      <c r="AD770" s="35"/>
      <c r="AE770" s="35"/>
      <c r="AR770" s="215" t="s">
        <v>191</v>
      </c>
      <c r="AT770" s="215" t="s">
        <v>186</v>
      </c>
      <c r="AU770" s="215" t="s">
        <v>192</v>
      </c>
      <c r="AY770" s="18" t="s">
        <v>183</v>
      </c>
      <c r="BE770" s="216">
        <f>IF(N770="základní",J770,0)</f>
        <v>0</v>
      </c>
      <c r="BF770" s="216">
        <f>IF(N770="snížená",J770,0)</f>
        <v>0</v>
      </c>
      <c r="BG770" s="216">
        <f>IF(N770="zákl. přenesená",J770,0)</f>
        <v>0</v>
      </c>
      <c r="BH770" s="216">
        <f>IF(N770="sníž. přenesená",J770,0)</f>
        <v>0</v>
      </c>
      <c r="BI770" s="216">
        <f>IF(N770="nulová",J770,0)</f>
        <v>0</v>
      </c>
      <c r="BJ770" s="18" t="s">
        <v>192</v>
      </c>
      <c r="BK770" s="216">
        <f>ROUND(I770*H770,2)</f>
        <v>0</v>
      </c>
      <c r="BL770" s="18" t="s">
        <v>191</v>
      </c>
      <c r="BM770" s="215" t="s">
        <v>716</v>
      </c>
    </row>
    <row r="771" spans="1:65" s="2" customFormat="1" ht="16.5" customHeight="1">
      <c r="A771" s="35"/>
      <c r="B771" s="36"/>
      <c r="C771" s="204" t="s">
        <v>717</v>
      </c>
      <c r="D771" s="204" t="s">
        <v>186</v>
      </c>
      <c r="E771" s="205" t="s">
        <v>718</v>
      </c>
      <c r="F771" s="206" t="s">
        <v>719</v>
      </c>
      <c r="G771" s="207" t="s">
        <v>189</v>
      </c>
      <c r="H771" s="208">
        <v>41.633000000000003</v>
      </c>
      <c r="I771" s="209"/>
      <c r="J771" s="210">
        <f>ROUND(I771*H771,2)</f>
        <v>0</v>
      </c>
      <c r="K771" s="206" t="s">
        <v>190</v>
      </c>
      <c r="L771" s="40"/>
      <c r="M771" s="211" t="s">
        <v>1</v>
      </c>
      <c r="N771" s="212" t="s">
        <v>45</v>
      </c>
      <c r="O771" s="72"/>
      <c r="P771" s="213">
        <f>O771*H771</f>
        <v>0</v>
      </c>
      <c r="Q771" s="213">
        <v>0</v>
      </c>
      <c r="R771" s="213">
        <f>Q771*H771</f>
        <v>0</v>
      </c>
      <c r="S771" s="213">
        <v>0</v>
      </c>
      <c r="T771" s="214">
        <f>S771*H771</f>
        <v>0</v>
      </c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R771" s="215" t="s">
        <v>191</v>
      </c>
      <c r="AT771" s="215" t="s">
        <v>186</v>
      </c>
      <c r="AU771" s="215" t="s">
        <v>192</v>
      </c>
      <c r="AY771" s="18" t="s">
        <v>183</v>
      </c>
      <c r="BE771" s="216">
        <f>IF(N771="základní",J771,0)</f>
        <v>0</v>
      </c>
      <c r="BF771" s="216">
        <f>IF(N771="snížená",J771,0)</f>
        <v>0</v>
      </c>
      <c r="BG771" s="216">
        <f>IF(N771="zákl. přenesená",J771,0)</f>
        <v>0</v>
      </c>
      <c r="BH771" s="216">
        <f>IF(N771="sníž. přenesená",J771,0)</f>
        <v>0</v>
      </c>
      <c r="BI771" s="216">
        <f>IF(N771="nulová",J771,0)</f>
        <v>0</v>
      </c>
      <c r="BJ771" s="18" t="s">
        <v>192</v>
      </c>
      <c r="BK771" s="216">
        <f>ROUND(I771*H771,2)</f>
        <v>0</v>
      </c>
      <c r="BL771" s="18" t="s">
        <v>191</v>
      </c>
      <c r="BM771" s="215" t="s">
        <v>720</v>
      </c>
    </row>
    <row r="772" spans="1:65" s="2" customFormat="1" ht="16.5" customHeight="1">
      <c r="A772" s="35"/>
      <c r="B772" s="36"/>
      <c r="C772" s="204" t="s">
        <v>721</v>
      </c>
      <c r="D772" s="204" t="s">
        <v>186</v>
      </c>
      <c r="E772" s="205" t="s">
        <v>722</v>
      </c>
      <c r="F772" s="206" t="s">
        <v>723</v>
      </c>
      <c r="G772" s="207" t="s">
        <v>208</v>
      </c>
      <c r="H772" s="208">
        <v>3.4990000000000001</v>
      </c>
      <c r="I772" s="209"/>
      <c r="J772" s="210">
        <f>ROUND(I772*H772,2)</f>
        <v>0</v>
      </c>
      <c r="K772" s="206" t="s">
        <v>190</v>
      </c>
      <c r="L772" s="40"/>
      <c r="M772" s="211" t="s">
        <v>1</v>
      </c>
      <c r="N772" s="212" t="s">
        <v>45</v>
      </c>
      <c r="O772" s="72"/>
      <c r="P772" s="213">
        <f>O772*H772</f>
        <v>0</v>
      </c>
      <c r="Q772" s="213">
        <v>1.06277</v>
      </c>
      <c r="R772" s="213">
        <f>Q772*H772</f>
        <v>3.7186322299999999</v>
      </c>
      <c r="S772" s="213">
        <v>0</v>
      </c>
      <c r="T772" s="214">
        <f>S772*H772</f>
        <v>0</v>
      </c>
      <c r="U772" s="35"/>
      <c r="V772" s="35"/>
      <c r="W772" s="35"/>
      <c r="X772" s="35"/>
      <c r="Y772" s="35"/>
      <c r="Z772" s="35"/>
      <c r="AA772" s="35"/>
      <c r="AB772" s="35"/>
      <c r="AC772" s="35"/>
      <c r="AD772" s="35"/>
      <c r="AE772" s="35"/>
      <c r="AR772" s="215" t="s">
        <v>191</v>
      </c>
      <c r="AT772" s="215" t="s">
        <v>186</v>
      </c>
      <c r="AU772" s="215" t="s">
        <v>192</v>
      </c>
      <c r="AY772" s="18" t="s">
        <v>183</v>
      </c>
      <c r="BE772" s="216">
        <f>IF(N772="základní",J772,0)</f>
        <v>0</v>
      </c>
      <c r="BF772" s="216">
        <f>IF(N772="snížená",J772,0)</f>
        <v>0</v>
      </c>
      <c r="BG772" s="216">
        <f>IF(N772="zákl. přenesená",J772,0)</f>
        <v>0</v>
      </c>
      <c r="BH772" s="216">
        <f>IF(N772="sníž. přenesená",J772,0)</f>
        <v>0</v>
      </c>
      <c r="BI772" s="216">
        <f>IF(N772="nulová",J772,0)</f>
        <v>0</v>
      </c>
      <c r="BJ772" s="18" t="s">
        <v>192</v>
      </c>
      <c r="BK772" s="216">
        <f>ROUND(I772*H772,2)</f>
        <v>0</v>
      </c>
      <c r="BL772" s="18" t="s">
        <v>191</v>
      </c>
      <c r="BM772" s="215" t="s">
        <v>724</v>
      </c>
    </row>
    <row r="773" spans="1:65" s="13" customFormat="1" ht="11.25">
      <c r="B773" s="217"/>
      <c r="C773" s="218"/>
      <c r="D773" s="219" t="s">
        <v>194</v>
      </c>
      <c r="E773" s="220" t="s">
        <v>1</v>
      </c>
      <c r="F773" s="221" t="s">
        <v>725</v>
      </c>
      <c r="G773" s="218"/>
      <c r="H773" s="220" t="s">
        <v>1</v>
      </c>
      <c r="I773" s="222"/>
      <c r="J773" s="218"/>
      <c r="K773" s="218"/>
      <c r="L773" s="223"/>
      <c r="M773" s="224"/>
      <c r="N773" s="225"/>
      <c r="O773" s="225"/>
      <c r="P773" s="225"/>
      <c r="Q773" s="225"/>
      <c r="R773" s="225"/>
      <c r="S773" s="225"/>
      <c r="T773" s="226"/>
      <c r="AT773" s="227" t="s">
        <v>194</v>
      </c>
      <c r="AU773" s="227" t="s">
        <v>192</v>
      </c>
      <c r="AV773" s="13" t="s">
        <v>87</v>
      </c>
      <c r="AW773" s="13" t="s">
        <v>35</v>
      </c>
      <c r="AX773" s="13" t="s">
        <v>79</v>
      </c>
      <c r="AY773" s="227" t="s">
        <v>183</v>
      </c>
    </row>
    <row r="774" spans="1:65" s="13" customFormat="1" ht="11.25">
      <c r="B774" s="217"/>
      <c r="C774" s="218"/>
      <c r="D774" s="219" t="s">
        <v>194</v>
      </c>
      <c r="E774" s="220" t="s">
        <v>1</v>
      </c>
      <c r="F774" s="221" t="s">
        <v>726</v>
      </c>
      <c r="G774" s="218"/>
      <c r="H774" s="220" t="s">
        <v>1</v>
      </c>
      <c r="I774" s="222"/>
      <c r="J774" s="218"/>
      <c r="K774" s="218"/>
      <c r="L774" s="223"/>
      <c r="M774" s="224"/>
      <c r="N774" s="225"/>
      <c r="O774" s="225"/>
      <c r="P774" s="225"/>
      <c r="Q774" s="225"/>
      <c r="R774" s="225"/>
      <c r="S774" s="225"/>
      <c r="T774" s="226"/>
      <c r="AT774" s="227" t="s">
        <v>194</v>
      </c>
      <c r="AU774" s="227" t="s">
        <v>192</v>
      </c>
      <c r="AV774" s="13" t="s">
        <v>87</v>
      </c>
      <c r="AW774" s="13" t="s">
        <v>35</v>
      </c>
      <c r="AX774" s="13" t="s">
        <v>79</v>
      </c>
      <c r="AY774" s="227" t="s">
        <v>183</v>
      </c>
    </row>
    <row r="775" spans="1:65" s="14" customFormat="1" ht="11.25">
      <c r="B775" s="228"/>
      <c r="C775" s="229"/>
      <c r="D775" s="219" t="s">
        <v>194</v>
      </c>
      <c r="E775" s="230" t="s">
        <v>1</v>
      </c>
      <c r="F775" s="231" t="s">
        <v>727</v>
      </c>
      <c r="G775" s="229"/>
      <c r="H775" s="232">
        <v>725.59799999999996</v>
      </c>
      <c r="I775" s="233"/>
      <c r="J775" s="229"/>
      <c r="K775" s="229"/>
      <c r="L775" s="234"/>
      <c r="M775" s="235"/>
      <c r="N775" s="236"/>
      <c r="O775" s="236"/>
      <c r="P775" s="236"/>
      <c r="Q775" s="236"/>
      <c r="R775" s="236"/>
      <c r="S775" s="236"/>
      <c r="T775" s="237"/>
      <c r="AT775" s="238" t="s">
        <v>194</v>
      </c>
      <c r="AU775" s="238" t="s">
        <v>192</v>
      </c>
      <c r="AV775" s="14" t="s">
        <v>192</v>
      </c>
      <c r="AW775" s="14" t="s">
        <v>35</v>
      </c>
      <c r="AX775" s="14" t="s">
        <v>79</v>
      </c>
      <c r="AY775" s="238" t="s">
        <v>183</v>
      </c>
    </row>
    <row r="776" spans="1:65" s="14" customFormat="1" ht="11.25">
      <c r="B776" s="228"/>
      <c r="C776" s="229"/>
      <c r="D776" s="219" t="s">
        <v>194</v>
      </c>
      <c r="E776" s="230" t="s">
        <v>1</v>
      </c>
      <c r="F776" s="231" t="s">
        <v>728</v>
      </c>
      <c r="G776" s="229"/>
      <c r="H776" s="232">
        <v>-71.143000000000001</v>
      </c>
      <c r="I776" s="233"/>
      <c r="J776" s="229"/>
      <c r="K776" s="229"/>
      <c r="L776" s="234"/>
      <c r="M776" s="235"/>
      <c r="N776" s="236"/>
      <c r="O776" s="236"/>
      <c r="P776" s="236"/>
      <c r="Q776" s="236"/>
      <c r="R776" s="236"/>
      <c r="S776" s="236"/>
      <c r="T776" s="237"/>
      <c r="AT776" s="238" t="s">
        <v>194</v>
      </c>
      <c r="AU776" s="238" t="s">
        <v>192</v>
      </c>
      <c r="AV776" s="14" t="s">
        <v>192</v>
      </c>
      <c r="AW776" s="14" t="s">
        <v>35</v>
      </c>
      <c r="AX776" s="14" t="s">
        <v>79</v>
      </c>
      <c r="AY776" s="238" t="s">
        <v>183</v>
      </c>
    </row>
    <row r="777" spans="1:65" s="13" customFormat="1" ht="11.25">
      <c r="B777" s="217"/>
      <c r="C777" s="218"/>
      <c r="D777" s="219" t="s">
        <v>194</v>
      </c>
      <c r="E777" s="220" t="s">
        <v>1</v>
      </c>
      <c r="F777" s="221" t="s">
        <v>711</v>
      </c>
      <c r="G777" s="218"/>
      <c r="H777" s="220" t="s">
        <v>1</v>
      </c>
      <c r="I777" s="222"/>
      <c r="J777" s="218"/>
      <c r="K777" s="218"/>
      <c r="L777" s="223"/>
      <c r="M777" s="224"/>
      <c r="N777" s="225"/>
      <c r="O777" s="225"/>
      <c r="P777" s="225"/>
      <c r="Q777" s="225"/>
      <c r="R777" s="225"/>
      <c r="S777" s="225"/>
      <c r="T777" s="226"/>
      <c r="AT777" s="227" t="s">
        <v>194</v>
      </c>
      <c r="AU777" s="227" t="s">
        <v>192</v>
      </c>
      <c r="AV777" s="13" t="s">
        <v>87</v>
      </c>
      <c r="AW777" s="13" t="s">
        <v>35</v>
      </c>
      <c r="AX777" s="13" t="s">
        <v>79</v>
      </c>
      <c r="AY777" s="227" t="s">
        <v>183</v>
      </c>
    </row>
    <row r="778" spans="1:65" s="14" customFormat="1" ht="11.25">
      <c r="B778" s="228"/>
      <c r="C778" s="229"/>
      <c r="D778" s="219" t="s">
        <v>194</v>
      </c>
      <c r="E778" s="230" t="s">
        <v>1</v>
      </c>
      <c r="F778" s="231" t="s">
        <v>729</v>
      </c>
      <c r="G778" s="229"/>
      <c r="H778" s="232">
        <v>47.317999999999998</v>
      </c>
      <c r="I778" s="233"/>
      <c r="J778" s="229"/>
      <c r="K778" s="229"/>
      <c r="L778" s="234"/>
      <c r="M778" s="235"/>
      <c r="N778" s="236"/>
      <c r="O778" s="236"/>
      <c r="P778" s="236"/>
      <c r="Q778" s="236"/>
      <c r="R778" s="236"/>
      <c r="S778" s="236"/>
      <c r="T778" s="237"/>
      <c r="AT778" s="238" t="s">
        <v>194</v>
      </c>
      <c r="AU778" s="238" t="s">
        <v>192</v>
      </c>
      <c r="AV778" s="14" t="s">
        <v>192</v>
      </c>
      <c r="AW778" s="14" t="s">
        <v>35</v>
      </c>
      <c r="AX778" s="14" t="s">
        <v>79</v>
      </c>
      <c r="AY778" s="238" t="s">
        <v>183</v>
      </c>
    </row>
    <row r="779" spans="1:65" s="16" customFormat="1" ht="11.25">
      <c r="B779" s="260"/>
      <c r="C779" s="261"/>
      <c r="D779" s="219" t="s">
        <v>194</v>
      </c>
      <c r="E779" s="262" t="s">
        <v>1</v>
      </c>
      <c r="F779" s="263" t="s">
        <v>298</v>
      </c>
      <c r="G779" s="261"/>
      <c r="H779" s="264">
        <v>701.77300000000002</v>
      </c>
      <c r="I779" s="265"/>
      <c r="J779" s="261"/>
      <c r="K779" s="261"/>
      <c r="L779" s="266"/>
      <c r="M779" s="267"/>
      <c r="N779" s="268"/>
      <c r="O779" s="268"/>
      <c r="P779" s="268"/>
      <c r="Q779" s="268"/>
      <c r="R779" s="268"/>
      <c r="S779" s="268"/>
      <c r="T779" s="269"/>
      <c r="AT779" s="270" t="s">
        <v>194</v>
      </c>
      <c r="AU779" s="270" t="s">
        <v>192</v>
      </c>
      <c r="AV779" s="16" t="s">
        <v>184</v>
      </c>
      <c r="AW779" s="16" t="s">
        <v>35</v>
      </c>
      <c r="AX779" s="16" t="s">
        <v>79</v>
      </c>
      <c r="AY779" s="270" t="s">
        <v>183</v>
      </c>
    </row>
    <row r="780" spans="1:65" s="14" customFormat="1" ht="11.25">
      <c r="B780" s="228"/>
      <c r="C780" s="229"/>
      <c r="D780" s="219" t="s">
        <v>194</v>
      </c>
      <c r="E780" s="230" t="s">
        <v>1</v>
      </c>
      <c r="F780" s="231" t="s">
        <v>730</v>
      </c>
      <c r="G780" s="229"/>
      <c r="H780" s="232">
        <v>3.4990000000000001</v>
      </c>
      <c r="I780" s="233"/>
      <c r="J780" s="229"/>
      <c r="K780" s="229"/>
      <c r="L780" s="234"/>
      <c r="M780" s="235"/>
      <c r="N780" s="236"/>
      <c r="O780" s="236"/>
      <c r="P780" s="236"/>
      <c r="Q780" s="236"/>
      <c r="R780" s="236"/>
      <c r="S780" s="236"/>
      <c r="T780" s="237"/>
      <c r="AT780" s="238" t="s">
        <v>194</v>
      </c>
      <c r="AU780" s="238" t="s">
        <v>192</v>
      </c>
      <c r="AV780" s="14" t="s">
        <v>192</v>
      </c>
      <c r="AW780" s="14" t="s">
        <v>35</v>
      </c>
      <c r="AX780" s="14" t="s">
        <v>87</v>
      </c>
      <c r="AY780" s="238" t="s">
        <v>183</v>
      </c>
    </row>
    <row r="781" spans="1:65" s="2" customFormat="1" ht="16.5" customHeight="1">
      <c r="A781" s="35"/>
      <c r="B781" s="36"/>
      <c r="C781" s="204" t="s">
        <v>731</v>
      </c>
      <c r="D781" s="204" t="s">
        <v>186</v>
      </c>
      <c r="E781" s="205" t="s">
        <v>732</v>
      </c>
      <c r="F781" s="206" t="s">
        <v>733</v>
      </c>
      <c r="G781" s="207" t="s">
        <v>199</v>
      </c>
      <c r="H781" s="208">
        <v>9.4499999999999993</v>
      </c>
      <c r="I781" s="209"/>
      <c r="J781" s="210">
        <f>ROUND(I781*H781,2)</f>
        <v>0</v>
      </c>
      <c r="K781" s="206" t="s">
        <v>1</v>
      </c>
      <c r="L781" s="40"/>
      <c r="M781" s="211" t="s">
        <v>1</v>
      </c>
      <c r="N781" s="212" t="s">
        <v>45</v>
      </c>
      <c r="O781" s="72"/>
      <c r="P781" s="213">
        <f>O781*H781</f>
        <v>0</v>
      </c>
      <c r="Q781" s="213">
        <v>1.013E-2</v>
      </c>
      <c r="R781" s="213">
        <f>Q781*H781</f>
        <v>9.5728499999999994E-2</v>
      </c>
      <c r="S781" s="213">
        <v>0</v>
      </c>
      <c r="T781" s="214">
        <f>S781*H781</f>
        <v>0</v>
      </c>
      <c r="U781" s="35"/>
      <c r="V781" s="35"/>
      <c r="W781" s="35"/>
      <c r="X781" s="35"/>
      <c r="Y781" s="35"/>
      <c r="Z781" s="35"/>
      <c r="AA781" s="35"/>
      <c r="AB781" s="35"/>
      <c r="AC781" s="35"/>
      <c r="AD781" s="35"/>
      <c r="AE781" s="35"/>
      <c r="AR781" s="215" t="s">
        <v>191</v>
      </c>
      <c r="AT781" s="215" t="s">
        <v>186</v>
      </c>
      <c r="AU781" s="215" t="s">
        <v>192</v>
      </c>
      <c r="AY781" s="18" t="s">
        <v>183</v>
      </c>
      <c r="BE781" s="216">
        <f>IF(N781="základní",J781,0)</f>
        <v>0</v>
      </c>
      <c r="BF781" s="216">
        <f>IF(N781="snížená",J781,0)</f>
        <v>0</v>
      </c>
      <c r="BG781" s="216">
        <f>IF(N781="zákl. přenesená",J781,0)</f>
        <v>0</v>
      </c>
      <c r="BH781" s="216">
        <f>IF(N781="sníž. přenesená",J781,0)</f>
        <v>0</v>
      </c>
      <c r="BI781" s="216">
        <f>IF(N781="nulová",J781,0)</f>
        <v>0</v>
      </c>
      <c r="BJ781" s="18" t="s">
        <v>192</v>
      </c>
      <c r="BK781" s="216">
        <f>ROUND(I781*H781,2)</f>
        <v>0</v>
      </c>
      <c r="BL781" s="18" t="s">
        <v>191</v>
      </c>
      <c r="BM781" s="215" t="s">
        <v>734</v>
      </c>
    </row>
    <row r="782" spans="1:65" s="13" customFormat="1" ht="11.25">
      <c r="B782" s="217"/>
      <c r="C782" s="218"/>
      <c r="D782" s="219" t="s">
        <v>194</v>
      </c>
      <c r="E782" s="220" t="s">
        <v>1</v>
      </c>
      <c r="F782" s="221" t="s">
        <v>735</v>
      </c>
      <c r="G782" s="218"/>
      <c r="H782" s="220" t="s">
        <v>1</v>
      </c>
      <c r="I782" s="222"/>
      <c r="J782" s="218"/>
      <c r="K782" s="218"/>
      <c r="L782" s="223"/>
      <c r="M782" s="224"/>
      <c r="N782" s="225"/>
      <c r="O782" s="225"/>
      <c r="P782" s="225"/>
      <c r="Q782" s="225"/>
      <c r="R782" s="225"/>
      <c r="S782" s="225"/>
      <c r="T782" s="226"/>
      <c r="AT782" s="227" t="s">
        <v>194</v>
      </c>
      <c r="AU782" s="227" t="s">
        <v>192</v>
      </c>
      <c r="AV782" s="13" t="s">
        <v>87</v>
      </c>
      <c r="AW782" s="13" t="s">
        <v>35</v>
      </c>
      <c r="AX782" s="13" t="s">
        <v>79</v>
      </c>
      <c r="AY782" s="227" t="s">
        <v>183</v>
      </c>
    </row>
    <row r="783" spans="1:65" s="13" customFormat="1" ht="11.25">
      <c r="B783" s="217"/>
      <c r="C783" s="218"/>
      <c r="D783" s="219" t="s">
        <v>194</v>
      </c>
      <c r="E783" s="220" t="s">
        <v>1</v>
      </c>
      <c r="F783" s="221" t="s">
        <v>736</v>
      </c>
      <c r="G783" s="218"/>
      <c r="H783" s="220" t="s">
        <v>1</v>
      </c>
      <c r="I783" s="222"/>
      <c r="J783" s="218"/>
      <c r="K783" s="218"/>
      <c r="L783" s="223"/>
      <c r="M783" s="224"/>
      <c r="N783" s="225"/>
      <c r="O783" s="225"/>
      <c r="P783" s="225"/>
      <c r="Q783" s="225"/>
      <c r="R783" s="225"/>
      <c r="S783" s="225"/>
      <c r="T783" s="226"/>
      <c r="AT783" s="227" t="s">
        <v>194</v>
      </c>
      <c r="AU783" s="227" t="s">
        <v>192</v>
      </c>
      <c r="AV783" s="13" t="s">
        <v>87</v>
      </c>
      <c r="AW783" s="13" t="s">
        <v>35</v>
      </c>
      <c r="AX783" s="13" t="s">
        <v>79</v>
      </c>
      <c r="AY783" s="227" t="s">
        <v>183</v>
      </c>
    </row>
    <row r="784" spans="1:65" s="14" customFormat="1" ht="11.25">
      <c r="B784" s="228"/>
      <c r="C784" s="229"/>
      <c r="D784" s="219" t="s">
        <v>194</v>
      </c>
      <c r="E784" s="230" t="s">
        <v>1</v>
      </c>
      <c r="F784" s="231" t="s">
        <v>737</v>
      </c>
      <c r="G784" s="229"/>
      <c r="H784" s="232">
        <v>9.4499999999999993</v>
      </c>
      <c r="I784" s="233"/>
      <c r="J784" s="229"/>
      <c r="K784" s="229"/>
      <c r="L784" s="234"/>
      <c r="M784" s="235"/>
      <c r="N784" s="236"/>
      <c r="O784" s="236"/>
      <c r="P784" s="236"/>
      <c r="Q784" s="236"/>
      <c r="R784" s="236"/>
      <c r="S784" s="236"/>
      <c r="T784" s="237"/>
      <c r="AT784" s="238" t="s">
        <v>194</v>
      </c>
      <c r="AU784" s="238" t="s">
        <v>192</v>
      </c>
      <c r="AV784" s="14" t="s">
        <v>192</v>
      </c>
      <c r="AW784" s="14" t="s">
        <v>35</v>
      </c>
      <c r="AX784" s="14" t="s">
        <v>87</v>
      </c>
      <c r="AY784" s="238" t="s">
        <v>183</v>
      </c>
    </row>
    <row r="785" spans="1:65" s="2" customFormat="1" ht="16.5" customHeight="1">
      <c r="A785" s="35"/>
      <c r="B785" s="36"/>
      <c r="C785" s="204" t="s">
        <v>738</v>
      </c>
      <c r="D785" s="204" t="s">
        <v>186</v>
      </c>
      <c r="E785" s="205" t="s">
        <v>739</v>
      </c>
      <c r="F785" s="206" t="s">
        <v>740</v>
      </c>
      <c r="G785" s="207" t="s">
        <v>199</v>
      </c>
      <c r="H785" s="208">
        <v>697.59799999999996</v>
      </c>
      <c r="I785" s="209"/>
      <c r="J785" s="210">
        <f>ROUND(I785*H785,2)</f>
        <v>0</v>
      </c>
      <c r="K785" s="206" t="s">
        <v>190</v>
      </c>
      <c r="L785" s="40"/>
      <c r="M785" s="211" t="s">
        <v>1</v>
      </c>
      <c r="N785" s="212" t="s">
        <v>45</v>
      </c>
      <c r="O785" s="72"/>
      <c r="P785" s="213">
        <f>O785*H785</f>
        <v>0</v>
      </c>
      <c r="Q785" s="213">
        <v>1.2999999999999999E-4</v>
      </c>
      <c r="R785" s="213">
        <f>Q785*H785</f>
        <v>9.0687739999999989E-2</v>
      </c>
      <c r="S785" s="213">
        <v>0</v>
      </c>
      <c r="T785" s="214">
        <f>S785*H785</f>
        <v>0</v>
      </c>
      <c r="U785" s="35"/>
      <c r="V785" s="35"/>
      <c r="W785" s="35"/>
      <c r="X785" s="35"/>
      <c r="Y785" s="35"/>
      <c r="Z785" s="35"/>
      <c r="AA785" s="35"/>
      <c r="AB785" s="35"/>
      <c r="AC785" s="35"/>
      <c r="AD785" s="35"/>
      <c r="AE785" s="35"/>
      <c r="AR785" s="215" t="s">
        <v>191</v>
      </c>
      <c r="AT785" s="215" t="s">
        <v>186</v>
      </c>
      <c r="AU785" s="215" t="s">
        <v>192</v>
      </c>
      <c r="AY785" s="18" t="s">
        <v>183</v>
      </c>
      <c r="BE785" s="216">
        <f>IF(N785="základní",J785,0)</f>
        <v>0</v>
      </c>
      <c r="BF785" s="216">
        <f>IF(N785="snížená",J785,0)</f>
        <v>0</v>
      </c>
      <c r="BG785" s="216">
        <f>IF(N785="zákl. přenesená",J785,0)</f>
        <v>0</v>
      </c>
      <c r="BH785" s="216">
        <f>IF(N785="sníž. přenesená",J785,0)</f>
        <v>0</v>
      </c>
      <c r="BI785" s="216">
        <f>IF(N785="nulová",J785,0)</f>
        <v>0</v>
      </c>
      <c r="BJ785" s="18" t="s">
        <v>192</v>
      </c>
      <c r="BK785" s="216">
        <f>ROUND(I785*H785,2)</f>
        <v>0</v>
      </c>
      <c r="BL785" s="18" t="s">
        <v>191</v>
      </c>
      <c r="BM785" s="215" t="s">
        <v>741</v>
      </c>
    </row>
    <row r="786" spans="1:65" s="13" customFormat="1" ht="11.25">
      <c r="B786" s="217"/>
      <c r="C786" s="218"/>
      <c r="D786" s="219" t="s">
        <v>194</v>
      </c>
      <c r="E786" s="220" t="s">
        <v>1</v>
      </c>
      <c r="F786" s="221" t="s">
        <v>742</v>
      </c>
      <c r="G786" s="218"/>
      <c r="H786" s="220" t="s">
        <v>1</v>
      </c>
      <c r="I786" s="222"/>
      <c r="J786" s="218"/>
      <c r="K786" s="218"/>
      <c r="L786" s="223"/>
      <c r="M786" s="224"/>
      <c r="N786" s="225"/>
      <c r="O786" s="225"/>
      <c r="P786" s="225"/>
      <c r="Q786" s="225"/>
      <c r="R786" s="225"/>
      <c r="S786" s="225"/>
      <c r="T786" s="226"/>
      <c r="AT786" s="227" t="s">
        <v>194</v>
      </c>
      <c r="AU786" s="227" t="s">
        <v>192</v>
      </c>
      <c r="AV786" s="13" t="s">
        <v>87</v>
      </c>
      <c r="AW786" s="13" t="s">
        <v>35</v>
      </c>
      <c r="AX786" s="13" t="s">
        <v>79</v>
      </c>
      <c r="AY786" s="227" t="s">
        <v>183</v>
      </c>
    </row>
    <row r="787" spans="1:65" s="14" customFormat="1" ht="11.25">
      <c r="B787" s="228"/>
      <c r="C787" s="229"/>
      <c r="D787" s="219" t="s">
        <v>194</v>
      </c>
      <c r="E787" s="230" t="s">
        <v>1</v>
      </c>
      <c r="F787" s="231" t="s">
        <v>743</v>
      </c>
      <c r="G787" s="229"/>
      <c r="H787" s="232">
        <v>647.92200000000003</v>
      </c>
      <c r="I787" s="233"/>
      <c r="J787" s="229"/>
      <c r="K787" s="229"/>
      <c r="L787" s="234"/>
      <c r="M787" s="235"/>
      <c r="N787" s="236"/>
      <c r="O787" s="236"/>
      <c r="P787" s="236"/>
      <c r="Q787" s="236"/>
      <c r="R787" s="236"/>
      <c r="S787" s="236"/>
      <c r="T787" s="237"/>
      <c r="AT787" s="238" t="s">
        <v>194</v>
      </c>
      <c r="AU787" s="238" t="s">
        <v>192</v>
      </c>
      <c r="AV787" s="14" t="s">
        <v>192</v>
      </c>
      <c r="AW787" s="14" t="s">
        <v>35</v>
      </c>
      <c r="AX787" s="14" t="s">
        <v>79</v>
      </c>
      <c r="AY787" s="238" t="s">
        <v>183</v>
      </c>
    </row>
    <row r="788" spans="1:65" s="13" customFormat="1" ht="11.25">
      <c r="B788" s="217"/>
      <c r="C788" s="218"/>
      <c r="D788" s="219" t="s">
        <v>194</v>
      </c>
      <c r="E788" s="220" t="s">
        <v>1</v>
      </c>
      <c r="F788" s="221" t="s">
        <v>711</v>
      </c>
      <c r="G788" s="218"/>
      <c r="H788" s="220" t="s">
        <v>1</v>
      </c>
      <c r="I788" s="222"/>
      <c r="J788" s="218"/>
      <c r="K788" s="218"/>
      <c r="L788" s="223"/>
      <c r="M788" s="224"/>
      <c r="N788" s="225"/>
      <c r="O788" s="225"/>
      <c r="P788" s="225"/>
      <c r="Q788" s="225"/>
      <c r="R788" s="225"/>
      <c r="S788" s="225"/>
      <c r="T788" s="226"/>
      <c r="AT788" s="227" t="s">
        <v>194</v>
      </c>
      <c r="AU788" s="227" t="s">
        <v>192</v>
      </c>
      <c r="AV788" s="13" t="s">
        <v>87</v>
      </c>
      <c r="AW788" s="13" t="s">
        <v>35</v>
      </c>
      <c r="AX788" s="13" t="s">
        <v>79</v>
      </c>
      <c r="AY788" s="227" t="s">
        <v>183</v>
      </c>
    </row>
    <row r="789" spans="1:65" s="14" customFormat="1" ht="11.25">
      <c r="B789" s="228"/>
      <c r="C789" s="229"/>
      <c r="D789" s="219" t="s">
        <v>194</v>
      </c>
      <c r="E789" s="230" t="s">
        <v>1</v>
      </c>
      <c r="F789" s="231" t="s">
        <v>744</v>
      </c>
      <c r="G789" s="229"/>
      <c r="H789" s="232">
        <v>49.676000000000002</v>
      </c>
      <c r="I789" s="233"/>
      <c r="J789" s="229"/>
      <c r="K789" s="229"/>
      <c r="L789" s="234"/>
      <c r="M789" s="235"/>
      <c r="N789" s="236"/>
      <c r="O789" s="236"/>
      <c r="P789" s="236"/>
      <c r="Q789" s="236"/>
      <c r="R789" s="236"/>
      <c r="S789" s="236"/>
      <c r="T789" s="237"/>
      <c r="AT789" s="238" t="s">
        <v>194</v>
      </c>
      <c r="AU789" s="238" t="s">
        <v>192</v>
      </c>
      <c r="AV789" s="14" t="s">
        <v>192</v>
      </c>
      <c r="AW789" s="14" t="s">
        <v>35</v>
      </c>
      <c r="AX789" s="14" t="s">
        <v>79</v>
      </c>
      <c r="AY789" s="238" t="s">
        <v>183</v>
      </c>
    </row>
    <row r="790" spans="1:65" s="15" customFormat="1" ht="11.25">
      <c r="B790" s="239"/>
      <c r="C790" s="240"/>
      <c r="D790" s="219" t="s">
        <v>194</v>
      </c>
      <c r="E790" s="241" t="s">
        <v>1</v>
      </c>
      <c r="F790" s="242" t="s">
        <v>205</v>
      </c>
      <c r="G790" s="240"/>
      <c r="H790" s="243">
        <v>697.59799999999996</v>
      </c>
      <c r="I790" s="244"/>
      <c r="J790" s="240"/>
      <c r="K790" s="240"/>
      <c r="L790" s="245"/>
      <c r="M790" s="246"/>
      <c r="N790" s="247"/>
      <c r="O790" s="247"/>
      <c r="P790" s="247"/>
      <c r="Q790" s="247"/>
      <c r="R790" s="247"/>
      <c r="S790" s="247"/>
      <c r="T790" s="248"/>
      <c r="AT790" s="249" t="s">
        <v>194</v>
      </c>
      <c r="AU790" s="249" t="s">
        <v>192</v>
      </c>
      <c r="AV790" s="15" t="s">
        <v>191</v>
      </c>
      <c r="AW790" s="15" t="s">
        <v>35</v>
      </c>
      <c r="AX790" s="15" t="s">
        <v>87</v>
      </c>
      <c r="AY790" s="249" t="s">
        <v>183</v>
      </c>
    </row>
    <row r="791" spans="1:65" s="2" customFormat="1" ht="16.5" customHeight="1">
      <c r="A791" s="35"/>
      <c r="B791" s="36"/>
      <c r="C791" s="204" t="s">
        <v>745</v>
      </c>
      <c r="D791" s="204" t="s">
        <v>186</v>
      </c>
      <c r="E791" s="205" t="s">
        <v>746</v>
      </c>
      <c r="F791" s="206" t="s">
        <v>747</v>
      </c>
      <c r="G791" s="207" t="s">
        <v>748</v>
      </c>
      <c r="H791" s="208">
        <v>108</v>
      </c>
      <c r="I791" s="209"/>
      <c r="J791" s="210">
        <f>ROUND(I791*H791,2)</f>
        <v>0</v>
      </c>
      <c r="K791" s="206" t="s">
        <v>190</v>
      </c>
      <c r="L791" s="40"/>
      <c r="M791" s="211" t="s">
        <v>1</v>
      </c>
      <c r="N791" s="212" t="s">
        <v>45</v>
      </c>
      <c r="O791" s="72"/>
      <c r="P791" s="213">
        <f>O791*H791</f>
        <v>0</v>
      </c>
      <c r="Q791" s="213">
        <v>0</v>
      </c>
      <c r="R791" s="213">
        <f>Q791*H791</f>
        <v>0</v>
      </c>
      <c r="S791" s="213">
        <v>0</v>
      </c>
      <c r="T791" s="214">
        <f>S791*H791</f>
        <v>0</v>
      </c>
      <c r="U791" s="35"/>
      <c r="V791" s="35"/>
      <c r="W791" s="35"/>
      <c r="X791" s="35"/>
      <c r="Y791" s="35"/>
      <c r="Z791" s="35"/>
      <c r="AA791" s="35"/>
      <c r="AB791" s="35"/>
      <c r="AC791" s="35"/>
      <c r="AD791" s="35"/>
      <c r="AE791" s="35"/>
      <c r="AR791" s="215" t="s">
        <v>191</v>
      </c>
      <c r="AT791" s="215" t="s">
        <v>186</v>
      </c>
      <c r="AU791" s="215" t="s">
        <v>192</v>
      </c>
      <c r="AY791" s="18" t="s">
        <v>183</v>
      </c>
      <c r="BE791" s="216">
        <f>IF(N791="základní",J791,0)</f>
        <v>0</v>
      </c>
      <c r="BF791" s="216">
        <f>IF(N791="snížená",J791,0)</f>
        <v>0</v>
      </c>
      <c r="BG791" s="216">
        <f>IF(N791="zákl. přenesená",J791,0)</f>
        <v>0</v>
      </c>
      <c r="BH791" s="216">
        <f>IF(N791="sníž. přenesená",J791,0)</f>
        <v>0</v>
      </c>
      <c r="BI791" s="216">
        <f>IF(N791="nulová",J791,0)</f>
        <v>0</v>
      </c>
      <c r="BJ791" s="18" t="s">
        <v>192</v>
      </c>
      <c r="BK791" s="216">
        <f>ROUND(I791*H791,2)</f>
        <v>0</v>
      </c>
      <c r="BL791" s="18" t="s">
        <v>191</v>
      </c>
      <c r="BM791" s="215" t="s">
        <v>749</v>
      </c>
    </row>
    <row r="792" spans="1:65" s="14" customFormat="1" ht="11.25">
      <c r="B792" s="228"/>
      <c r="C792" s="229"/>
      <c r="D792" s="219" t="s">
        <v>194</v>
      </c>
      <c r="E792" s="230" t="s">
        <v>1</v>
      </c>
      <c r="F792" s="231" t="s">
        <v>750</v>
      </c>
      <c r="G792" s="229"/>
      <c r="H792" s="232">
        <v>108</v>
      </c>
      <c r="I792" s="233"/>
      <c r="J792" s="229"/>
      <c r="K792" s="229"/>
      <c r="L792" s="234"/>
      <c r="M792" s="235"/>
      <c r="N792" s="236"/>
      <c r="O792" s="236"/>
      <c r="P792" s="236"/>
      <c r="Q792" s="236"/>
      <c r="R792" s="236"/>
      <c r="S792" s="236"/>
      <c r="T792" s="237"/>
      <c r="AT792" s="238" t="s">
        <v>194</v>
      </c>
      <c r="AU792" s="238" t="s">
        <v>192</v>
      </c>
      <c r="AV792" s="14" t="s">
        <v>192</v>
      </c>
      <c r="AW792" s="14" t="s">
        <v>35</v>
      </c>
      <c r="AX792" s="14" t="s">
        <v>87</v>
      </c>
      <c r="AY792" s="238" t="s">
        <v>183</v>
      </c>
    </row>
    <row r="793" spans="1:65" s="2" customFormat="1" ht="16.5" customHeight="1">
      <c r="A793" s="35"/>
      <c r="B793" s="36"/>
      <c r="C793" s="250" t="s">
        <v>751</v>
      </c>
      <c r="D793" s="250" t="s">
        <v>212</v>
      </c>
      <c r="E793" s="251" t="s">
        <v>752</v>
      </c>
      <c r="F793" s="252" t="s">
        <v>753</v>
      </c>
      <c r="G793" s="253" t="s">
        <v>748</v>
      </c>
      <c r="H793" s="254">
        <v>108</v>
      </c>
      <c r="I793" s="255"/>
      <c r="J793" s="256">
        <f>ROUND(I793*H793,2)</f>
        <v>0</v>
      </c>
      <c r="K793" s="252" t="s">
        <v>1</v>
      </c>
      <c r="L793" s="257"/>
      <c r="M793" s="258" t="s">
        <v>1</v>
      </c>
      <c r="N793" s="259" t="s">
        <v>45</v>
      </c>
      <c r="O793" s="72"/>
      <c r="P793" s="213">
        <f>O793*H793</f>
        <v>0</v>
      </c>
      <c r="Q793" s="213">
        <v>1.1999999999999999E-3</v>
      </c>
      <c r="R793" s="213">
        <f>Q793*H793</f>
        <v>0.12959999999999999</v>
      </c>
      <c r="S793" s="213">
        <v>0</v>
      </c>
      <c r="T793" s="214">
        <f>S793*H793</f>
        <v>0</v>
      </c>
      <c r="U793" s="35"/>
      <c r="V793" s="35"/>
      <c r="W793" s="35"/>
      <c r="X793" s="35"/>
      <c r="Y793" s="35"/>
      <c r="Z793" s="35"/>
      <c r="AA793" s="35"/>
      <c r="AB793" s="35"/>
      <c r="AC793" s="35"/>
      <c r="AD793" s="35"/>
      <c r="AE793" s="35"/>
      <c r="AR793" s="215" t="s">
        <v>215</v>
      </c>
      <c r="AT793" s="215" t="s">
        <v>212</v>
      </c>
      <c r="AU793" s="215" t="s">
        <v>192</v>
      </c>
      <c r="AY793" s="18" t="s">
        <v>183</v>
      </c>
      <c r="BE793" s="216">
        <f>IF(N793="základní",J793,0)</f>
        <v>0</v>
      </c>
      <c r="BF793" s="216">
        <f>IF(N793="snížená",J793,0)</f>
        <v>0</v>
      </c>
      <c r="BG793" s="216">
        <f>IF(N793="zákl. přenesená",J793,0)</f>
        <v>0</v>
      </c>
      <c r="BH793" s="216">
        <f>IF(N793="sníž. přenesená",J793,0)</f>
        <v>0</v>
      </c>
      <c r="BI793" s="216">
        <f>IF(N793="nulová",J793,0)</f>
        <v>0</v>
      </c>
      <c r="BJ793" s="18" t="s">
        <v>192</v>
      </c>
      <c r="BK793" s="216">
        <f>ROUND(I793*H793,2)</f>
        <v>0</v>
      </c>
      <c r="BL793" s="18" t="s">
        <v>191</v>
      </c>
      <c r="BM793" s="215" t="s">
        <v>754</v>
      </c>
    </row>
    <row r="794" spans="1:65" s="12" customFormat="1" ht="22.9" customHeight="1">
      <c r="B794" s="188"/>
      <c r="C794" s="189"/>
      <c r="D794" s="190" t="s">
        <v>78</v>
      </c>
      <c r="E794" s="202" t="s">
        <v>245</v>
      </c>
      <c r="F794" s="202" t="s">
        <v>755</v>
      </c>
      <c r="G794" s="189"/>
      <c r="H794" s="189"/>
      <c r="I794" s="192"/>
      <c r="J794" s="203">
        <f>BK794</f>
        <v>0</v>
      </c>
      <c r="K794" s="189"/>
      <c r="L794" s="194"/>
      <c r="M794" s="195"/>
      <c r="N794" s="196"/>
      <c r="O794" s="196"/>
      <c r="P794" s="197">
        <f>SUM(P795:P1066)</f>
        <v>0</v>
      </c>
      <c r="Q794" s="196"/>
      <c r="R794" s="197">
        <f>SUM(R795:R1066)</f>
        <v>5.5134232900000004</v>
      </c>
      <c r="S794" s="196"/>
      <c r="T794" s="198">
        <f>SUM(T795:T1066)</f>
        <v>43.309176000000008</v>
      </c>
      <c r="AR794" s="199" t="s">
        <v>87</v>
      </c>
      <c r="AT794" s="200" t="s">
        <v>78</v>
      </c>
      <c r="AU794" s="200" t="s">
        <v>87</v>
      </c>
      <c r="AY794" s="199" t="s">
        <v>183</v>
      </c>
      <c r="BK794" s="201">
        <f>SUM(BK795:BK1066)</f>
        <v>0</v>
      </c>
    </row>
    <row r="795" spans="1:65" s="2" customFormat="1" ht="16.5" customHeight="1">
      <c r="A795" s="35"/>
      <c r="B795" s="36"/>
      <c r="C795" s="204" t="s">
        <v>756</v>
      </c>
      <c r="D795" s="204" t="s">
        <v>186</v>
      </c>
      <c r="E795" s="205" t="s">
        <v>757</v>
      </c>
      <c r="F795" s="206" t="s">
        <v>758</v>
      </c>
      <c r="G795" s="207" t="s">
        <v>199</v>
      </c>
      <c r="H795" s="208">
        <v>214.66499999999999</v>
      </c>
      <c r="I795" s="209"/>
      <c r="J795" s="210">
        <f>ROUND(I795*H795,2)</f>
        <v>0</v>
      </c>
      <c r="K795" s="206" t="s">
        <v>190</v>
      </c>
      <c r="L795" s="40"/>
      <c r="M795" s="211" t="s">
        <v>1</v>
      </c>
      <c r="N795" s="212" t="s">
        <v>45</v>
      </c>
      <c r="O795" s="72"/>
      <c r="P795" s="213">
        <f>O795*H795</f>
        <v>0</v>
      </c>
      <c r="Q795" s="213">
        <v>0</v>
      </c>
      <c r="R795" s="213">
        <f>Q795*H795</f>
        <v>0</v>
      </c>
      <c r="S795" s="213">
        <v>0</v>
      </c>
      <c r="T795" s="214">
        <f>S795*H795</f>
        <v>0</v>
      </c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R795" s="215" t="s">
        <v>191</v>
      </c>
      <c r="AT795" s="215" t="s">
        <v>186</v>
      </c>
      <c r="AU795" s="215" t="s">
        <v>192</v>
      </c>
      <c r="AY795" s="18" t="s">
        <v>183</v>
      </c>
      <c r="BE795" s="216">
        <f>IF(N795="základní",J795,0)</f>
        <v>0</v>
      </c>
      <c r="BF795" s="216">
        <f>IF(N795="snížená",J795,0)</f>
        <v>0</v>
      </c>
      <c r="BG795" s="216">
        <f>IF(N795="zákl. přenesená",J795,0)</f>
        <v>0</v>
      </c>
      <c r="BH795" s="216">
        <f>IF(N795="sníž. přenesená",J795,0)</f>
        <v>0</v>
      </c>
      <c r="BI795" s="216">
        <f>IF(N795="nulová",J795,0)</f>
        <v>0</v>
      </c>
      <c r="BJ795" s="18" t="s">
        <v>192</v>
      </c>
      <c r="BK795" s="216">
        <f>ROUND(I795*H795,2)</f>
        <v>0</v>
      </c>
      <c r="BL795" s="18" t="s">
        <v>191</v>
      </c>
      <c r="BM795" s="215" t="s">
        <v>759</v>
      </c>
    </row>
    <row r="796" spans="1:65" s="13" customFormat="1" ht="11.25">
      <c r="B796" s="217"/>
      <c r="C796" s="218"/>
      <c r="D796" s="219" t="s">
        <v>194</v>
      </c>
      <c r="E796" s="220" t="s">
        <v>1</v>
      </c>
      <c r="F796" s="221" t="s">
        <v>355</v>
      </c>
      <c r="G796" s="218"/>
      <c r="H796" s="220" t="s">
        <v>1</v>
      </c>
      <c r="I796" s="222"/>
      <c r="J796" s="218"/>
      <c r="K796" s="218"/>
      <c r="L796" s="223"/>
      <c r="M796" s="224"/>
      <c r="N796" s="225"/>
      <c r="O796" s="225"/>
      <c r="P796" s="225"/>
      <c r="Q796" s="225"/>
      <c r="R796" s="225"/>
      <c r="S796" s="225"/>
      <c r="T796" s="226"/>
      <c r="AT796" s="227" t="s">
        <v>194</v>
      </c>
      <c r="AU796" s="227" t="s">
        <v>192</v>
      </c>
      <c r="AV796" s="13" t="s">
        <v>87</v>
      </c>
      <c r="AW796" s="13" t="s">
        <v>35</v>
      </c>
      <c r="AX796" s="13" t="s">
        <v>79</v>
      </c>
      <c r="AY796" s="227" t="s">
        <v>183</v>
      </c>
    </row>
    <row r="797" spans="1:65" s="14" customFormat="1" ht="11.25">
      <c r="B797" s="228"/>
      <c r="C797" s="229"/>
      <c r="D797" s="219" t="s">
        <v>194</v>
      </c>
      <c r="E797" s="230" t="s">
        <v>1</v>
      </c>
      <c r="F797" s="231" t="s">
        <v>760</v>
      </c>
      <c r="G797" s="229"/>
      <c r="H797" s="232">
        <v>71.555000000000007</v>
      </c>
      <c r="I797" s="233"/>
      <c r="J797" s="229"/>
      <c r="K797" s="229"/>
      <c r="L797" s="234"/>
      <c r="M797" s="235"/>
      <c r="N797" s="236"/>
      <c r="O797" s="236"/>
      <c r="P797" s="236"/>
      <c r="Q797" s="236"/>
      <c r="R797" s="236"/>
      <c r="S797" s="236"/>
      <c r="T797" s="237"/>
      <c r="AT797" s="238" t="s">
        <v>194</v>
      </c>
      <c r="AU797" s="238" t="s">
        <v>192</v>
      </c>
      <c r="AV797" s="14" t="s">
        <v>192</v>
      </c>
      <c r="AW797" s="14" t="s">
        <v>35</v>
      </c>
      <c r="AX797" s="14" t="s">
        <v>79</v>
      </c>
      <c r="AY797" s="238" t="s">
        <v>183</v>
      </c>
    </row>
    <row r="798" spans="1:65" s="14" customFormat="1" ht="11.25">
      <c r="B798" s="228"/>
      <c r="C798" s="229"/>
      <c r="D798" s="219" t="s">
        <v>194</v>
      </c>
      <c r="E798" s="230" t="s">
        <v>1</v>
      </c>
      <c r="F798" s="231" t="s">
        <v>761</v>
      </c>
      <c r="G798" s="229"/>
      <c r="H798" s="232">
        <v>214.66499999999999</v>
      </c>
      <c r="I798" s="233"/>
      <c r="J798" s="229"/>
      <c r="K798" s="229"/>
      <c r="L798" s="234"/>
      <c r="M798" s="235"/>
      <c r="N798" s="236"/>
      <c r="O798" s="236"/>
      <c r="P798" s="236"/>
      <c r="Q798" s="236"/>
      <c r="R798" s="236"/>
      <c r="S798" s="236"/>
      <c r="T798" s="237"/>
      <c r="AT798" s="238" t="s">
        <v>194</v>
      </c>
      <c r="AU798" s="238" t="s">
        <v>192</v>
      </c>
      <c r="AV798" s="14" t="s">
        <v>192</v>
      </c>
      <c r="AW798" s="14" t="s">
        <v>35</v>
      </c>
      <c r="AX798" s="14" t="s">
        <v>87</v>
      </c>
      <c r="AY798" s="238" t="s">
        <v>183</v>
      </c>
    </row>
    <row r="799" spans="1:65" s="2" customFormat="1" ht="16.5" customHeight="1">
      <c r="A799" s="35"/>
      <c r="B799" s="36"/>
      <c r="C799" s="204" t="s">
        <v>762</v>
      </c>
      <c r="D799" s="204" t="s">
        <v>186</v>
      </c>
      <c r="E799" s="205" t="s">
        <v>763</v>
      </c>
      <c r="F799" s="206" t="s">
        <v>764</v>
      </c>
      <c r="G799" s="207" t="s">
        <v>199</v>
      </c>
      <c r="H799" s="208">
        <v>4022.741</v>
      </c>
      <c r="I799" s="209"/>
      <c r="J799" s="210">
        <f>ROUND(I799*H799,2)</f>
        <v>0</v>
      </c>
      <c r="K799" s="206" t="s">
        <v>190</v>
      </c>
      <c r="L799" s="40"/>
      <c r="M799" s="211" t="s">
        <v>1</v>
      </c>
      <c r="N799" s="212" t="s">
        <v>45</v>
      </c>
      <c r="O799" s="72"/>
      <c r="P799" s="213">
        <f>O799*H799</f>
        <v>0</v>
      </c>
      <c r="Q799" s="213">
        <v>0</v>
      </c>
      <c r="R799" s="213">
        <f>Q799*H799</f>
        <v>0</v>
      </c>
      <c r="S799" s="213">
        <v>0</v>
      </c>
      <c r="T799" s="214">
        <f>S799*H799</f>
        <v>0</v>
      </c>
      <c r="U799" s="35"/>
      <c r="V799" s="35"/>
      <c r="W799" s="35"/>
      <c r="X799" s="35"/>
      <c r="Y799" s="35"/>
      <c r="Z799" s="35"/>
      <c r="AA799" s="35"/>
      <c r="AB799" s="35"/>
      <c r="AC799" s="35"/>
      <c r="AD799" s="35"/>
      <c r="AE799" s="35"/>
      <c r="AR799" s="215" t="s">
        <v>191</v>
      </c>
      <c r="AT799" s="215" t="s">
        <v>186</v>
      </c>
      <c r="AU799" s="215" t="s">
        <v>192</v>
      </c>
      <c r="AY799" s="18" t="s">
        <v>183</v>
      </c>
      <c r="BE799" s="216">
        <f>IF(N799="základní",J799,0)</f>
        <v>0</v>
      </c>
      <c r="BF799" s="216">
        <f>IF(N799="snížená",J799,0)</f>
        <v>0</v>
      </c>
      <c r="BG799" s="216">
        <f>IF(N799="zákl. přenesená",J799,0)</f>
        <v>0</v>
      </c>
      <c r="BH799" s="216">
        <f>IF(N799="sníž. přenesená",J799,0)</f>
        <v>0</v>
      </c>
      <c r="BI799" s="216">
        <f>IF(N799="nulová",J799,0)</f>
        <v>0</v>
      </c>
      <c r="BJ799" s="18" t="s">
        <v>192</v>
      </c>
      <c r="BK799" s="216">
        <f>ROUND(I799*H799,2)</f>
        <v>0</v>
      </c>
      <c r="BL799" s="18" t="s">
        <v>191</v>
      </c>
      <c r="BM799" s="215" t="s">
        <v>765</v>
      </c>
    </row>
    <row r="800" spans="1:65" s="13" customFormat="1" ht="11.25">
      <c r="B800" s="217"/>
      <c r="C800" s="218"/>
      <c r="D800" s="219" t="s">
        <v>194</v>
      </c>
      <c r="E800" s="220" t="s">
        <v>1</v>
      </c>
      <c r="F800" s="221" t="s">
        <v>766</v>
      </c>
      <c r="G800" s="218"/>
      <c r="H800" s="220" t="s">
        <v>1</v>
      </c>
      <c r="I800" s="222"/>
      <c r="J800" s="218"/>
      <c r="K800" s="218"/>
      <c r="L800" s="223"/>
      <c r="M800" s="224"/>
      <c r="N800" s="225"/>
      <c r="O800" s="225"/>
      <c r="P800" s="225"/>
      <c r="Q800" s="225"/>
      <c r="R800" s="225"/>
      <c r="S800" s="225"/>
      <c r="T800" s="226"/>
      <c r="AT800" s="227" t="s">
        <v>194</v>
      </c>
      <c r="AU800" s="227" t="s">
        <v>192</v>
      </c>
      <c r="AV800" s="13" t="s">
        <v>87</v>
      </c>
      <c r="AW800" s="13" t="s">
        <v>35</v>
      </c>
      <c r="AX800" s="13" t="s">
        <v>79</v>
      </c>
      <c r="AY800" s="227" t="s">
        <v>183</v>
      </c>
    </row>
    <row r="801" spans="1:65" s="14" customFormat="1" ht="11.25">
      <c r="B801" s="228"/>
      <c r="C801" s="229"/>
      <c r="D801" s="219" t="s">
        <v>194</v>
      </c>
      <c r="E801" s="230" t="s">
        <v>1</v>
      </c>
      <c r="F801" s="231" t="s">
        <v>767</v>
      </c>
      <c r="G801" s="229"/>
      <c r="H801" s="232">
        <v>155.16999999999999</v>
      </c>
      <c r="I801" s="233"/>
      <c r="J801" s="229"/>
      <c r="K801" s="229"/>
      <c r="L801" s="234"/>
      <c r="M801" s="235"/>
      <c r="N801" s="236"/>
      <c r="O801" s="236"/>
      <c r="P801" s="236"/>
      <c r="Q801" s="236"/>
      <c r="R801" s="236"/>
      <c r="S801" s="236"/>
      <c r="T801" s="237"/>
      <c r="AT801" s="238" t="s">
        <v>194</v>
      </c>
      <c r="AU801" s="238" t="s">
        <v>192</v>
      </c>
      <c r="AV801" s="14" t="s">
        <v>192</v>
      </c>
      <c r="AW801" s="14" t="s">
        <v>35</v>
      </c>
      <c r="AX801" s="14" t="s">
        <v>79</v>
      </c>
      <c r="AY801" s="238" t="s">
        <v>183</v>
      </c>
    </row>
    <row r="802" spans="1:65" s="14" customFormat="1" ht="11.25">
      <c r="B802" s="228"/>
      <c r="C802" s="229"/>
      <c r="D802" s="219" t="s">
        <v>194</v>
      </c>
      <c r="E802" s="230" t="s">
        <v>1</v>
      </c>
      <c r="F802" s="231" t="s">
        <v>768</v>
      </c>
      <c r="G802" s="229"/>
      <c r="H802" s="232">
        <v>40.74</v>
      </c>
      <c r="I802" s="233"/>
      <c r="J802" s="229"/>
      <c r="K802" s="229"/>
      <c r="L802" s="234"/>
      <c r="M802" s="235"/>
      <c r="N802" s="236"/>
      <c r="O802" s="236"/>
      <c r="P802" s="236"/>
      <c r="Q802" s="236"/>
      <c r="R802" s="236"/>
      <c r="S802" s="236"/>
      <c r="T802" s="237"/>
      <c r="AT802" s="238" t="s">
        <v>194</v>
      </c>
      <c r="AU802" s="238" t="s">
        <v>192</v>
      </c>
      <c r="AV802" s="14" t="s">
        <v>192</v>
      </c>
      <c r="AW802" s="14" t="s">
        <v>35</v>
      </c>
      <c r="AX802" s="14" t="s">
        <v>79</v>
      </c>
      <c r="AY802" s="238" t="s">
        <v>183</v>
      </c>
    </row>
    <row r="803" spans="1:65" s="16" customFormat="1" ht="11.25">
      <c r="B803" s="260"/>
      <c r="C803" s="261"/>
      <c r="D803" s="219" t="s">
        <v>194</v>
      </c>
      <c r="E803" s="262" t="s">
        <v>1</v>
      </c>
      <c r="F803" s="263" t="s">
        <v>298</v>
      </c>
      <c r="G803" s="261"/>
      <c r="H803" s="264">
        <v>195.91</v>
      </c>
      <c r="I803" s="265"/>
      <c r="J803" s="261"/>
      <c r="K803" s="261"/>
      <c r="L803" s="266"/>
      <c r="M803" s="267"/>
      <c r="N803" s="268"/>
      <c r="O803" s="268"/>
      <c r="P803" s="268"/>
      <c r="Q803" s="268"/>
      <c r="R803" s="268"/>
      <c r="S803" s="268"/>
      <c r="T803" s="269"/>
      <c r="AT803" s="270" t="s">
        <v>194</v>
      </c>
      <c r="AU803" s="270" t="s">
        <v>192</v>
      </c>
      <c r="AV803" s="16" t="s">
        <v>184</v>
      </c>
      <c r="AW803" s="16" t="s">
        <v>35</v>
      </c>
      <c r="AX803" s="16" t="s">
        <v>79</v>
      </c>
      <c r="AY803" s="270" t="s">
        <v>183</v>
      </c>
    </row>
    <row r="804" spans="1:65" s="13" customFormat="1" ht="11.25">
      <c r="B804" s="217"/>
      <c r="C804" s="218"/>
      <c r="D804" s="219" t="s">
        <v>194</v>
      </c>
      <c r="E804" s="220" t="s">
        <v>1</v>
      </c>
      <c r="F804" s="221" t="s">
        <v>769</v>
      </c>
      <c r="G804" s="218"/>
      <c r="H804" s="220" t="s">
        <v>1</v>
      </c>
      <c r="I804" s="222"/>
      <c r="J804" s="218"/>
      <c r="K804" s="218"/>
      <c r="L804" s="223"/>
      <c r="M804" s="224"/>
      <c r="N804" s="225"/>
      <c r="O804" s="225"/>
      <c r="P804" s="225"/>
      <c r="Q804" s="225"/>
      <c r="R804" s="225"/>
      <c r="S804" s="225"/>
      <c r="T804" s="226"/>
      <c r="AT804" s="227" t="s">
        <v>194</v>
      </c>
      <c r="AU804" s="227" t="s">
        <v>192</v>
      </c>
      <c r="AV804" s="13" t="s">
        <v>87</v>
      </c>
      <c r="AW804" s="13" t="s">
        <v>35</v>
      </c>
      <c r="AX804" s="13" t="s">
        <v>79</v>
      </c>
      <c r="AY804" s="227" t="s">
        <v>183</v>
      </c>
    </row>
    <row r="805" spans="1:65" s="14" customFormat="1" ht="11.25">
      <c r="B805" s="228"/>
      <c r="C805" s="229"/>
      <c r="D805" s="219" t="s">
        <v>194</v>
      </c>
      <c r="E805" s="230" t="s">
        <v>1</v>
      </c>
      <c r="F805" s="231" t="s">
        <v>770</v>
      </c>
      <c r="G805" s="229"/>
      <c r="H805" s="232">
        <v>1895.865</v>
      </c>
      <c r="I805" s="233"/>
      <c r="J805" s="229"/>
      <c r="K805" s="229"/>
      <c r="L805" s="234"/>
      <c r="M805" s="235"/>
      <c r="N805" s="236"/>
      <c r="O805" s="236"/>
      <c r="P805" s="236"/>
      <c r="Q805" s="236"/>
      <c r="R805" s="236"/>
      <c r="S805" s="236"/>
      <c r="T805" s="237"/>
      <c r="AT805" s="238" t="s">
        <v>194</v>
      </c>
      <c r="AU805" s="238" t="s">
        <v>192</v>
      </c>
      <c r="AV805" s="14" t="s">
        <v>192</v>
      </c>
      <c r="AW805" s="14" t="s">
        <v>35</v>
      </c>
      <c r="AX805" s="14" t="s">
        <v>79</v>
      </c>
      <c r="AY805" s="238" t="s">
        <v>183</v>
      </c>
    </row>
    <row r="806" spans="1:65" s="13" customFormat="1" ht="11.25">
      <c r="B806" s="217"/>
      <c r="C806" s="218"/>
      <c r="D806" s="219" t="s">
        <v>194</v>
      </c>
      <c r="E806" s="220" t="s">
        <v>1</v>
      </c>
      <c r="F806" s="221" t="s">
        <v>771</v>
      </c>
      <c r="G806" s="218"/>
      <c r="H806" s="220" t="s">
        <v>1</v>
      </c>
      <c r="I806" s="222"/>
      <c r="J806" s="218"/>
      <c r="K806" s="218"/>
      <c r="L806" s="223"/>
      <c r="M806" s="224"/>
      <c r="N806" s="225"/>
      <c r="O806" s="225"/>
      <c r="P806" s="225"/>
      <c r="Q806" s="225"/>
      <c r="R806" s="225"/>
      <c r="S806" s="225"/>
      <c r="T806" s="226"/>
      <c r="AT806" s="227" t="s">
        <v>194</v>
      </c>
      <c r="AU806" s="227" t="s">
        <v>192</v>
      </c>
      <c r="AV806" s="13" t="s">
        <v>87</v>
      </c>
      <c r="AW806" s="13" t="s">
        <v>35</v>
      </c>
      <c r="AX806" s="13" t="s">
        <v>79</v>
      </c>
      <c r="AY806" s="227" t="s">
        <v>183</v>
      </c>
    </row>
    <row r="807" spans="1:65" s="14" customFormat="1" ht="11.25">
      <c r="B807" s="228"/>
      <c r="C807" s="229"/>
      <c r="D807" s="219" t="s">
        <v>194</v>
      </c>
      <c r="E807" s="230" t="s">
        <v>1</v>
      </c>
      <c r="F807" s="231" t="s">
        <v>772</v>
      </c>
      <c r="G807" s="229"/>
      <c r="H807" s="232">
        <v>1802.213</v>
      </c>
      <c r="I807" s="233"/>
      <c r="J807" s="229"/>
      <c r="K807" s="229"/>
      <c r="L807" s="234"/>
      <c r="M807" s="235"/>
      <c r="N807" s="236"/>
      <c r="O807" s="236"/>
      <c r="P807" s="236"/>
      <c r="Q807" s="236"/>
      <c r="R807" s="236"/>
      <c r="S807" s="236"/>
      <c r="T807" s="237"/>
      <c r="AT807" s="238" t="s">
        <v>194</v>
      </c>
      <c r="AU807" s="238" t="s">
        <v>192</v>
      </c>
      <c r="AV807" s="14" t="s">
        <v>192</v>
      </c>
      <c r="AW807" s="14" t="s">
        <v>35</v>
      </c>
      <c r="AX807" s="14" t="s">
        <v>79</v>
      </c>
      <c r="AY807" s="238" t="s">
        <v>183</v>
      </c>
    </row>
    <row r="808" spans="1:65" s="14" customFormat="1" ht="11.25">
      <c r="B808" s="228"/>
      <c r="C808" s="229"/>
      <c r="D808" s="219" t="s">
        <v>194</v>
      </c>
      <c r="E808" s="230" t="s">
        <v>1</v>
      </c>
      <c r="F808" s="231" t="s">
        <v>773</v>
      </c>
      <c r="G808" s="229"/>
      <c r="H808" s="232">
        <v>137.22800000000001</v>
      </c>
      <c r="I808" s="233"/>
      <c r="J808" s="229"/>
      <c r="K808" s="229"/>
      <c r="L808" s="234"/>
      <c r="M808" s="235"/>
      <c r="N808" s="236"/>
      <c r="O808" s="236"/>
      <c r="P808" s="236"/>
      <c r="Q808" s="236"/>
      <c r="R808" s="236"/>
      <c r="S808" s="236"/>
      <c r="T808" s="237"/>
      <c r="AT808" s="238" t="s">
        <v>194</v>
      </c>
      <c r="AU808" s="238" t="s">
        <v>192</v>
      </c>
      <c r="AV808" s="14" t="s">
        <v>192</v>
      </c>
      <c r="AW808" s="14" t="s">
        <v>35</v>
      </c>
      <c r="AX808" s="14" t="s">
        <v>79</v>
      </c>
      <c r="AY808" s="238" t="s">
        <v>183</v>
      </c>
    </row>
    <row r="809" spans="1:65" s="14" customFormat="1" ht="11.25">
      <c r="B809" s="228"/>
      <c r="C809" s="229"/>
      <c r="D809" s="219" t="s">
        <v>194</v>
      </c>
      <c r="E809" s="230" t="s">
        <v>1</v>
      </c>
      <c r="F809" s="231" t="s">
        <v>774</v>
      </c>
      <c r="G809" s="229"/>
      <c r="H809" s="232">
        <v>-47.85</v>
      </c>
      <c r="I809" s="233"/>
      <c r="J809" s="229"/>
      <c r="K809" s="229"/>
      <c r="L809" s="234"/>
      <c r="M809" s="235"/>
      <c r="N809" s="236"/>
      <c r="O809" s="236"/>
      <c r="P809" s="236"/>
      <c r="Q809" s="236"/>
      <c r="R809" s="236"/>
      <c r="S809" s="236"/>
      <c r="T809" s="237"/>
      <c r="AT809" s="238" t="s">
        <v>194</v>
      </c>
      <c r="AU809" s="238" t="s">
        <v>192</v>
      </c>
      <c r="AV809" s="14" t="s">
        <v>192</v>
      </c>
      <c r="AW809" s="14" t="s">
        <v>35</v>
      </c>
      <c r="AX809" s="14" t="s">
        <v>79</v>
      </c>
      <c r="AY809" s="238" t="s">
        <v>183</v>
      </c>
    </row>
    <row r="810" spans="1:65" s="13" customFormat="1" ht="11.25">
      <c r="B810" s="217"/>
      <c r="C810" s="218"/>
      <c r="D810" s="219" t="s">
        <v>194</v>
      </c>
      <c r="E810" s="220" t="s">
        <v>1</v>
      </c>
      <c r="F810" s="221" t="s">
        <v>775</v>
      </c>
      <c r="G810" s="218"/>
      <c r="H810" s="220" t="s">
        <v>1</v>
      </c>
      <c r="I810" s="222"/>
      <c r="J810" s="218"/>
      <c r="K810" s="218"/>
      <c r="L810" s="223"/>
      <c r="M810" s="224"/>
      <c r="N810" s="225"/>
      <c r="O810" s="225"/>
      <c r="P810" s="225"/>
      <c r="Q810" s="225"/>
      <c r="R810" s="225"/>
      <c r="S810" s="225"/>
      <c r="T810" s="226"/>
      <c r="AT810" s="227" t="s">
        <v>194</v>
      </c>
      <c r="AU810" s="227" t="s">
        <v>192</v>
      </c>
      <c r="AV810" s="13" t="s">
        <v>87</v>
      </c>
      <c r="AW810" s="13" t="s">
        <v>35</v>
      </c>
      <c r="AX810" s="13" t="s">
        <v>79</v>
      </c>
      <c r="AY810" s="227" t="s">
        <v>183</v>
      </c>
    </row>
    <row r="811" spans="1:65" s="14" customFormat="1" ht="11.25">
      <c r="B811" s="228"/>
      <c r="C811" s="229"/>
      <c r="D811" s="219" t="s">
        <v>194</v>
      </c>
      <c r="E811" s="230" t="s">
        <v>1</v>
      </c>
      <c r="F811" s="231" t="s">
        <v>776</v>
      </c>
      <c r="G811" s="229"/>
      <c r="H811" s="232">
        <v>39.375</v>
      </c>
      <c r="I811" s="233"/>
      <c r="J811" s="229"/>
      <c r="K811" s="229"/>
      <c r="L811" s="234"/>
      <c r="M811" s="235"/>
      <c r="N811" s="236"/>
      <c r="O811" s="236"/>
      <c r="P811" s="236"/>
      <c r="Q811" s="236"/>
      <c r="R811" s="236"/>
      <c r="S811" s="236"/>
      <c r="T811" s="237"/>
      <c r="AT811" s="238" t="s">
        <v>194</v>
      </c>
      <c r="AU811" s="238" t="s">
        <v>192</v>
      </c>
      <c r="AV811" s="14" t="s">
        <v>192</v>
      </c>
      <c r="AW811" s="14" t="s">
        <v>35</v>
      </c>
      <c r="AX811" s="14" t="s">
        <v>79</v>
      </c>
      <c r="AY811" s="238" t="s">
        <v>183</v>
      </c>
    </row>
    <row r="812" spans="1:65" s="16" customFormat="1" ht="11.25">
      <c r="B812" s="260"/>
      <c r="C812" s="261"/>
      <c r="D812" s="219" t="s">
        <v>194</v>
      </c>
      <c r="E812" s="262" t="s">
        <v>1</v>
      </c>
      <c r="F812" s="263" t="s">
        <v>298</v>
      </c>
      <c r="G812" s="261"/>
      <c r="H812" s="264">
        <v>3826.8310000000001</v>
      </c>
      <c r="I812" s="265"/>
      <c r="J812" s="261"/>
      <c r="K812" s="261"/>
      <c r="L812" s="266"/>
      <c r="M812" s="267"/>
      <c r="N812" s="268"/>
      <c r="O812" s="268"/>
      <c r="P812" s="268"/>
      <c r="Q812" s="268"/>
      <c r="R812" s="268"/>
      <c r="S812" s="268"/>
      <c r="T812" s="269"/>
      <c r="AT812" s="270" t="s">
        <v>194</v>
      </c>
      <c r="AU812" s="270" t="s">
        <v>192</v>
      </c>
      <c r="AV812" s="16" t="s">
        <v>184</v>
      </c>
      <c r="AW812" s="16" t="s">
        <v>35</v>
      </c>
      <c r="AX812" s="16" t="s">
        <v>79</v>
      </c>
      <c r="AY812" s="270" t="s">
        <v>183</v>
      </c>
    </row>
    <row r="813" spans="1:65" s="15" customFormat="1" ht="11.25">
      <c r="B813" s="239"/>
      <c r="C813" s="240"/>
      <c r="D813" s="219" t="s">
        <v>194</v>
      </c>
      <c r="E813" s="241" t="s">
        <v>1</v>
      </c>
      <c r="F813" s="242" t="s">
        <v>205</v>
      </c>
      <c r="G813" s="240"/>
      <c r="H813" s="243">
        <v>4022.741</v>
      </c>
      <c r="I813" s="244"/>
      <c r="J813" s="240"/>
      <c r="K813" s="240"/>
      <c r="L813" s="245"/>
      <c r="M813" s="246"/>
      <c r="N813" s="247"/>
      <c r="O813" s="247"/>
      <c r="P813" s="247"/>
      <c r="Q813" s="247"/>
      <c r="R813" s="247"/>
      <c r="S813" s="247"/>
      <c r="T813" s="248"/>
      <c r="AT813" s="249" t="s">
        <v>194</v>
      </c>
      <c r="AU813" s="249" t="s">
        <v>192</v>
      </c>
      <c r="AV813" s="15" t="s">
        <v>191</v>
      </c>
      <c r="AW813" s="15" t="s">
        <v>35</v>
      </c>
      <c r="AX813" s="15" t="s">
        <v>87</v>
      </c>
      <c r="AY813" s="249" t="s">
        <v>183</v>
      </c>
    </row>
    <row r="814" spans="1:65" s="2" customFormat="1" ht="16.5" customHeight="1">
      <c r="A814" s="35"/>
      <c r="B814" s="36"/>
      <c r="C814" s="204" t="s">
        <v>777</v>
      </c>
      <c r="D814" s="204" t="s">
        <v>186</v>
      </c>
      <c r="E814" s="205" t="s">
        <v>778</v>
      </c>
      <c r="F814" s="206" t="s">
        <v>779</v>
      </c>
      <c r="G814" s="207" t="s">
        <v>199</v>
      </c>
      <c r="H814" s="208">
        <v>8586.6</v>
      </c>
      <c r="I814" s="209"/>
      <c r="J814" s="210">
        <f>ROUND(I814*H814,2)</f>
        <v>0</v>
      </c>
      <c r="K814" s="206" t="s">
        <v>190</v>
      </c>
      <c r="L814" s="40"/>
      <c r="M814" s="211" t="s">
        <v>1</v>
      </c>
      <c r="N814" s="212" t="s">
        <v>45</v>
      </c>
      <c r="O814" s="72"/>
      <c r="P814" s="213">
        <f>O814*H814</f>
        <v>0</v>
      </c>
      <c r="Q814" s="213">
        <v>0</v>
      </c>
      <c r="R814" s="213">
        <f>Q814*H814</f>
        <v>0</v>
      </c>
      <c r="S814" s="213">
        <v>0</v>
      </c>
      <c r="T814" s="214">
        <f>S814*H814</f>
        <v>0</v>
      </c>
      <c r="U814" s="35"/>
      <c r="V814" s="35"/>
      <c r="W814" s="35"/>
      <c r="X814" s="35"/>
      <c r="Y814" s="35"/>
      <c r="Z814" s="35"/>
      <c r="AA814" s="35"/>
      <c r="AB814" s="35"/>
      <c r="AC814" s="35"/>
      <c r="AD814" s="35"/>
      <c r="AE814" s="35"/>
      <c r="AR814" s="215" t="s">
        <v>191</v>
      </c>
      <c r="AT814" s="215" t="s">
        <v>186</v>
      </c>
      <c r="AU814" s="215" t="s">
        <v>192</v>
      </c>
      <c r="AY814" s="18" t="s">
        <v>183</v>
      </c>
      <c r="BE814" s="216">
        <f>IF(N814="základní",J814,0)</f>
        <v>0</v>
      </c>
      <c r="BF814" s="216">
        <f>IF(N814="snížená",J814,0)</f>
        <v>0</v>
      </c>
      <c r="BG814" s="216">
        <f>IF(N814="zákl. přenesená",J814,0)</f>
        <v>0</v>
      </c>
      <c r="BH814" s="216">
        <f>IF(N814="sníž. přenesená",J814,0)</f>
        <v>0</v>
      </c>
      <c r="BI814" s="216">
        <f>IF(N814="nulová",J814,0)</f>
        <v>0</v>
      </c>
      <c r="BJ814" s="18" t="s">
        <v>192</v>
      </c>
      <c r="BK814" s="216">
        <f>ROUND(I814*H814,2)</f>
        <v>0</v>
      </c>
      <c r="BL814" s="18" t="s">
        <v>191</v>
      </c>
      <c r="BM814" s="215" t="s">
        <v>780</v>
      </c>
    </row>
    <row r="815" spans="1:65" s="13" customFormat="1" ht="11.25">
      <c r="B815" s="217"/>
      <c r="C815" s="218"/>
      <c r="D815" s="219" t="s">
        <v>194</v>
      </c>
      <c r="E815" s="220" t="s">
        <v>1</v>
      </c>
      <c r="F815" s="221" t="s">
        <v>781</v>
      </c>
      <c r="G815" s="218"/>
      <c r="H815" s="220" t="s">
        <v>1</v>
      </c>
      <c r="I815" s="222"/>
      <c r="J815" s="218"/>
      <c r="K815" s="218"/>
      <c r="L815" s="223"/>
      <c r="M815" s="224"/>
      <c r="N815" s="225"/>
      <c r="O815" s="225"/>
      <c r="P815" s="225"/>
      <c r="Q815" s="225"/>
      <c r="R815" s="225"/>
      <c r="S815" s="225"/>
      <c r="T815" s="226"/>
      <c r="AT815" s="227" t="s">
        <v>194</v>
      </c>
      <c r="AU815" s="227" t="s">
        <v>192</v>
      </c>
      <c r="AV815" s="13" t="s">
        <v>87</v>
      </c>
      <c r="AW815" s="13" t="s">
        <v>35</v>
      </c>
      <c r="AX815" s="13" t="s">
        <v>79</v>
      </c>
      <c r="AY815" s="227" t="s">
        <v>183</v>
      </c>
    </row>
    <row r="816" spans="1:65" s="14" customFormat="1" ht="11.25">
      <c r="B816" s="228"/>
      <c r="C816" s="229"/>
      <c r="D816" s="219" t="s">
        <v>194</v>
      </c>
      <c r="E816" s="230" t="s">
        <v>1</v>
      </c>
      <c r="F816" s="231" t="s">
        <v>782</v>
      </c>
      <c r="G816" s="229"/>
      <c r="H816" s="232">
        <v>8586.6</v>
      </c>
      <c r="I816" s="233"/>
      <c r="J816" s="229"/>
      <c r="K816" s="229"/>
      <c r="L816" s="234"/>
      <c r="M816" s="235"/>
      <c r="N816" s="236"/>
      <c r="O816" s="236"/>
      <c r="P816" s="236"/>
      <c r="Q816" s="236"/>
      <c r="R816" s="236"/>
      <c r="S816" s="236"/>
      <c r="T816" s="237"/>
      <c r="AT816" s="238" t="s">
        <v>194</v>
      </c>
      <c r="AU816" s="238" t="s">
        <v>192</v>
      </c>
      <c r="AV816" s="14" t="s">
        <v>192</v>
      </c>
      <c r="AW816" s="14" t="s">
        <v>35</v>
      </c>
      <c r="AX816" s="14" t="s">
        <v>87</v>
      </c>
      <c r="AY816" s="238" t="s">
        <v>183</v>
      </c>
    </row>
    <row r="817" spans="1:65" s="2" customFormat="1" ht="16.5" customHeight="1">
      <c r="A817" s="35"/>
      <c r="B817" s="36"/>
      <c r="C817" s="204" t="s">
        <v>783</v>
      </c>
      <c r="D817" s="204" t="s">
        <v>186</v>
      </c>
      <c r="E817" s="205" t="s">
        <v>784</v>
      </c>
      <c r="F817" s="206" t="s">
        <v>785</v>
      </c>
      <c r="G817" s="207" t="s">
        <v>199</v>
      </c>
      <c r="H817" s="208">
        <v>160909.64000000001</v>
      </c>
      <c r="I817" s="209"/>
      <c r="J817" s="210">
        <f>ROUND(I817*H817,2)</f>
        <v>0</v>
      </c>
      <c r="K817" s="206" t="s">
        <v>190</v>
      </c>
      <c r="L817" s="40"/>
      <c r="M817" s="211" t="s">
        <v>1</v>
      </c>
      <c r="N817" s="212" t="s">
        <v>45</v>
      </c>
      <c r="O817" s="72"/>
      <c r="P817" s="213">
        <f>O817*H817</f>
        <v>0</v>
      </c>
      <c r="Q817" s="213">
        <v>0</v>
      </c>
      <c r="R817" s="213">
        <f>Q817*H817</f>
        <v>0</v>
      </c>
      <c r="S817" s="213">
        <v>0</v>
      </c>
      <c r="T817" s="214">
        <f>S817*H817</f>
        <v>0</v>
      </c>
      <c r="U817" s="35"/>
      <c r="V817" s="35"/>
      <c r="W817" s="35"/>
      <c r="X817" s="35"/>
      <c r="Y817" s="35"/>
      <c r="Z817" s="35"/>
      <c r="AA817" s="35"/>
      <c r="AB817" s="35"/>
      <c r="AC817" s="35"/>
      <c r="AD817" s="35"/>
      <c r="AE817" s="35"/>
      <c r="AR817" s="215" t="s">
        <v>191</v>
      </c>
      <c r="AT817" s="215" t="s">
        <v>186</v>
      </c>
      <c r="AU817" s="215" t="s">
        <v>192</v>
      </c>
      <c r="AY817" s="18" t="s">
        <v>183</v>
      </c>
      <c r="BE817" s="216">
        <f>IF(N817="základní",J817,0)</f>
        <v>0</v>
      </c>
      <c r="BF817" s="216">
        <f>IF(N817="snížená",J817,0)</f>
        <v>0</v>
      </c>
      <c r="BG817" s="216">
        <f>IF(N817="zákl. přenesená",J817,0)</f>
        <v>0</v>
      </c>
      <c r="BH817" s="216">
        <f>IF(N817="sníž. přenesená",J817,0)</f>
        <v>0</v>
      </c>
      <c r="BI817" s="216">
        <f>IF(N817="nulová",J817,0)</f>
        <v>0</v>
      </c>
      <c r="BJ817" s="18" t="s">
        <v>192</v>
      </c>
      <c r="BK817" s="216">
        <f>ROUND(I817*H817,2)</f>
        <v>0</v>
      </c>
      <c r="BL817" s="18" t="s">
        <v>191</v>
      </c>
      <c r="BM817" s="215" t="s">
        <v>786</v>
      </c>
    </row>
    <row r="818" spans="1:65" s="13" customFormat="1" ht="11.25">
      <c r="B818" s="217"/>
      <c r="C818" s="218"/>
      <c r="D818" s="219" t="s">
        <v>194</v>
      </c>
      <c r="E818" s="220" t="s">
        <v>1</v>
      </c>
      <c r="F818" s="221" t="s">
        <v>781</v>
      </c>
      <c r="G818" s="218"/>
      <c r="H818" s="220" t="s">
        <v>1</v>
      </c>
      <c r="I818" s="222"/>
      <c r="J818" s="218"/>
      <c r="K818" s="218"/>
      <c r="L818" s="223"/>
      <c r="M818" s="224"/>
      <c r="N818" s="225"/>
      <c r="O818" s="225"/>
      <c r="P818" s="225"/>
      <c r="Q818" s="225"/>
      <c r="R818" s="225"/>
      <c r="S818" s="225"/>
      <c r="T818" s="226"/>
      <c r="AT818" s="227" t="s">
        <v>194</v>
      </c>
      <c r="AU818" s="227" t="s">
        <v>192</v>
      </c>
      <c r="AV818" s="13" t="s">
        <v>87</v>
      </c>
      <c r="AW818" s="13" t="s">
        <v>35</v>
      </c>
      <c r="AX818" s="13" t="s">
        <v>79</v>
      </c>
      <c r="AY818" s="227" t="s">
        <v>183</v>
      </c>
    </row>
    <row r="819" spans="1:65" s="14" customFormat="1" ht="11.25">
      <c r="B819" s="228"/>
      <c r="C819" s="229"/>
      <c r="D819" s="219" t="s">
        <v>194</v>
      </c>
      <c r="E819" s="230" t="s">
        <v>1</v>
      </c>
      <c r="F819" s="231" t="s">
        <v>787</v>
      </c>
      <c r="G819" s="229"/>
      <c r="H819" s="232">
        <v>160909.64000000001</v>
      </c>
      <c r="I819" s="233"/>
      <c r="J819" s="229"/>
      <c r="K819" s="229"/>
      <c r="L819" s="234"/>
      <c r="M819" s="235"/>
      <c r="N819" s="236"/>
      <c r="O819" s="236"/>
      <c r="P819" s="236"/>
      <c r="Q819" s="236"/>
      <c r="R819" s="236"/>
      <c r="S819" s="236"/>
      <c r="T819" s="237"/>
      <c r="AT819" s="238" t="s">
        <v>194</v>
      </c>
      <c r="AU819" s="238" t="s">
        <v>192</v>
      </c>
      <c r="AV819" s="14" t="s">
        <v>192</v>
      </c>
      <c r="AW819" s="14" t="s">
        <v>35</v>
      </c>
      <c r="AX819" s="14" t="s">
        <v>87</v>
      </c>
      <c r="AY819" s="238" t="s">
        <v>183</v>
      </c>
    </row>
    <row r="820" spans="1:65" s="2" customFormat="1" ht="16.5" customHeight="1">
      <c r="A820" s="35"/>
      <c r="B820" s="36"/>
      <c r="C820" s="204" t="s">
        <v>788</v>
      </c>
      <c r="D820" s="204" t="s">
        <v>186</v>
      </c>
      <c r="E820" s="205" t="s">
        <v>789</v>
      </c>
      <c r="F820" s="206" t="s">
        <v>790</v>
      </c>
      <c r="G820" s="207" t="s">
        <v>199</v>
      </c>
      <c r="H820" s="208">
        <v>214.66499999999999</v>
      </c>
      <c r="I820" s="209"/>
      <c r="J820" s="210">
        <f>ROUND(I820*H820,2)</f>
        <v>0</v>
      </c>
      <c r="K820" s="206" t="s">
        <v>190</v>
      </c>
      <c r="L820" s="40"/>
      <c r="M820" s="211" t="s">
        <v>1</v>
      </c>
      <c r="N820" s="212" t="s">
        <v>45</v>
      </c>
      <c r="O820" s="72"/>
      <c r="P820" s="213">
        <f>O820*H820</f>
        <v>0</v>
      </c>
      <c r="Q820" s="213">
        <v>0</v>
      </c>
      <c r="R820" s="213">
        <f>Q820*H820</f>
        <v>0</v>
      </c>
      <c r="S820" s="213">
        <v>0</v>
      </c>
      <c r="T820" s="214">
        <f>S820*H820</f>
        <v>0</v>
      </c>
      <c r="U820" s="35"/>
      <c r="V820" s="35"/>
      <c r="W820" s="35"/>
      <c r="X820" s="35"/>
      <c r="Y820" s="35"/>
      <c r="Z820" s="35"/>
      <c r="AA820" s="35"/>
      <c r="AB820" s="35"/>
      <c r="AC820" s="35"/>
      <c r="AD820" s="35"/>
      <c r="AE820" s="35"/>
      <c r="AR820" s="215" t="s">
        <v>191</v>
      </c>
      <c r="AT820" s="215" t="s">
        <v>186</v>
      </c>
      <c r="AU820" s="215" t="s">
        <v>192</v>
      </c>
      <c r="AY820" s="18" t="s">
        <v>183</v>
      </c>
      <c r="BE820" s="216">
        <f>IF(N820="základní",J820,0)</f>
        <v>0</v>
      </c>
      <c r="BF820" s="216">
        <f>IF(N820="snížená",J820,0)</f>
        <v>0</v>
      </c>
      <c r="BG820" s="216">
        <f>IF(N820="zákl. přenesená",J820,0)</f>
        <v>0</v>
      </c>
      <c r="BH820" s="216">
        <f>IF(N820="sníž. přenesená",J820,0)</f>
        <v>0</v>
      </c>
      <c r="BI820" s="216">
        <f>IF(N820="nulová",J820,0)</f>
        <v>0</v>
      </c>
      <c r="BJ820" s="18" t="s">
        <v>192</v>
      </c>
      <c r="BK820" s="216">
        <f>ROUND(I820*H820,2)</f>
        <v>0</v>
      </c>
      <c r="BL820" s="18" t="s">
        <v>191</v>
      </c>
      <c r="BM820" s="215" t="s">
        <v>791</v>
      </c>
    </row>
    <row r="821" spans="1:65" s="2" customFormat="1" ht="16.5" customHeight="1">
      <c r="A821" s="35"/>
      <c r="B821" s="36"/>
      <c r="C821" s="204" t="s">
        <v>792</v>
      </c>
      <c r="D821" s="204" t="s">
        <v>186</v>
      </c>
      <c r="E821" s="205" t="s">
        <v>793</v>
      </c>
      <c r="F821" s="206" t="s">
        <v>794</v>
      </c>
      <c r="G821" s="207" t="s">
        <v>199</v>
      </c>
      <c r="H821" s="208">
        <v>214.66499999999999</v>
      </c>
      <c r="I821" s="209"/>
      <c r="J821" s="210">
        <f>ROUND(I821*H821,2)</f>
        <v>0</v>
      </c>
      <c r="K821" s="206" t="s">
        <v>190</v>
      </c>
      <c r="L821" s="40"/>
      <c r="M821" s="211" t="s">
        <v>1</v>
      </c>
      <c r="N821" s="212" t="s">
        <v>45</v>
      </c>
      <c r="O821" s="72"/>
      <c r="P821" s="213">
        <f>O821*H821</f>
        <v>0</v>
      </c>
      <c r="Q821" s="213">
        <v>0</v>
      </c>
      <c r="R821" s="213">
        <f>Q821*H821</f>
        <v>0</v>
      </c>
      <c r="S821" s="213">
        <v>0</v>
      </c>
      <c r="T821" s="214">
        <f>S821*H821</f>
        <v>0</v>
      </c>
      <c r="U821" s="35"/>
      <c r="V821" s="35"/>
      <c r="W821" s="35"/>
      <c r="X821" s="35"/>
      <c r="Y821" s="35"/>
      <c r="Z821" s="35"/>
      <c r="AA821" s="35"/>
      <c r="AB821" s="35"/>
      <c r="AC821" s="35"/>
      <c r="AD821" s="35"/>
      <c r="AE821" s="35"/>
      <c r="AR821" s="215" t="s">
        <v>191</v>
      </c>
      <c r="AT821" s="215" t="s">
        <v>186</v>
      </c>
      <c r="AU821" s="215" t="s">
        <v>192</v>
      </c>
      <c r="AY821" s="18" t="s">
        <v>183</v>
      </c>
      <c r="BE821" s="216">
        <f>IF(N821="základní",J821,0)</f>
        <v>0</v>
      </c>
      <c r="BF821" s="216">
        <f>IF(N821="snížená",J821,0)</f>
        <v>0</v>
      </c>
      <c r="BG821" s="216">
        <f>IF(N821="zákl. přenesená",J821,0)</f>
        <v>0</v>
      </c>
      <c r="BH821" s="216">
        <f>IF(N821="sníž. přenesená",J821,0)</f>
        <v>0</v>
      </c>
      <c r="BI821" s="216">
        <f>IF(N821="nulová",J821,0)</f>
        <v>0</v>
      </c>
      <c r="BJ821" s="18" t="s">
        <v>192</v>
      </c>
      <c r="BK821" s="216">
        <f>ROUND(I821*H821,2)</f>
        <v>0</v>
      </c>
      <c r="BL821" s="18" t="s">
        <v>191</v>
      </c>
      <c r="BM821" s="215" t="s">
        <v>795</v>
      </c>
    </row>
    <row r="822" spans="1:65" s="2" customFormat="1" ht="16.5" customHeight="1">
      <c r="A822" s="35"/>
      <c r="B822" s="36"/>
      <c r="C822" s="204" t="s">
        <v>796</v>
      </c>
      <c r="D822" s="204" t="s">
        <v>186</v>
      </c>
      <c r="E822" s="205" t="s">
        <v>797</v>
      </c>
      <c r="F822" s="206" t="s">
        <v>798</v>
      </c>
      <c r="G822" s="207" t="s">
        <v>199</v>
      </c>
      <c r="H822" s="208">
        <v>4022.741</v>
      </c>
      <c r="I822" s="209"/>
      <c r="J822" s="210">
        <f>ROUND(I822*H822,2)</f>
        <v>0</v>
      </c>
      <c r="K822" s="206" t="s">
        <v>190</v>
      </c>
      <c r="L822" s="40"/>
      <c r="M822" s="211" t="s">
        <v>1</v>
      </c>
      <c r="N822" s="212" t="s">
        <v>45</v>
      </c>
      <c r="O822" s="72"/>
      <c r="P822" s="213">
        <f>O822*H822</f>
        <v>0</v>
      </c>
      <c r="Q822" s="213">
        <v>0</v>
      </c>
      <c r="R822" s="213">
        <f>Q822*H822</f>
        <v>0</v>
      </c>
      <c r="S822" s="213">
        <v>0</v>
      </c>
      <c r="T822" s="214">
        <f>S822*H822</f>
        <v>0</v>
      </c>
      <c r="U822" s="35"/>
      <c r="V822" s="35"/>
      <c r="W822" s="35"/>
      <c r="X822" s="35"/>
      <c r="Y822" s="35"/>
      <c r="Z822" s="35"/>
      <c r="AA822" s="35"/>
      <c r="AB822" s="35"/>
      <c r="AC822" s="35"/>
      <c r="AD822" s="35"/>
      <c r="AE822" s="35"/>
      <c r="AR822" s="215" t="s">
        <v>191</v>
      </c>
      <c r="AT822" s="215" t="s">
        <v>186</v>
      </c>
      <c r="AU822" s="215" t="s">
        <v>192</v>
      </c>
      <c r="AY822" s="18" t="s">
        <v>183</v>
      </c>
      <c r="BE822" s="216">
        <f>IF(N822="základní",J822,0)</f>
        <v>0</v>
      </c>
      <c r="BF822" s="216">
        <f>IF(N822="snížená",J822,0)</f>
        <v>0</v>
      </c>
      <c r="BG822" s="216">
        <f>IF(N822="zákl. přenesená",J822,0)</f>
        <v>0</v>
      </c>
      <c r="BH822" s="216">
        <f>IF(N822="sníž. přenesená",J822,0)</f>
        <v>0</v>
      </c>
      <c r="BI822" s="216">
        <f>IF(N822="nulová",J822,0)</f>
        <v>0</v>
      </c>
      <c r="BJ822" s="18" t="s">
        <v>192</v>
      </c>
      <c r="BK822" s="216">
        <f>ROUND(I822*H822,2)</f>
        <v>0</v>
      </c>
      <c r="BL822" s="18" t="s">
        <v>191</v>
      </c>
      <c r="BM822" s="215" t="s">
        <v>799</v>
      </c>
    </row>
    <row r="823" spans="1:65" s="2" customFormat="1" ht="16.5" customHeight="1">
      <c r="A823" s="35"/>
      <c r="B823" s="36"/>
      <c r="C823" s="204" t="s">
        <v>800</v>
      </c>
      <c r="D823" s="204" t="s">
        <v>186</v>
      </c>
      <c r="E823" s="205" t="s">
        <v>793</v>
      </c>
      <c r="F823" s="206" t="s">
        <v>794</v>
      </c>
      <c r="G823" s="207" t="s">
        <v>199</v>
      </c>
      <c r="H823" s="208">
        <v>4022.741</v>
      </c>
      <c r="I823" s="209"/>
      <c r="J823" s="210">
        <f>ROUND(I823*H823,2)</f>
        <v>0</v>
      </c>
      <c r="K823" s="206" t="s">
        <v>190</v>
      </c>
      <c r="L823" s="40"/>
      <c r="M823" s="211" t="s">
        <v>1</v>
      </c>
      <c r="N823" s="212" t="s">
        <v>45</v>
      </c>
      <c r="O823" s="72"/>
      <c r="P823" s="213">
        <f>O823*H823</f>
        <v>0</v>
      </c>
      <c r="Q823" s="213">
        <v>0</v>
      </c>
      <c r="R823" s="213">
        <f>Q823*H823</f>
        <v>0</v>
      </c>
      <c r="S823" s="213">
        <v>0</v>
      </c>
      <c r="T823" s="214">
        <f>S823*H823</f>
        <v>0</v>
      </c>
      <c r="U823" s="35"/>
      <c r="V823" s="35"/>
      <c r="W823" s="35"/>
      <c r="X823" s="35"/>
      <c r="Y823" s="35"/>
      <c r="Z823" s="35"/>
      <c r="AA823" s="35"/>
      <c r="AB823" s="35"/>
      <c r="AC823" s="35"/>
      <c r="AD823" s="35"/>
      <c r="AE823" s="35"/>
      <c r="AR823" s="215" t="s">
        <v>191</v>
      </c>
      <c r="AT823" s="215" t="s">
        <v>186</v>
      </c>
      <c r="AU823" s="215" t="s">
        <v>192</v>
      </c>
      <c r="AY823" s="18" t="s">
        <v>183</v>
      </c>
      <c r="BE823" s="216">
        <f>IF(N823="základní",J823,0)</f>
        <v>0</v>
      </c>
      <c r="BF823" s="216">
        <f>IF(N823="snížená",J823,0)</f>
        <v>0</v>
      </c>
      <c r="BG823" s="216">
        <f>IF(N823="zákl. přenesená",J823,0)</f>
        <v>0</v>
      </c>
      <c r="BH823" s="216">
        <f>IF(N823="sníž. přenesená",J823,0)</f>
        <v>0</v>
      </c>
      <c r="BI823" s="216">
        <f>IF(N823="nulová",J823,0)</f>
        <v>0</v>
      </c>
      <c r="BJ823" s="18" t="s">
        <v>192</v>
      </c>
      <c r="BK823" s="216">
        <f>ROUND(I823*H823,2)</f>
        <v>0</v>
      </c>
      <c r="BL823" s="18" t="s">
        <v>191</v>
      </c>
      <c r="BM823" s="215" t="s">
        <v>801</v>
      </c>
    </row>
    <row r="824" spans="1:65" s="2" customFormat="1" ht="16.5" customHeight="1">
      <c r="A824" s="35"/>
      <c r="B824" s="36"/>
      <c r="C824" s="204" t="s">
        <v>802</v>
      </c>
      <c r="D824" s="204" t="s">
        <v>186</v>
      </c>
      <c r="E824" s="205" t="s">
        <v>803</v>
      </c>
      <c r="F824" s="206" t="s">
        <v>804</v>
      </c>
      <c r="G824" s="207" t="s">
        <v>199</v>
      </c>
      <c r="H824" s="208">
        <v>160909.64000000001</v>
      </c>
      <c r="I824" s="209"/>
      <c r="J824" s="210">
        <f>ROUND(I824*H824,2)</f>
        <v>0</v>
      </c>
      <c r="K824" s="206" t="s">
        <v>190</v>
      </c>
      <c r="L824" s="40"/>
      <c r="M824" s="211" t="s">
        <v>1</v>
      </c>
      <c r="N824" s="212" t="s">
        <v>45</v>
      </c>
      <c r="O824" s="72"/>
      <c r="P824" s="213">
        <f>O824*H824</f>
        <v>0</v>
      </c>
      <c r="Q824" s="213">
        <v>0</v>
      </c>
      <c r="R824" s="213">
        <f>Q824*H824</f>
        <v>0</v>
      </c>
      <c r="S824" s="213">
        <v>0</v>
      </c>
      <c r="T824" s="214">
        <f>S824*H824</f>
        <v>0</v>
      </c>
      <c r="U824" s="35"/>
      <c r="V824" s="35"/>
      <c r="W824" s="35"/>
      <c r="X824" s="35"/>
      <c r="Y824" s="35"/>
      <c r="Z824" s="35"/>
      <c r="AA824" s="35"/>
      <c r="AB824" s="35"/>
      <c r="AC824" s="35"/>
      <c r="AD824" s="35"/>
      <c r="AE824" s="35"/>
      <c r="AR824" s="215" t="s">
        <v>191</v>
      </c>
      <c r="AT824" s="215" t="s">
        <v>186</v>
      </c>
      <c r="AU824" s="215" t="s">
        <v>192</v>
      </c>
      <c r="AY824" s="18" t="s">
        <v>183</v>
      </c>
      <c r="BE824" s="216">
        <f>IF(N824="základní",J824,0)</f>
        <v>0</v>
      </c>
      <c r="BF824" s="216">
        <f>IF(N824="snížená",J824,0)</f>
        <v>0</v>
      </c>
      <c r="BG824" s="216">
        <f>IF(N824="zákl. přenesená",J824,0)</f>
        <v>0</v>
      </c>
      <c r="BH824" s="216">
        <f>IF(N824="sníž. přenesená",J824,0)</f>
        <v>0</v>
      </c>
      <c r="BI824" s="216">
        <f>IF(N824="nulová",J824,0)</f>
        <v>0</v>
      </c>
      <c r="BJ824" s="18" t="s">
        <v>192</v>
      </c>
      <c r="BK824" s="216">
        <f>ROUND(I824*H824,2)</f>
        <v>0</v>
      </c>
      <c r="BL824" s="18" t="s">
        <v>191</v>
      </c>
      <c r="BM824" s="215" t="s">
        <v>805</v>
      </c>
    </row>
    <row r="825" spans="1:65" s="13" customFormat="1" ht="11.25">
      <c r="B825" s="217"/>
      <c r="C825" s="218"/>
      <c r="D825" s="219" t="s">
        <v>194</v>
      </c>
      <c r="E825" s="220" t="s">
        <v>1</v>
      </c>
      <c r="F825" s="221" t="s">
        <v>781</v>
      </c>
      <c r="G825" s="218"/>
      <c r="H825" s="220" t="s">
        <v>1</v>
      </c>
      <c r="I825" s="222"/>
      <c r="J825" s="218"/>
      <c r="K825" s="218"/>
      <c r="L825" s="223"/>
      <c r="M825" s="224"/>
      <c r="N825" s="225"/>
      <c r="O825" s="225"/>
      <c r="P825" s="225"/>
      <c r="Q825" s="225"/>
      <c r="R825" s="225"/>
      <c r="S825" s="225"/>
      <c r="T825" s="226"/>
      <c r="AT825" s="227" t="s">
        <v>194</v>
      </c>
      <c r="AU825" s="227" t="s">
        <v>192</v>
      </c>
      <c r="AV825" s="13" t="s">
        <v>87</v>
      </c>
      <c r="AW825" s="13" t="s">
        <v>35</v>
      </c>
      <c r="AX825" s="13" t="s">
        <v>79</v>
      </c>
      <c r="AY825" s="227" t="s">
        <v>183</v>
      </c>
    </row>
    <row r="826" spans="1:65" s="14" customFormat="1" ht="11.25">
      <c r="B826" s="228"/>
      <c r="C826" s="229"/>
      <c r="D826" s="219" t="s">
        <v>194</v>
      </c>
      <c r="E826" s="230" t="s">
        <v>1</v>
      </c>
      <c r="F826" s="231" t="s">
        <v>787</v>
      </c>
      <c r="G826" s="229"/>
      <c r="H826" s="232">
        <v>160909.64000000001</v>
      </c>
      <c r="I826" s="233"/>
      <c r="J826" s="229"/>
      <c r="K826" s="229"/>
      <c r="L826" s="234"/>
      <c r="M826" s="235"/>
      <c r="N826" s="236"/>
      <c r="O826" s="236"/>
      <c r="P826" s="236"/>
      <c r="Q826" s="236"/>
      <c r="R826" s="236"/>
      <c r="S826" s="236"/>
      <c r="T826" s="237"/>
      <c r="AT826" s="238" t="s">
        <v>194</v>
      </c>
      <c r="AU826" s="238" t="s">
        <v>192</v>
      </c>
      <c r="AV826" s="14" t="s">
        <v>192</v>
      </c>
      <c r="AW826" s="14" t="s">
        <v>35</v>
      </c>
      <c r="AX826" s="14" t="s">
        <v>87</v>
      </c>
      <c r="AY826" s="238" t="s">
        <v>183</v>
      </c>
    </row>
    <row r="827" spans="1:65" s="2" customFormat="1" ht="16.5" customHeight="1">
      <c r="A827" s="35"/>
      <c r="B827" s="36"/>
      <c r="C827" s="204" t="s">
        <v>806</v>
      </c>
      <c r="D827" s="204" t="s">
        <v>186</v>
      </c>
      <c r="E827" s="205" t="s">
        <v>803</v>
      </c>
      <c r="F827" s="206" t="s">
        <v>804</v>
      </c>
      <c r="G827" s="207" t="s">
        <v>199</v>
      </c>
      <c r="H827" s="208">
        <v>8586.6</v>
      </c>
      <c r="I827" s="209"/>
      <c r="J827" s="210">
        <f>ROUND(I827*H827,2)</f>
        <v>0</v>
      </c>
      <c r="K827" s="206" t="s">
        <v>190</v>
      </c>
      <c r="L827" s="40"/>
      <c r="M827" s="211" t="s">
        <v>1</v>
      </c>
      <c r="N827" s="212" t="s">
        <v>45</v>
      </c>
      <c r="O827" s="72"/>
      <c r="P827" s="213">
        <f>O827*H827</f>
        <v>0</v>
      </c>
      <c r="Q827" s="213">
        <v>0</v>
      </c>
      <c r="R827" s="213">
        <f>Q827*H827</f>
        <v>0</v>
      </c>
      <c r="S827" s="213">
        <v>0</v>
      </c>
      <c r="T827" s="214">
        <f>S827*H827</f>
        <v>0</v>
      </c>
      <c r="U827" s="35"/>
      <c r="V827" s="35"/>
      <c r="W827" s="35"/>
      <c r="X827" s="35"/>
      <c r="Y827" s="35"/>
      <c r="Z827" s="35"/>
      <c r="AA827" s="35"/>
      <c r="AB827" s="35"/>
      <c r="AC827" s="35"/>
      <c r="AD827" s="35"/>
      <c r="AE827" s="35"/>
      <c r="AR827" s="215" t="s">
        <v>191</v>
      </c>
      <c r="AT827" s="215" t="s">
        <v>186</v>
      </c>
      <c r="AU827" s="215" t="s">
        <v>192</v>
      </c>
      <c r="AY827" s="18" t="s">
        <v>183</v>
      </c>
      <c r="BE827" s="216">
        <f>IF(N827="základní",J827,0)</f>
        <v>0</v>
      </c>
      <c r="BF827" s="216">
        <f>IF(N827="snížená",J827,0)</f>
        <v>0</v>
      </c>
      <c r="BG827" s="216">
        <f>IF(N827="zákl. přenesená",J827,0)</f>
        <v>0</v>
      </c>
      <c r="BH827" s="216">
        <f>IF(N827="sníž. přenesená",J827,0)</f>
        <v>0</v>
      </c>
      <c r="BI827" s="216">
        <f>IF(N827="nulová",J827,0)</f>
        <v>0</v>
      </c>
      <c r="BJ827" s="18" t="s">
        <v>192</v>
      </c>
      <c r="BK827" s="216">
        <f>ROUND(I827*H827,2)</f>
        <v>0</v>
      </c>
      <c r="BL827" s="18" t="s">
        <v>191</v>
      </c>
      <c r="BM827" s="215" t="s">
        <v>807</v>
      </c>
    </row>
    <row r="828" spans="1:65" s="13" customFormat="1" ht="11.25">
      <c r="B828" s="217"/>
      <c r="C828" s="218"/>
      <c r="D828" s="219" t="s">
        <v>194</v>
      </c>
      <c r="E828" s="220" t="s">
        <v>1</v>
      </c>
      <c r="F828" s="221" t="s">
        <v>781</v>
      </c>
      <c r="G828" s="218"/>
      <c r="H828" s="220" t="s">
        <v>1</v>
      </c>
      <c r="I828" s="222"/>
      <c r="J828" s="218"/>
      <c r="K828" s="218"/>
      <c r="L828" s="223"/>
      <c r="M828" s="224"/>
      <c r="N828" s="225"/>
      <c r="O828" s="225"/>
      <c r="P828" s="225"/>
      <c r="Q828" s="225"/>
      <c r="R828" s="225"/>
      <c r="S828" s="225"/>
      <c r="T828" s="226"/>
      <c r="AT828" s="227" t="s">
        <v>194</v>
      </c>
      <c r="AU828" s="227" t="s">
        <v>192</v>
      </c>
      <c r="AV828" s="13" t="s">
        <v>87</v>
      </c>
      <c r="AW828" s="13" t="s">
        <v>35</v>
      </c>
      <c r="AX828" s="13" t="s">
        <v>79</v>
      </c>
      <c r="AY828" s="227" t="s">
        <v>183</v>
      </c>
    </row>
    <row r="829" spans="1:65" s="14" customFormat="1" ht="11.25">
      <c r="B829" s="228"/>
      <c r="C829" s="229"/>
      <c r="D829" s="219" t="s">
        <v>194</v>
      </c>
      <c r="E829" s="230" t="s">
        <v>1</v>
      </c>
      <c r="F829" s="231" t="s">
        <v>782</v>
      </c>
      <c r="G829" s="229"/>
      <c r="H829" s="232">
        <v>8586.6</v>
      </c>
      <c r="I829" s="233"/>
      <c r="J829" s="229"/>
      <c r="K829" s="229"/>
      <c r="L829" s="234"/>
      <c r="M829" s="235"/>
      <c r="N829" s="236"/>
      <c r="O829" s="236"/>
      <c r="P829" s="236"/>
      <c r="Q829" s="236"/>
      <c r="R829" s="236"/>
      <c r="S829" s="236"/>
      <c r="T829" s="237"/>
      <c r="AT829" s="238" t="s">
        <v>194</v>
      </c>
      <c r="AU829" s="238" t="s">
        <v>192</v>
      </c>
      <c r="AV829" s="14" t="s">
        <v>192</v>
      </c>
      <c r="AW829" s="14" t="s">
        <v>35</v>
      </c>
      <c r="AX829" s="14" t="s">
        <v>87</v>
      </c>
      <c r="AY829" s="238" t="s">
        <v>183</v>
      </c>
    </row>
    <row r="830" spans="1:65" s="2" customFormat="1" ht="16.5" customHeight="1">
      <c r="A830" s="35"/>
      <c r="B830" s="36"/>
      <c r="C830" s="204" t="s">
        <v>808</v>
      </c>
      <c r="D830" s="204" t="s">
        <v>186</v>
      </c>
      <c r="E830" s="205" t="s">
        <v>809</v>
      </c>
      <c r="F830" s="206" t="s">
        <v>810</v>
      </c>
      <c r="G830" s="207" t="s">
        <v>199</v>
      </c>
      <c r="H830" s="208">
        <v>4022.741</v>
      </c>
      <c r="I830" s="209"/>
      <c r="J830" s="210">
        <f>ROUND(I830*H830,2)</f>
        <v>0</v>
      </c>
      <c r="K830" s="206" t="s">
        <v>190</v>
      </c>
      <c r="L830" s="40"/>
      <c r="M830" s="211" t="s">
        <v>1</v>
      </c>
      <c r="N830" s="212" t="s">
        <v>45</v>
      </c>
      <c r="O830" s="72"/>
      <c r="P830" s="213">
        <f>O830*H830</f>
        <v>0</v>
      </c>
      <c r="Q830" s="213">
        <v>0</v>
      </c>
      <c r="R830" s="213">
        <f>Q830*H830</f>
        <v>0</v>
      </c>
      <c r="S830" s="213">
        <v>0</v>
      </c>
      <c r="T830" s="214">
        <f>S830*H830</f>
        <v>0</v>
      </c>
      <c r="U830" s="35"/>
      <c r="V830" s="35"/>
      <c r="W830" s="35"/>
      <c r="X830" s="35"/>
      <c r="Y830" s="35"/>
      <c r="Z830" s="35"/>
      <c r="AA830" s="35"/>
      <c r="AB830" s="35"/>
      <c r="AC830" s="35"/>
      <c r="AD830" s="35"/>
      <c r="AE830" s="35"/>
      <c r="AR830" s="215" t="s">
        <v>191</v>
      </c>
      <c r="AT830" s="215" t="s">
        <v>186</v>
      </c>
      <c r="AU830" s="215" t="s">
        <v>192</v>
      </c>
      <c r="AY830" s="18" t="s">
        <v>183</v>
      </c>
      <c r="BE830" s="216">
        <f>IF(N830="základní",J830,0)</f>
        <v>0</v>
      </c>
      <c r="BF830" s="216">
        <f>IF(N830="snížená",J830,0)</f>
        <v>0</v>
      </c>
      <c r="BG830" s="216">
        <f>IF(N830="zákl. přenesená",J830,0)</f>
        <v>0</v>
      </c>
      <c r="BH830" s="216">
        <f>IF(N830="sníž. přenesená",J830,0)</f>
        <v>0</v>
      </c>
      <c r="BI830" s="216">
        <f>IF(N830="nulová",J830,0)</f>
        <v>0</v>
      </c>
      <c r="BJ830" s="18" t="s">
        <v>192</v>
      </c>
      <c r="BK830" s="216">
        <f>ROUND(I830*H830,2)</f>
        <v>0</v>
      </c>
      <c r="BL830" s="18" t="s">
        <v>191</v>
      </c>
      <c r="BM830" s="215" t="s">
        <v>811</v>
      </c>
    </row>
    <row r="831" spans="1:65" s="2" customFormat="1" ht="16.5" customHeight="1">
      <c r="A831" s="35"/>
      <c r="B831" s="36"/>
      <c r="C831" s="204" t="s">
        <v>812</v>
      </c>
      <c r="D831" s="204" t="s">
        <v>186</v>
      </c>
      <c r="E831" s="205" t="s">
        <v>809</v>
      </c>
      <c r="F831" s="206" t="s">
        <v>810</v>
      </c>
      <c r="G831" s="207" t="s">
        <v>199</v>
      </c>
      <c r="H831" s="208">
        <v>214.66499999999999</v>
      </c>
      <c r="I831" s="209"/>
      <c r="J831" s="210">
        <f>ROUND(I831*H831,2)</f>
        <v>0</v>
      </c>
      <c r="K831" s="206" t="s">
        <v>190</v>
      </c>
      <c r="L831" s="40"/>
      <c r="M831" s="211" t="s">
        <v>1</v>
      </c>
      <c r="N831" s="212" t="s">
        <v>45</v>
      </c>
      <c r="O831" s="72"/>
      <c r="P831" s="213">
        <f>O831*H831</f>
        <v>0</v>
      </c>
      <c r="Q831" s="213">
        <v>0</v>
      </c>
      <c r="R831" s="213">
        <f>Q831*H831</f>
        <v>0</v>
      </c>
      <c r="S831" s="213">
        <v>0</v>
      </c>
      <c r="T831" s="214">
        <f>S831*H831</f>
        <v>0</v>
      </c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R831" s="215" t="s">
        <v>191</v>
      </c>
      <c r="AT831" s="215" t="s">
        <v>186</v>
      </c>
      <c r="AU831" s="215" t="s">
        <v>192</v>
      </c>
      <c r="AY831" s="18" t="s">
        <v>183</v>
      </c>
      <c r="BE831" s="216">
        <f>IF(N831="základní",J831,0)</f>
        <v>0</v>
      </c>
      <c r="BF831" s="216">
        <f>IF(N831="snížená",J831,0)</f>
        <v>0</v>
      </c>
      <c r="BG831" s="216">
        <f>IF(N831="zákl. přenesená",J831,0)</f>
        <v>0</v>
      </c>
      <c r="BH831" s="216">
        <f>IF(N831="sníž. přenesená",J831,0)</f>
        <v>0</v>
      </c>
      <c r="BI831" s="216">
        <f>IF(N831="nulová",J831,0)</f>
        <v>0</v>
      </c>
      <c r="BJ831" s="18" t="s">
        <v>192</v>
      </c>
      <c r="BK831" s="216">
        <f>ROUND(I831*H831,2)</f>
        <v>0</v>
      </c>
      <c r="BL831" s="18" t="s">
        <v>191</v>
      </c>
      <c r="BM831" s="215" t="s">
        <v>813</v>
      </c>
    </row>
    <row r="832" spans="1:65" s="2" customFormat="1" ht="16.5" customHeight="1">
      <c r="A832" s="35"/>
      <c r="B832" s="36"/>
      <c r="C832" s="204" t="s">
        <v>814</v>
      </c>
      <c r="D832" s="204" t="s">
        <v>186</v>
      </c>
      <c r="E832" s="205" t="s">
        <v>815</v>
      </c>
      <c r="F832" s="206" t="s">
        <v>816</v>
      </c>
      <c r="G832" s="207" t="s">
        <v>199</v>
      </c>
      <c r="H832" s="208">
        <v>237.33</v>
      </c>
      <c r="I832" s="209"/>
      <c r="J832" s="210">
        <f>ROUND(I832*H832,2)</f>
        <v>0</v>
      </c>
      <c r="K832" s="206" t="s">
        <v>190</v>
      </c>
      <c r="L832" s="40"/>
      <c r="M832" s="211" t="s">
        <v>1</v>
      </c>
      <c r="N832" s="212" t="s">
        <v>45</v>
      </c>
      <c r="O832" s="72"/>
      <c r="P832" s="213">
        <f>O832*H832</f>
        <v>0</v>
      </c>
      <c r="Q832" s="213">
        <v>1.2999999999999999E-4</v>
      </c>
      <c r="R832" s="213">
        <f>Q832*H832</f>
        <v>3.0852899999999999E-2</v>
      </c>
      <c r="S832" s="213">
        <v>0</v>
      </c>
      <c r="T832" s="214">
        <f>S832*H832</f>
        <v>0</v>
      </c>
      <c r="U832" s="35"/>
      <c r="V832" s="35"/>
      <c r="W832" s="35"/>
      <c r="X832" s="35"/>
      <c r="Y832" s="35"/>
      <c r="Z832" s="35"/>
      <c r="AA832" s="35"/>
      <c r="AB832" s="35"/>
      <c r="AC832" s="35"/>
      <c r="AD832" s="35"/>
      <c r="AE832" s="35"/>
      <c r="AR832" s="215" t="s">
        <v>191</v>
      </c>
      <c r="AT832" s="215" t="s">
        <v>186</v>
      </c>
      <c r="AU832" s="215" t="s">
        <v>192</v>
      </c>
      <c r="AY832" s="18" t="s">
        <v>183</v>
      </c>
      <c r="BE832" s="216">
        <f>IF(N832="základní",J832,0)</f>
        <v>0</v>
      </c>
      <c r="BF832" s="216">
        <f>IF(N832="snížená",J832,0)</f>
        <v>0</v>
      </c>
      <c r="BG832" s="216">
        <f>IF(N832="zákl. přenesená",J832,0)</f>
        <v>0</v>
      </c>
      <c r="BH832" s="216">
        <f>IF(N832="sníž. přenesená",J832,0)</f>
        <v>0</v>
      </c>
      <c r="BI832" s="216">
        <f>IF(N832="nulová",J832,0)</f>
        <v>0</v>
      </c>
      <c r="BJ832" s="18" t="s">
        <v>192</v>
      </c>
      <c r="BK832" s="216">
        <f>ROUND(I832*H832,2)</f>
        <v>0</v>
      </c>
      <c r="BL832" s="18" t="s">
        <v>191</v>
      </c>
      <c r="BM832" s="215" t="s">
        <v>817</v>
      </c>
    </row>
    <row r="833" spans="1:65" s="13" customFormat="1" ht="11.25">
      <c r="B833" s="217"/>
      <c r="C833" s="218"/>
      <c r="D833" s="219" t="s">
        <v>194</v>
      </c>
      <c r="E833" s="220" t="s">
        <v>1</v>
      </c>
      <c r="F833" s="221" t="s">
        <v>289</v>
      </c>
      <c r="G833" s="218"/>
      <c r="H833" s="220" t="s">
        <v>1</v>
      </c>
      <c r="I833" s="222"/>
      <c r="J833" s="218"/>
      <c r="K833" s="218"/>
      <c r="L833" s="223"/>
      <c r="M833" s="224"/>
      <c r="N833" s="225"/>
      <c r="O833" s="225"/>
      <c r="P833" s="225"/>
      <c r="Q833" s="225"/>
      <c r="R833" s="225"/>
      <c r="S833" s="225"/>
      <c r="T833" s="226"/>
      <c r="AT833" s="227" t="s">
        <v>194</v>
      </c>
      <c r="AU833" s="227" t="s">
        <v>192</v>
      </c>
      <c r="AV833" s="13" t="s">
        <v>87</v>
      </c>
      <c r="AW833" s="13" t="s">
        <v>35</v>
      </c>
      <c r="AX833" s="13" t="s">
        <v>79</v>
      </c>
      <c r="AY833" s="227" t="s">
        <v>183</v>
      </c>
    </row>
    <row r="834" spans="1:65" s="13" customFormat="1" ht="11.25">
      <c r="B834" s="217"/>
      <c r="C834" s="218"/>
      <c r="D834" s="219" t="s">
        <v>194</v>
      </c>
      <c r="E834" s="220" t="s">
        <v>1</v>
      </c>
      <c r="F834" s="221" t="s">
        <v>818</v>
      </c>
      <c r="G834" s="218"/>
      <c r="H834" s="220" t="s">
        <v>1</v>
      </c>
      <c r="I834" s="222"/>
      <c r="J834" s="218"/>
      <c r="K834" s="218"/>
      <c r="L834" s="223"/>
      <c r="M834" s="224"/>
      <c r="N834" s="225"/>
      <c r="O834" s="225"/>
      <c r="P834" s="225"/>
      <c r="Q834" s="225"/>
      <c r="R834" s="225"/>
      <c r="S834" s="225"/>
      <c r="T834" s="226"/>
      <c r="AT834" s="227" t="s">
        <v>194</v>
      </c>
      <c r="AU834" s="227" t="s">
        <v>192</v>
      </c>
      <c r="AV834" s="13" t="s">
        <v>87</v>
      </c>
      <c r="AW834" s="13" t="s">
        <v>35</v>
      </c>
      <c r="AX834" s="13" t="s">
        <v>79</v>
      </c>
      <c r="AY834" s="227" t="s">
        <v>183</v>
      </c>
    </row>
    <row r="835" spans="1:65" s="14" customFormat="1" ht="11.25">
      <c r="B835" s="228"/>
      <c r="C835" s="229"/>
      <c r="D835" s="219" t="s">
        <v>194</v>
      </c>
      <c r="E835" s="230" t="s">
        <v>1</v>
      </c>
      <c r="F835" s="231" t="s">
        <v>311</v>
      </c>
      <c r="G835" s="229"/>
      <c r="H835" s="232">
        <v>94.364999999999995</v>
      </c>
      <c r="I835" s="233"/>
      <c r="J835" s="229"/>
      <c r="K835" s="229"/>
      <c r="L835" s="234"/>
      <c r="M835" s="235"/>
      <c r="N835" s="236"/>
      <c r="O835" s="236"/>
      <c r="P835" s="236"/>
      <c r="Q835" s="236"/>
      <c r="R835" s="236"/>
      <c r="S835" s="236"/>
      <c r="T835" s="237"/>
      <c r="AT835" s="238" t="s">
        <v>194</v>
      </c>
      <c r="AU835" s="238" t="s">
        <v>192</v>
      </c>
      <c r="AV835" s="14" t="s">
        <v>192</v>
      </c>
      <c r="AW835" s="14" t="s">
        <v>35</v>
      </c>
      <c r="AX835" s="14" t="s">
        <v>79</v>
      </c>
      <c r="AY835" s="238" t="s">
        <v>183</v>
      </c>
    </row>
    <row r="836" spans="1:65" s="13" customFormat="1" ht="11.25">
      <c r="B836" s="217"/>
      <c r="C836" s="218"/>
      <c r="D836" s="219" t="s">
        <v>194</v>
      </c>
      <c r="E836" s="220" t="s">
        <v>1</v>
      </c>
      <c r="F836" s="221" t="s">
        <v>292</v>
      </c>
      <c r="G836" s="218"/>
      <c r="H836" s="220" t="s">
        <v>1</v>
      </c>
      <c r="I836" s="222"/>
      <c r="J836" s="218"/>
      <c r="K836" s="218"/>
      <c r="L836" s="223"/>
      <c r="M836" s="224"/>
      <c r="N836" s="225"/>
      <c r="O836" s="225"/>
      <c r="P836" s="225"/>
      <c r="Q836" s="225"/>
      <c r="R836" s="225"/>
      <c r="S836" s="225"/>
      <c r="T836" s="226"/>
      <c r="AT836" s="227" t="s">
        <v>194</v>
      </c>
      <c r="AU836" s="227" t="s">
        <v>192</v>
      </c>
      <c r="AV836" s="13" t="s">
        <v>87</v>
      </c>
      <c r="AW836" s="13" t="s">
        <v>35</v>
      </c>
      <c r="AX836" s="13" t="s">
        <v>79</v>
      </c>
      <c r="AY836" s="227" t="s">
        <v>183</v>
      </c>
    </row>
    <row r="837" spans="1:65" s="13" customFormat="1" ht="11.25">
      <c r="B837" s="217"/>
      <c r="C837" s="218"/>
      <c r="D837" s="219" t="s">
        <v>194</v>
      </c>
      <c r="E837" s="220" t="s">
        <v>1</v>
      </c>
      <c r="F837" s="221" t="s">
        <v>818</v>
      </c>
      <c r="G837" s="218"/>
      <c r="H837" s="220" t="s">
        <v>1</v>
      </c>
      <c r="I837" s="222"/>
      <c r="J837" s="218"/>
      <c r="K837" s="218"/>
      <c r="L837" s="223"/>
      <c r="M837" s="224"/>
      <c r="N837" s="225"/>
      <c r="O837" s="225"/>
      <c r="P837" s="225"/>
      <c r="Q837" s="225"/>
      <c r="R837" s="225"/>
      <c r="S837" s="225"/>
      <c r="T837" s="226"/>
      <c r="AT837" s="227" t="s">
        <v>194</v>
      </c>
      <c r="AU837" s="227" t="s">
        <v>192</v>
      </c>
      <c r="AV837" s="13" t="s">
        <v>87</v>
      </c>
      <c r="AW837" s="13" t="s">
        <v>35</v>
      </c>
      <c r="AX837" s="13" t="s">
        <v>79</v>
      </c>
      <c r="AY837" s="227" t="s">
        <v>183</v>
      </c>
    </row>
    <row r="838" spans="1:65" s="14" customFormat="1" ht="11.25">
      <c r="B838" s="228"/>
      <c r="C838" s="229"/>
      <c r="D838" s="219" t="s">
        <v>194</v>
      </c>
      <c r="E838" s="230" t="s">
        <v>1</v>
      </c>
      <c r="F838" s="231" t="s">
        <v>312</v>
      </c>
      <c r="G838" s="229"/>
      <c r="H838" s="232">
        <v>142.965</v>
      </c>
      <c r="I838" s="233"/>
      <c r="J838" s="229"/>
      <c r="K838" s="229"/>
      <c r="L838" s="234"/>
      <c r="M838" s="235"/>
      <c r="N838" s="236"/>
      <c r="O838" s="236"/>
      <c r="P838" s="236"/>
      <c r="Q838" s="236"/>
      <c r="R838" s="236"/>
      <c r="S838" s="236"/>
      <c r="T838" s="237"/>
      <c r="AT838" s="238" t="s">
        <v>194</v>
      </c>
      <c r="AU838" s="238" t="s">
        <v>192</v>
      </c>
      <c r="AV838" s="14" t="s">
        <v>192</v>
      </c>
      <c r="AW838" s="14" t="s">
        <v>35</v>
      </c>
      <c r="AX838" s="14" t="s">
        <v>79</v>
      </c>
      <c r="AY838" s="238" t="s">
        <v>183</v>
      </c>
    </row>
    <row r="839" spans="1:65" s="15" customFormat="1" ht="11.25">
      <c r="B839" s="239"/>
      <c r="C839" s="240"/>
      <c r="D839" s="219" t="s">
        <v>194</v>
      </c>
      <c r="E839" s="241" t="s">
        <v>1</v>
      </c>
      <c r="F839" s="242" t="s">
        <v>205</v>
      </c>
      <c r="G839" s="240"/>
      <c r="H839" s="243">
        <v>237.33</v>
      </c>
      <c r="I839" s="244"/>
      <c r="J839" s="240"/>
      <c r="K839" s="240"/>
      <c r="L839" s="245"/>
      <c r="M839" s="246"/>
      <c r="N839" s="247"/>
      <c r="O839" s="247"/>
      <c r="P839" s="247"/>
      <c r="Q839" s="247"/>
      <c r="R839" s="247"/>
      <c r="S839" s="247"/>
      <c r="T839" s="248"/>
      <c r="AT839" s="249" t="s">
        <v>194</v>
      </c>
      <c r="AU839" s="249" t="s">
        <v>192</v>
      </c>
      <c r="AV839" s="15" t="s">
        <v>191</v>
      </c>
      <c r="AW839" s="15" t="s">
        <v>35</v>
      </c>
      <c r="AX839" s="15" t="s">
        <v>87</v>
      </c>
      <c r="AY839" s="249" t="s">
        <v>183</v>
      </c>
    </row>
    <row r="840" spans="1:65" s="2" customFormat="1" ht="16.5" customHeight="1">
      <c r="A840" s="35"/>
      <c r="B840" s="36"/>
      <c r="C840" s="204" t="s">
        <v>819</v>
      </c>
      <c r="D840" s="204" t="s">
        <v>186</v>
      </c>
      <c r="E840" s="205" t="s">
        <v>815</v>
      </c>
      <c r="F840" s="206" t="s">
        <v>816</v>
      </c>
      <c r="G840" s="207" t="s">
        <v>199</v>
      </c>
      <c r="H840" s="208">
        <v>21.6</v>
      </c>
      <c r="I840" s="209"/>
      <c r="J840" s="210">
        <f>ROUND(I840*H840,2)</f>
        <v>0</v>
      </c>
      <c r="K840" s="206" t="s">
        <v>190</v>
      </c>
      <c r="L840" s="40"/>
      <c r="M840" s="211" t="s">
        <v>1</v>
      </c>
      <c r="N840" s="212" t="s">
        <v>45</v>
      </c>
      <c r="O840" s="72"/>
      <c r="P840" s="213">
        <f>O840*H840</f>
        <v>0</v>
      </c>
      <c r="Q840" s="213">
        <v>1.2999999999999999E-4</v>
      </c>
      <c r="R840" s="213">
        <f>Q840*H840</f>
        <v>2.8079999999999997E-3</v>
      </c>
      <c r="S840" s="213">
        <v>0</v>
      </c>
      <c r="T840" s="214">
        <f>S840*H840</f>
        <v>0</v>
      </c>
      <c r="U840" s="35"/>
      <c r="V840" s="35"/>
      <c r="W840" s="35"/>
      <c r="X840" s="35"/>
      <c r="Y840" s="35"/>
      <c r="Z840" s="35"/>
      <c r="AA840" s="35"/>
      <c r="AB840" s="35"/>
      <c r="AC840" s="35"/>
      <c r="AD840" s="35"/>
      <c r="AE840" s="35"/>
      <c r="AR840" s="215" t="s">
        <v>191</v>
      </c>
      <c r="AT840" s="215" t="s">
        <v>186</v>
      </c>
      <c r="AU840" s="215" t="s">
        <v>192</v>
      </c>
      <c r="AY840" s="18" t="s">
        <v>183</v>
      </c>
      <c r="BE840" s="216">
        <f>IF(N840="základní",J840,0)</f>
        <v>0</v>
      </c>
      <c r="BF840" s="216">
        <f>IF(N840="snížená",J840,0)</f>
        <v>0</v>
      </c>
      <c r="BG840" s="216">
        <f>IF(N840="zákl. přenesená",J840,0)</f>
        <v>0</v>
      </c>
      <c r="BH840" s="216">
        <f>IF(N840="sníž. přenesená",J840,0)</f>
        <v>0</v>
      </c>
      <c r="BI840" s="216">
        <f>IF(N840="nulová",J840,0)</f>
        <v>0</v>
      </c>
      <c r="BJ840" s="18" t="s">
        <v>192</v>
      </c>
      <c r="BK840" s="216">
        <f>ROUND(I840*H840,2)</f>
        <v>0</v>
      </c>
      <c r="BL840" s="18" t="s">
        <v>191</v>
      </c>
      <c r="BM840" s="215" t="s">
        <v>820</v>
      </c>
    </row>
    <row r="841" spans="1:65" s="13" customFormat="1" ht="11.25">
      <c r="B841" s="217"/>
      <c r="C841" s="218"/>
      <c r="D841" s="219" t="s">
        <v>194</v>
      </c>
      <c r="E841" s="220" t="s">
        <v>1</v>
      </c>
      <c r="F841" s="221" t="s">
        <v>821</v>
      </c>
      <c r="G841" s="218"/>
      <c r="H841" s="220" t="s">
        <v>1</v>
      </c>
      <c r="I841" s="222"/>
      <c r="J841" s="218"/>
      <c r="K841" s="218"/>
      <c r="L841" s="223"/>
      <c r="M841" s="224"/>
      <c r="N841" s="225"/>
      <c r="O841" s="225"/>
      <c r="P841" s="225"/>
      <c r="Q841" s="225"/>
      <c r="R841" s="225"/>
      <c r="S841" s="225"/>
      <c r="T841" s="226"/>
      <c r="AT841" s="227" t="s">
        <v>194</v>
      </c>
      <c r="AU841" s="227" t="s">
        <v>192</v>
      </c>
      <c r="AV841" s="13" t="s">
        <v>87</v>
      </c>
      <c r="AW841" s="13" t="s">
        <v>35</v>
      </c>
      <c r="AX841" s="13" t="s">
        <v>79</v>
      </c>
      <c r="AY841" s="227" t="s">
        <v>183</v>
      </c>
    </row>
    <row r="842" spans="1:65" s="14" customFormat="1" ht="11.25">
      <c r="B842" s="228"/>
      <c r="C842" s="229"/>
      <c r="D842" s="219" t="s">
        <v>194</v>
      </c>
      <c r="E842" s="230" t="s">
        <v>1</v>
      </c>
      <c r="F842" s="231" t="s">
        <v>822</v>
      </c>
      <c r="G842" s="229"/>
      <c r="H842" s="232">
        <v>21.6</v>
      </c>
      <c r="I842" s="233"/>
      <c r="J842" s="229"/>
      <c r="K842" s="229"/>
      <c r="L842" s="234"/>
      <c r="M842" s="235"/>
      <c r="N842" s="236"/>
      <c r="O842" s="236"/>
      <c r="P842" s="236"/>
      <c r="Q842" s="236"/>
      <c r="R842" s="236"/>
      <c r="S842" s="236"/>
      <c r="T842" s="237"/>
      <c r="AT842" s="238" t="s">
        <v>194</v>
      </c>
      <c r="AU842" s="238" t="s">
        <v>192</v>
      </c>
      <c r="AV842" s="14" t="s">
        <v>192</v>
      </c>
      <c r="AW842" s="14" t="s">
        <v>35</v>
      </c>
      <c r="AX842" s="14" t="s">
        <v>87</v>
      </c>
      <c r="AY842" s="238" t="s">
        <v>183</v>
      </c>
    </row>
    <row r="843" spans="1:65" s="2" customFormat="1" ht="16.5" customHeight="1">
      <c r="A843" s="35"/>
      <c r="B843" s="36"/>
      <c r="C843" s="204" t="s">
        <v>823</v>
      </c>
      <c r="D843" s="204" t="s">
        <v>186</v>
      </c>
      <c r="E843" s="205" t="s">
        <v>824</v>
      </c>
      <c r="F843" s="206" t="s">
        <v>825</v>
      </c>
      <c r="G843" s="207" t="s">
        <v>199</v>
      </c>
      <c r="H843" s="208">
        <v>126.598</v>
      </c>
      <c r="I843" s="209"/>
      <c r="J843" s="210">
        <f>ROUND(I843*H843,2)</f>
        <v>0</v>
      </c>
      <c r="K843" s="206" t="s">
        <v>190</v>
      </c>
      <c r="L843" s="40"/>
      <c r="M843" s="211" t="s">
        <v>1</v>
      </c>
      <c r="N843" s="212" t="s">
        <v>45</v>
      </c>
      <c r="O843" s="72"/>
      <c r="P843" s="213">
        <f>O843*H843</f>
        <v>0</v>
      </c>
      <c r="Q843" s="213">
        <v>2.1000000000000001E-4</v>
      </c>
      <c r="R843" s="213">
        <f>Q843*H843</f>
        <v>2.6585580000000001E-2</v>
      </c>
      <c r="S843" s="213">
        <v>0</v>
      </c>
      <c r="T843" s="214">
        <f>S843*H843</f>
        <v>0</v>
      </c>
      <c r="U843" s="35"/>
      <c r="V843" s="35"/>
      <c r="W843" s="35"/>
      <c r="X843" s="35"/>
      <c r="Y843" s="35"/>
      <c r="Z843" s="35"/>
      <c r="AA843" s="35"/>
      <c r="AB843" s="35"/>
      <c r="AC843" s="35"/>
      <c r="AD843" s="35"/>
      <c r="AE843" s="35"/>
      <c r="AR843" s="215" t="s">
        <v>191</v>
      </c>
      <c r="AT843" s="215" t="s">
        <v>186</v>
      </c>
      <c r="AU843" s="215" t="s">
        <v>192</v>
      </c>
      <c r="AY843" s="18" t="s">
        <v>183</v>
      </c>
      <c r="BE843" s="216">
        <f>IF(N843="základní",J843,0)</f>
        <v>0</v>
      </c>
      <c r="BF843" s="216">
        <f>IF(N843="snížená",J843,0)</f>
        <v>0</v>
      </c>
      <c r="BG843" s="216">
        <f>IF(N843="zákl. přenesená",J843,0)</f>
        <v>0</v>
      </c>
      <c r="BH843" s="216">
        <f>IF(N843="sníž. přenesená",J843,0)</f>
        <v>0</v>
      </c>
      <c r="BI843" s="216">
        <f>IF(N843="nulová",J843,0)</f>
        <v>0</v>
      </c>
      <c r="BJ843" s="18" t="s">
        <v>192</v>
      </c>
      <c r="BK843" s="216">
        <f>ROUND(I843*H843,2)</f>
        <v>0</v>
      </c>
      <c r="BL843" s="18" t="s">
        <v>191</v>
      </c>
      <c r="BM843" s="215" t="s">
        <v>826</v>
      </c>
    </row>
    <row r="844" spans="1:65" s="13" customFormat="1" ht="11.25">
      <c r="B844" s="217"/>
      <c r="C844" s="218"/>
      <c r="D844" s="219" t="s">
        <v>194</v>
      </c>
      <c r="E844" s="220" t="s">
        <v>1</v>
      </c>
      <c r="F844" s="221" t="s">
        <v>827</v>
      </c>
      <c r="G844" s="218"/>
      <c r="H844" s="220" t="s">
        <v>1</v>
      </c>
      <c r="I844" s="222"/>
      <c r="J844" s="218"/>
      <c r="K844" s="218"/>
      <c r="L844" s="223"/>
      <c r="M844" s="224"/>
      <c r="N844" s="225"/>
      <c r="O844" s="225"/>
      <c r="P844" s="225"/>
      <c r="Q844" s="225"/>
      <c r="R844" s="225"/>
      <c r="S844" s="225"/>
      <c r="T844" s="226"/>
      <c r="AT844" s="227" t="s">
        <v>194</v>
      </c>
      <c r="AU844" s="227" t="s">
        <v>192</v>
      </c>
      <c r="AV844" s="13" t="s">
        <v>87</v>
      </c>
      <c r="AW844" s="13" t="s">
        <v>35</v>
      </c>
      <c r="AX844" s="13" t="s">
        <v>79</v>
      </c>
      <c r="AY844" s="227" t="s">
        <v>183</v>
      </c>
    </row>
    <row r="845" spans="1:65" s="14" customFormat="1" ht="11.25">
      <c r="B845" s="228"/>
      <c r="C845" s="229"/>
      <c r="D845" s="219" t="s">
        <v>194</v>
      </c>
      <c r="E845" s="230" t="s">
        <v>1</v>
      </c>
      <c r="F845" s="231" t="s">
        <v>828</v>
      </c>
      <c r="G845" s="229"/>
      <c r="H845" s="232">
        <v>126.598</v>
      </c>
      <c r="I845" s="233"/>
      <c r="J845" s="229"/>
      <c r="K845" s="229"/>
      <c r="L845" s="234"/>
      <c r="M845" s="235"/>
      <c r="N845" s="236"/>
      <c r="O845" s="236"/>
      <c r="P845" s="236"/>
      <c r="Q845" s="236"/>
      <c r="R845" s="236"/>
      <c r="S845" s="236"/>
      <c r="T845" s="237"/>
      <c r="AT845" s="238" t="s">
        <v>194</v>
      </c>
      <c r="AU845" s="238" t="s">
        <v>192</v>
      </c>
      <c r="AV845" s="14" t="s">
        <v>192</v>
      </c>
      <c r="AW845" s="14" t="s">
        <v>35</v>
      </c>
      <c r="AX845" s="14" t="s">
        <v>87</v>
      </c>
      <c r="AY845" s="238" t="s">
        <v>183</v>
      </c>
    </row>
    <row r="846" spans="1:65" s="2" customFormat="1" ht="16.5" customHeight="1">
      <c r="A846" s="35"/>
      <c r="B846" s="36"/>
      <c r="C846" s="204" t="s">
        <v>829</v>
      </c>
      <c r="D846" s="204" t="s">
        <v>186</v>
      </c>
      <c r="E846" s="205" t="s">
        <v>830</v>
      </c>
      <c r="F846" s="206" t="s">
        <v>831</v>
      </c>
      <c r="G846" s="207" t="s">
        <v>199</v>
      </c>
      <c r="H846" s="208">
        <v>5.8970000000000002</v>
      </c>
      <c r="I846" s="209"/>
      <c r="J846" s="210">
        <f>ROUND(I846*H846,2)</f>
        <v>0</v>
      </c>
      <c r="K846" s="206" t="s">
        <v>190</v>
      </c>
      <c r="L846" s="40"/>
      <c r="M846" s="211" t="s">
        <v>1</v>
      </c>
      <c r="N846" s="212" t="s">
        <v>45</v>
      </c>
      <c r="O846" s="72"/>
      <c r="P846" s="213">
        <f>O846*H846</f>
        <v>0</v>
      </c>
      <c r="Q846" s="213">
        <v>2.0000000000000002E-5</v>
      </c>
      <c r="R846" s="213">
        <f>Q846*H846</f>
        <v>1.1794000000000001E-4</v>
      </c>
      <c r="S846" s="213">
        <v>0</v>
      </c>
      <c r="T846" s="214">
        <f>S846*H846</f>
        <v>0</v>
      </c>
      <c r="U846" s="35"/>
      <c r="V846" s="35"/>
      <c r="W846" s="35"/>
      <c r="X846" s="35"/>
      <c r="Y846" s="35"/>
      <c r="Z846" s="35"/>
      <c r="AA846" s="35"/>
      <c r="AB846" s="35"/>
      <c r="AC846" s="35"/>
      <c r="AD846" s="35"/>
      <c r="AE846" s="35"/>
      <c r="AR846" s="215" t="s">
        <v>191</v>
      </c>
      <c r="AT846" s="215" t="s">
        <v>186</v>
      </c>
      <c r="AU846" s="215" t="s">
        <v>192</v>
      </c>
      <c r="AY846" s="18" t="s">
        <v>183</v>
      </c>
      <c r="BE846" s="216">
        <f>IF(N846="základní",J846,0)</f>
        <v>0</v>
      </c>
      <c r="BF846" s="216">
        <f>IF(N846="snížená",J846,0)</f>
        <v>0</v>
      </c>
      <c r="BG846" s="216">
        <f>IF(N846="zákl. přenesená",J846,0)</f>
        <v>0</v>
      </c>
      <c r="BH846" s="216">
        <f>IF(N846="sníž. přenesená",J846,0)</f>
        <v>0</v>
      </c>
      <c r="BI846" s="216">
        <f>IF(N846="nulová",J846,0)</f>
        <v>0</v>
      </c>
      <c r="BJ846" s="18" t="s">
        <v>192</v>
      </c>
      <c r="BK846" s="216">
        <f>ROUND(I846*H846,2)</f>
        <v>0</v>
      </c>
      <c r="BL846" s="18" t="s">
        <v>191</v>
      </c>
      <c r="BM846" s="215" t="s">
        <v>832</v>
      </c>
    </row>
    <row r="847" spans="1:65" s="13" customFormat="1" ht="11.25">
      <c r="B847" s="217"/>
      <c r="C847" s="218"/>
      <c r="D847" s="219" t="s">
        <v>194</v>
      </c>
      <c r="E847" s="220" t="s">
        <v>1</v>
      </c>
      <c r="F847" s="221" t="s">
        <v>292</v>
      </c>
      <c r="G847" s="218"/>
      <c r="H847" s="220" t="s">
        <v>1</v>
      </c>
      <c r="I847" s="222"/>
      <c r="J847" s="218"/>
      <c r="K847" s="218"/>
      <c r="L847" s="223"/>
      <c r="M847" s="224"/>
      <c r="N847" s="225"/>
      <c r="O847" s="225"/>
      <c r="P847" s="225"/>
      <c r="Q847" s="225"/>
      <c r="R847" s="225"/>
      <c r="S847" s="225"/>
      <c r="T847" s="226"/>
      <c r="AT847" s="227" t="s">
        <v>194</v>
      </c>
      <c r="AU847" s="227" t="s">
        <v>192</v>
      </c>
      <c r="AV847" s="13" t="s">
        <v>87</v>
      </c>
      <c r="AW847" s="13" t="s">
        <v>35</v>
      </c>
      <c r="AX847" s="13" t="s">
        <v>79</v>
      </c>
      <c r="AY847" s="227" t="s">
        <v>183</v>
      </c>
    </row>
    <row r="848" spans="1:65" s="14" customFormat="1" ht="11.25">
      <c r="B848" s="228"/>
      <c r="C848" s="229"/>
      <c r="D848" s="219" t="s">
        <v>194</v>
      </c>
      <c r="E848" s="230" t="s">
        <v>1</v>
      </c>
      <c r="F848" s="231" t="s">
        <v>833</v>
      </c>
      <c r="G848" s="229"/>
      <c r="H848" s="232">
        <v>5.8970000000000002</v>
      </c>
      <c r="I848" s="233"/>
      <c r="J848" s="229"/>
      <c r="K848" s="229"/>
      <c r="L848" s="234"/>
      <c r="M848" s="235"/>
      <c r="N848" s="236"/>
      <c r="O848" s="236"/>
      <c r="P848" s="236"/>
      <c r="Q848" s="236"/>
      <c r="R848" s="236"/>
      <c r="S848" s="236"/>
      <c r="T848" s="237"/>
      <c r="AT848" s="238" t="s">
        <v>194</v>
      </c>
      <c r="AU848" s="238" t="s">
        <v>192</v>
      </c>
      <c r="AV848" s="14" t="s">
        <v>192</v>
      </c>
      <c r="AW848" s="14" t="s">
        <v>35</v>
      </c>
      <c r="AX848" s="14" t="s">
        <v>87</v>
      </c>
      <c r="AY848" s="238" t="s">
        <v>183</v>
      </c>
    </row>
    <row r="849" spans="1:65" s="2" customFormat="1" ht="16.5" customHeight="1">
      <c r="A849" s="35"/>
      <c r="B849" s="36"/>
      <c r="C849" s="204" t="s">
        <v>834</v>
      </c>
      <c r="D849" s="204" t="s">
        <v>186</v>
      </c>
      <c r="E849" s="205" t="s">
        <v>830</v>
      </c>
      <c r="F849" s="206" t="s">
        <v>831</v>
      </c>
      <c r="G849" s="207" t="s">
        <v>199</v>
      </c>
      <c r="H849" s="208">
        <v>2.4300000000000002</v>
      </c>
      <c r="I849" s="209"/>
      <c r="J849" s="210">
        <f>ROUND(I849*H849,2)</f>
        <v>0</v>
      </c>
      <c r="K849" s="206" t="s">
        <v>190</v>
      </c>
      <c r="L849" s="40"/>
      <c r="M849" s="211" t="s">
        <v>1</v>
      </c>
      <c r="N849" s="212" t="s">
        <v>45</v>
      </c>
      <c r="O849" s="72"/>
      <c r="P849" s="213">
        <f>O849*H849</f>
        <v>0</v>
      </c>
      <c r="Q849" s="213">
        <v>2.0000000000000002E-5</v>
      </c>
      <c r="R849" s="213">
        <f>Q849*H849</f>
        <v>4.8600000000000009E-5</v>
      </c>
      <c r="S849" s="213">
        <v>0</v>
      </c>
      <c r="T849" s="214">
        <f>S849*H849</f>
        <v>0</v>
      </c>
      <c r="U849" s="35"/>
      <c r="V849" s="35"/>
      <c r="W849" s="35"/>
      <c r="X849" s="35"/>
      <c r="Y849" s="35"/>
      <c r="Z849" s="35"/>
      <c r="AA849" s="35"/>
      <c r="AB849" s="35"/>
      <c r="AC849" s="35"/>
      <c r="AD849" s="35"/>
      <c r="AE849" s="35"/>
      <c r="AR849" s="215" t="s">
        <v>191</v>
      </c>
      <c r="AT849" s="215" t="s">
        <v>186</v>
      </c>
      <c r="AU849" s="215" t="s">
        <v>192</v>
      </c>
      <c r="AY849" s="18" t="s">
        <v>183</v>
      </c>
      <c r="BE849" s="216">
        <f>IF(N849="základní",J849,0)</f>
        <v>0</v>
      </c>
      <c r="BF849" s="216">
        <f>IF(N849="snížená",J849,0)</f>
        <v>0</v>
      </c>
      <c r="BG849" s="216">
        <f>IF(N849="zákl. přenesená",J849,0)</f>
        <v>0</v>
      </c>
      <c r="BH849" s="216">
        <f>IF(N849="sníž. přenesená",J849,0)</f>
        <v>0</v>
      </c>
      <c r="BI849" s="216">
        <f>IF(N849="nulová",J849,0)</f>
        <v>0</v>
      </c>
      <c r="BJ849" s="18" t="s">
        <v>192</v>
      </c>
      <c r="BK849" s="216">
        <f>ROUND(I849*H849,2)</f>
        <v>0</v>
      </c>
      <c r="BL849" s="18" t="s">
        <v>191</v>
      </c>
      <c r="BM849" s="215" t="s">
        <v>835</v>
      </c>
    </row>
    <row r="850" spans="1:65" s="13" customFormat="1" ht="11.25">
      <c r="B850" s="217"/>
      <c r="C850" s="218"/>
      <c r="D850" s="219" t="s">
        <v>194</v>
      </c>
      <c r="E850" s="220" t="s">
        <v>1</v>
      </c>
      <c r="F850" s="221" t="s">
        <v>821</v>
      </c>
      <c r="G850" s="218"/>
      <c r="H850" s="220" t="s">
        <v>1</v>
      </c>
      <c r="I850" s="222"/>
      <c r="J850" s="218"/>
      <c r="K850" s="218"/>
      <c r="L850" s="223"/>
      <c r="M850" s="224"/>
      <c r="N850" s="225"/>
      <c r="O850" s="225"/>
      <c r="P850" s="225"/>
      <c r="Q850" s="225"/>
      <c r="R850" s="225"/>
      <c r="S850" s="225"/>
      <c r="T850" s="226"/>
      <c r="AT850" s="227" t="s">
        <v>194</v>
      </c>
      <c r="AU850" s="227" t="s">
        <v>192</v>
      </c>
      <c r="AV850" s="13" t="s">
        <v>87</v>
      </c>
      <c r="AW850" s="13" t="s">
        <v>35</v>
      </c>
      <c r="AX850" s="13" t="s">
        <v>79</v>
      </c>
      <c r="AY850" s="227" t="s">
        <v>183</v>
      </c>
    </row>
    <row r="851" spans="1:65" s="14" customFormat="1" ht="11.25">
      <c r="B851" s="228"/>
      <c r="C851" s="229"/>
      <c r="D851" s="219" t="s">
        <v>194</v>
      </c>
      <c r="E851" s="230" t="s">
        <v>1</v>
      </c>
      <c r="F851" s="231" t="s">
        <v>836</v>
      </c>
      <c r="G851" s="229"/>
      <c r="H851" s="232">
        <v>2.4300000000000002</v>
      </c>
      <c r="I851" s="233"/>
      <c r="J851" s="229"/>
      <c r="K851" s="229"/>
      <c r="L851" s="234"/>
      <c r="M851" s="235"/>
      <c r="N851" s="236"/>
      <c r="O851" s="236"/>
      <c r="P851" s="236"/>
      <c r="Q851" s="236"/>
      <c r="R851" s="236"/>
      <c r="S851" s="236"/>
      <c r="T851" s="237"/>
      <c r="AT851" s="238" t="s">
        <v>194</v>
      </c>
      <c r="AU851" s="238" t="s">
        <v>192</v>
      </c>
      <c r="AV851" s="14" t="s">
        <v>192</v>
      </c>
      <c r="AW851" s="14" t="s">
        <v>35</v>
      </c>
      <c r="AX851" s="14" t="s">
        <v>87</v>
      </c>
      <c r="AY851" s="238" t="s">
        <v>183</v>
      </c>
    </row>
    <row r="852" spans="1:65" s="2" customFormat="1" ht="16.5" customHeight="1">
      <c r="A852" s="35"/>
      <c r="B852" s="36"/>
      <c r="C852" s="204" t="s">
        <v>837</v>
      </c>
      <c r="D852" s="204" t="s">
        <v>186</v>
      </c>
      <c r="E852" s="205" t="s">
        <v>838</v>
      </c>
      <c r="F852" s="206" t="s">
        <v>839</v>
      </c>
      <c r="G852" s="207" t="s">
        <v>199</v>
      </c>
      <c r="H852" s="208">
        <v>390.66899999999998</v>
      </c>
      <c r="I852" s="209"/>
      <c r="J852" s="210">
        <f>ROUND(I852*H852,2)</f>
        <v>0</v>
      </c>
      <c r="K852" s="206" t="s">
        <v>190</v>
      </c>
      <c r="L852" s="40"/>
      <c r="M852" s="211" t="s">
        <v>1</v>
      </c>
      <c r="N852" s="212" t="s">
        <v>45</v>
      </c>
      <c r="O852" s="72"/>
      <c r="P852" s="213">
        <f>O852*H852</f>
        <v>0</v>
      </c>
      <c r="Q852" s="213">
        <v>2.0000000000000002E-5</v>
      </c>
      <c r="R852" s="213">
        <f>Q852*H852</f>
        <v>7.81338E-3</v>
      </c>
      <c r="S852" s="213">
        <v>0</v>
      </c>
      <c r="T852" s="214">
        <f>S852*H852</f>
        <v>0</v>
      </c>
      <c r="U852" s="35"/>
      <c r="V852" s="35"/>
      <c r="W852" s="35"/>
      <c r="X852" s="35"/>
      <c r="Y852" s="35"/>
      <c r="Z852" s="35"/>
      <c r="AA852" s="35"/>
      <c r="AB852" s="35"/>
      <c r="AC852" s="35"/>
      <c r="AD852" s="35"/>
      <c r="AE852" s="35"/>
      <c r="AR852" s="215" t="s">
        <v>191</v>
      </c>
      <c r="AT852" s="215" t="s">
        <v>186</v>
      </c>
      <c r="AU852" s="215" t="s">
        <v>192</v>
      </c>
      <c r="AY852" s="18" t="s">
        <v>183</v>
      </c>
      <c r="BE852" s="216">
        <f>IF(N852="základní",J852,0)</f>
        <v>0</v>
      </c>
      <c r="BF852" s="216">
        <f>IF(N852="snížená",J852,0)</f>
        <v>0</v>
      </c>
      <c r="BG852" s="216">
        <f>IF(N852="zákl. přenesená",J852,0)</f>
        <v>0</v>
      </c>
      <c r="BH852" s="216">
        <f>IF(N852="sníž. přenesená",J852,0)</f>
        <v>0</v>
      </c>
      <c r="BI852" s="216">
        <f>IF(N852="nulová",J852,0)</f>
        <v>0</v>
      </c>
      <c r="BJ852" s="18" t="s">
        <v>192</v>
      </c>
      <c r="BK852" s="216">
        <f>ROUND(I852*H852,2)</f>
        <v>0</v>
      </c>
      <c r="BL852" s="18" t="s">
        <v>191</v>
      </c>
      <c r="BM852" s="215" t="s">
        <v>840</v>
      </c>
    </row>
    <row r="853" spans="1:65" s="13" customFormat="1" ht="11.25">
      <c r="B853" s="217"/>
      <c r="C853" s="218"/>
      <c r="D853" s="219" t="s">
        <v>194</v>
      </c>
      <c r="E853" s="220" t="s">
        <v>1</v>
      </c>
      <c r="F853" s="221" t="s">
        <v>289</v>
      </c>
      <c r="G853" s="218"/>
      <c r="H853" s="220" t="s">
        <v>1</v>
      </c>
      <c r="I853" s="222"/>
      <c r="J853" s="218"/>
      <c r="K853" s="218"/>
      <c r="L853" s="223"/>
      <c r="M853" s="224"/>
      <c r="N853" s="225"/>
      <c r="O853" s="225"/>
      <c r="P853" s="225"/>
      <c r="Q853" s="225"/>
      <c r="R853" s="225"/>
      <c r="S853" s="225"/>
      <c r="T853" s="226"/>
      <c r="AT853" s="227" t="s">
        <v>194</v>
      </c>
      <c r="AU853" s="227" t="s">
        <v>192</v>
      </c>
      <c r="AV853" s="13" t="s">
        <v>87</v>
      </c>
      <c r="AW853" s="13" t="s">
        <v>35</v>
      </c>
      <c r="AX853" s="13" t="s">
        <v>79</v>
      </c>
      <c r="AY853" s="227" t="s">
        <v>183</v>
      </c>
    </row>
    <row r="854" spans="1:65" s="13" customFormat="1" ht="11.25">
      <c r="B854" s="217"/>
      <c r="C854" s="218"/>
      <c r="D854" s="219" t="s">
        <v>194</v>
      </c>
      <c r="E854" s="220" t="s">
        <v>1</v>
      </c>
      <c r="F854" s="221" t="s">
        <v>342</v>
      </c>
      <c r="G854" s="218"/>
      <c r="H854" s="220" t="s">
        <v>1</v>
      </c>
      <c r="I854" s="222"/>
      <c r="J854" s="218"/>
      <c r="K854" s="218"/>
      <c r="L854" s="223"/>
      <c r="M854" s="224"/>
      <c r="N854" s="225"/>
      <c r="O854" s="225"/>
      <c r="P854" s="225"/>
      <c r="Q854" s="225"/>
      <c r="R854" s="225"/>
      <c r="S854" s="225"/>
      <c r="T854" s="226"/>
      <c r="AT854" s="227" t="s">
        <v>194</v>
      </c>
      <c r="AU854" s="227" t="s">
        <v>192</v>
      </c>
      <c r="AV854" s="13" t="s">
        <v>87</v>
      </c>
      <c r="AW854" s="13" t="s">
        <v>35</v>
      </c>
      <c r="AX854" s="13" t="s">
        <v>79</v>
      </c>
      <c r="AY854" s="227" t="s">
        <v>183</v>
      </c>
    </row>
    <row r="855" spans="1:65" s="14" customFormat="1" ht="11.25">
      <c r="B855" s="228"/>
      <c r="C855" s="229"/>
      <c r="D855" s="219" t="s">
        <v>194</v>
      </c>
      <c r="E855" s="230" t="s">
        <v>1</v>
      </c>
      <c r="F855" s="231" t="s">
        <v>687</v>
      </c>
      <c r="G855" s="229"/>
      <c r="H855" s="232">
        <v>133.44499999999999</v>
      </c>
      <c r="I855" s="233"/>
      <c r="J855" s="229"/>
      <c r="K855" s="229"/>
      <c r="L855" s="234"/>
      <c r="M855" s="235"/>
      <c r="N855" s="236"/>
      <c r="O855" s="236"/>
      <c r="P855" s="236"/>
      <c r="Q855" s="236"/>
      <c r="R855" s="236"/>
      <c r="S855" s="236"/>
      <c r="T855" s="237"/>
      <c r="AT855" s="238" t="s">
        <v>194</v>
      </c>
      <c r="AU855" s="238" t="s">
        <v>192</v>
      </c>
      <c r="AV855" s="14" t="s">
        <v>192</v>
      </c>
      <c r="AW855" s="14" t="s">
        <v>35</v>
      </c>
      <c r="AX855" s="14" t="s">
        <v>79</v>
      </c>
      <c r="AY855" s="238" t="s">
        <v>183</v>
      </c>
    </row>
    <row r="856" spans="1:65" s="14" customFormat="1" ht="11.25">
      <c r="B856" s="228"/>
      <c r="C856" s="229"/>
      <c r="D856" s="219" t="s">
        <v>194</v>
      </c>
      <c r="E856" s="230" t="s">
        <v>1</v>
      </c>
      <c r="F856" s="231" t="s">
        <v>841</v>
      </c>
      <c r="G856" s="229"/>
      <c r="H856" s="232">
        <v>72.911000000000001</v>
      </c>
      <c r="I856" s="233"/>
      <c r="J856" s="229"/>
      <c r="K856" s="229"/>
      <c r="L856" s="234"/>
      <c r="M856" s="235"/>
      <c r="N856" s="236"/>
      <c r="O856" s="236"/>
      <c r="P856" s="236"/>
      <c r="Q856" s="236"/>
      <c r="R856" s="236"/>
      <c r="S856" s="236"/>
      <c r="T856" s="237"/>
      <c r="AT856" s="238" t="s">
        <v>194</v>
      </c>
      <c r="AU856" s="238" t="s">
        <v>192</v>
      </c>
      <c r="AV856" s="14" t="s">
        <v>192</v>
      </c>
      <c r="AW856" s="14" t="s">
        <v>35</v>
      </c>
      <c r="AX856" s="14" t="s">
        <v>79</v>
      </c>
      <c r="AY856" s="238" t="s">
        <v>183</v>
      </c>
    </row>
    <row r="857" spans="1:65" s="16" customFormat="1" ht="11.25">
      <c r="B857" s="260"/>
      <c r="C857" s="261"/>
      <c r="D857" s="219" t="s">
        <v>194</v>
      </c>
      <c r="E857" s="262" t="s">
        <v>1</v>
      </c>
      <c r="F857" s="263" t="s">
        <v>298</v>
      </c>
      <c r="G857" s="261"/>
      <c r="H857" s="264">
        <v>206.35599999999999</v>
      </c>
      <c r="I857" s="265"/>
      <c r="J857" s="261"/>
      <c r="K857" s="261"/>
      <c r="L857" s="266"/>
      <c r="M857" s="267"/>
      <c r="N857" s="268"/>
      <c r="O857" s="268"/>
      <c r="P857" s="268"/>
      <c r="Q857" s="268"/>
      <c r="R857" s="268"/>
      <c r="S857" s="268"/>
      <c r="T857" s="269"/>
      <c r="AT857" s="270" t="s">
        <v>194</v>
      </c>
      <c r="AU857" s="270" t="s">
        <v>192</v>
      </c>
      <c r="AV857" s="16" t="s">
        <v>184</v>
      </c>
      <c r="AW857" s="16" t="s">
        <v>35</v>
      </c>
      <c r="AX857" s="16" t="s">
        <v>79</v>
      </c>
      <c r="AY857" s="270" t="s">
        <v>183</v>
      </c>
    </row>
    <row r="858" spans="1:65" s="13" customFormat="1" ht="11.25">
      <c r="B858" s="217"/>
      <c r="C858" s="218"/>
      <c r="D858" s="219" t="s">
        <v>194</v>
      </c>
      <c r="E858" s="220" t="s">
        <v>1</v>
      </c>
      <c r="F858" s="221" t="s">
        <v>292</v>
      </c>
      <c r="G858" s="218"/>
      <c r="H858" s="220" t="s">
        <v>1</v>
      </c>
      <c r="I858" s="222"/>
      <c r="J858" s="218"/>
      <c r="K858" s="218"/>
      <c r="L858" s="223"/>
      <c r="M858" s="224"/>
      <c r="N858" s="225"/>
      <c r="O858" s="225"/>
      <c r="P858" s="225"/>
      <c r="Q858" s="225"/>
      <c r="R858" s="225"/>
      <c r="S858" s="225"/>
      <c r="T858" s="226"/>
      <c r="AT858" s="227" t="s">
        <v>194</v>
      </c>
      <c r="AU858" s="227" t="s">
        <v>192</v>
      </c>
      <c r="AV858" s="13" t="s">
        <v>87</v>
      </c>
      <c r="AW858" s="13" t="s">
        <v>35</v>
      </c>
      <c r="AX858" s="13" t="s">
        <v>79</v>
      </c>
      <c r="AY858" s="227" t="s">
        <v>183</v>
      </c>
    </row>
    <row r="859" spans="1:65" s="14" customFormat="1" ht="11.25">
      <c r="B859" s="228"/>
      <c r="C859" s="229"/>
      <c r="D859" s="219" t="s">
        <v>194</v>
      </c>
      <c r="E859" s="230" t="s">
        <v>1</v>
      </c>
      <c r="F859" s="231" t="s">
        <v>689</v>
      </c>
      <c r="G859" s="229"/>
      <c r="H859" s="232">
        <v>184.31299999999999</v>
      </c>
      <c r="I859" s="233"/>
      <c r="J859" s="229"/>
      <c r="K859" s="229"/>
      <c r="L859" s="234"/>
      <c r="M859" s="235"/>
      <c r="N859" s="236"/>
      <c r="O859" s="236"/>
      <c r="P859" s="236"/>
      <c r="Q859" s="236"/>
      <c r="R859" s="236"/>
      <c r="S859" s="236"/>
      <c r="T859" s="237"/>
      <c r="AT859" s="238" t="s">
        <v>194</v>
      </c>
      <c r="AU859" s="238" t="s">
        <v>192</v>
      </c>
      <c r="AV859" s="14" t="s">
        <v>192</v>
      </c>
      <c r="AW859" s="14" t="s">
        <v>35</v>
      </c>
      <c r="AX859" s="14" t="s">
        <v>79</v>
      </c>
      <c r="AY859" s="238" t="s">
        <v>183</v>
      </c>
    </row>
    <row r="860" spans="1:65" s="15" customFormat="1" ht="11.25">
      <c r="B860" s="239"/>
      <c r="C860" s="240"/>
      <c r="D860" s="219" t="s">
        <v>194</v>
      </c>
      <c r="E860" s="241" t="s">
        <v>1</v>
      </c>
      <c r="F860" s="242" t="s">
        <v>205</v>
      </c>
      <c r="G860" s="240"/>
      <c r="H860" s="243">
        <v>390.66899999999998</v>
      </c>
      <c r="I860" s="244"/>
      <c r="J860" s="240"/>
      <c r="K860" s="240"/>
      <c r="L860" s="245"/>
      <c r="M860" s="246"/>
      <c r="N860" s="247"/>
      <c r="O860" s="247"/>
      <c r="P860" s="247"/>
      <c r="Q860" s="247"/>
      <c r="R860" s="247"/>
      <c r="S860" s="247"/>
      <c r="T860" s="248"/>
      <c r="AT860" s="249" t="s">
        <v>194</v>
      </c>
      <c r="AU860" s="249" t="s">
        <v>192</v>
      </c>
      <c r="AV860" s="15" t="s">
        <v>191</v>
      </c>
      <c r="AW860" s="15" t="s">
        <v>35</v>
      </c>
      <c r="AX860" s="15" t="s">
        <v>87</v>
      </c>
      <c r="AY860" s="249" t="s">
        <v>183</v>
      </c>
    </row>
    <row r="861" spans="1:65" s="2" customFormat="1" ht="16.5" customHeight="1">
      <c r="A861" s="35"/>
      <c r="B861" s="36"/>
      <c r="C861" s="204" t="s">
        <v>842</v>
      </c>
      <c r="D861" s="204" t="s">
        <v>186</v>
      </c>
      <c r="E861" s="205" t="s">
        <v>843</v>
      </c>
      <c r="F861" s="206" t="s">
        <v>844</v>
      </c>
      <c r="G861" s="207" t="s">
        <v>199</v>
      </c>
      <c r="H861" s="208">
        <v>427.85599999999999</v>
      </c>
      <c r="I861" s="209"/>
      <c r="J861" s="210">
        <f>ROUND(I861*H861,2)</f>
        <v>0</v>
      </c>
      <c r="K861" s="206" t="s">
        <v>190</v>
      </c>
      <c r="L861" s="40"/>
      <c r="M861" s="211" t="s">
        <v>1</v>
      </c>
      <c r="N861" s="212" t="s">
        <v>45</v>
      </c>
      <c r="O861" s="72"/>
      <c r="P861" s="213">
        <f>O861*H861</f>
        <v>0</v>
      </c>
      <c r="Q861" s="213">
        <v>2.0000000000000002E-5</v>
      </c>
      <c r="R861" s="213">
        <f>Q861*H861</f>
        <v>8.5571200000000014E-3</v>
      </c>
      <c r="S861" s="213">
        <v>0</v>
      </c>
      <c r="T861" s="214">
        <f>S861*H861</f>
        <v>0</v>
      </c>
      <c r="U861" s="35"/>
      <c r="V861" s="35"/>
      <c r="W861" s="35"/>
      <c r="X861" s="35"/>
      <c r="Y861" s="35"/>
      <c r="Z861" s="35"/>
      <c r="AA861" s="35"/>
      <c r="AB861" s="35"/>
      <c r="AC861" s="35"/>
      <c r="AD861" s="35"/>
      <c r="AE861" s="35"/>
      <c r="AR861" s="215" t="s">
        <v>191</v>
      </c>
      <c r="AT861" s="215" t="s">
        <v>186</v>
      </c>
      <c r="AU861" s="215" t="s">
        <v>192</v>
      </c>
      <c r="AY861" s="18" t="s">
        <v>183</v>
      </c>
      <c r="BE861" s="216">
        <f>IF(N861="základní",J861,0)</f>
        <v>0</v>
      </c>
      <c r="BF861" s="216">
        <f>IF(N861="snížená",J861,0)</f>
        <v>0</v>
      </c>
      <c r="BG861" s="216">
        <f>IF(N861="zákl. přenesená",J861,0)</f>
        <v>0</v>
      </c>
      <c r="BH861" s="216">
        <f>IF(N861="sníž. přenesená",J861,0)</f>
        <v>0</v>
      </c>
      <c r="BI861" s="216">
        <f>IF(N861="nulová",J861,0)</f>
        <v>0</v>
      </c>
      <c r="BJ861" s="18" t="s">
        <v>192</v>
      </c>
      <c r="BK861" s="216">
        <f>ROUND(I861*H861,2)</f>
        <v>0</v>
      </c>
      <c r="BL861" s="18" t="s">
        <v>191</v>
      </c>
      <c r="BM861" s="215" t="s">
        <v>845</v>
      </c>
    </row>
    <row r="862" spans="1:65" s="13" customFormat="1" ht="11.25">
      <c r="B862" s="217"/>
      <c r="C862" s="218"/>
      <c r="D862" s="219" t="s">
        <v>194</v>
      </c>
      <c r="E862" s="220" t="s">
        <v>1</v>
      </c>
      <c r="F862" s="221" t="s">
        <v>289</v>
      </c>
      <c r="G862" s="218"/>
      <c r="H862" s="220" t="s">
        <v>1</v>
      </c>
      <c r="I862" s="222"/>
      <c r="J862" s="218"/>
      <c r="K862" s="218"/>
      <c r="L862" s="223"/>
      <c r="M862" s="224"/>
      <c r="N862" s="225"/>
      <c r="O862" s="225"/>
      <c r="P862" s="225"/>
      <c r="Q862" s="225"/>
      <c r="R862" s="225"/>
      <c r="S862" s="225"/>
      <c r="T862" s="226"/>
      <c r="AT862" s="227" t="s">
        <v>194</v>
      </c>
      <c r="AU862" s="227" t="s">
        <v>192</v>
      </c>
      <c r="AV862" s="13" t="s">
        <v>87</v>
      </c>
      <c r="AW862" s="13" t="s">
        <v>35</v>
      </c>
      <c r="AX862" s="13" t="s">
        <v>79</v>
      </c>
      <c r="AY862" s="227" t="s">
        <v>183</v>
      </c>
    </row>
    <row r="863" spans="1:65" s="13" customFormat="1" ht="11.25">
      <c r="B863" s="217"/>
      <c r="C863" s="218"/>
      <c r="D863" s="219" t="s">
        <v>194</v>
      </c>
      <c r="E863" s="220" t="s">
        <v>1</v>
      </c>
      <c r="F863" s="221" t="s">
        <v>342</v>
      </c>
      <c r="G863" s="218"/>
      <c r="H863" s="220" t="s">
        <v>1</v>
      </c>
      <c r="I863" s="222"/>
      <c r="J863" s="218"/>
      <c r="K863" s="218"/>
      <c r="L863" s="223"/>
      <c r="M863" s="224"/>
      <c r="N863" s="225"/>
      <c r="O863" s="225"/>
      <c r="P863" s="225"/>
      <c r="Q863" s="225"/>
      <c r="R863" s="225"/>
      <c r="S863" s="225"/>
      <c r="T863" s="226"/>
      <c r="AT863" s="227" t="s">
        <v>194</v>
      </c>
      <c r="AU863" s="227" t="s">
        <v>192</v>
      </c>
      <c r="AV863" s="13" t="s">
        <v>87</v>
      </c>
      <c r="AW863" s="13" t="s">
        <v>35</v>
      </c>
      <c r="AX863" s="13" t="s">
        <v>79</v>
      </c>
      <c r="AY863" s="227" t="s">
        <v>183</v>
      </c>
    </row>
    <row r="864" spans="1:65" s="14" customFormat="1" ht="11.25">
      <c r="B864" s="228"/>
      <c r="C864" s="229"/>
      <c r="D864" s="219" t="s">
        <v>194</v>
      </c>
      <c r="E864" s="230" t="s">
        <v>1</v>
      </c>
      <c r="F864" s="231" t="s">
        <v>846</v>
      </c>
      <c r="G864" s="229"/>
      <c r="H864" s="232">
        <v>198.38499999999999</v>
      </c>
      <c r="I864" s="233"/>
      <c r="J864" s="229"/>
      <c r="K864" s="229"/>
      <c r="L864" s="234"/>
      <c r="M864" s="235"/>
      <c r="N864" s="236"/>
      <c r="O864" s="236"/>
      <c r="P864" s="236"/>
      <c r="Q864" s="236"/>
      <c r="R864" s="236"/>
      <c r="S864" s="236"/>
      <c r="T864" s="237"/>
      <c r="AT864" s="238" t="s">
        <v>194</v>
      </c>
      <c r="AU864" s="238" t="s">
        <v>192</v>
      </c>
      <c r="AV864" s="14" t="s">
        <v>192</v>
      </c>
      <c r="AW864" s="14" t="s">
        <v>35</v>
      </c>
      <c r="AX864" s="14" t="s">
        <v>79</v>
      </c>
      <c r="AY864" s="238" t="s">
        <v>183</v>
      </c>
    </row>
    <row r="865" spans="1:65" s="13" customFormat="1" ht="11.25">
      <c r="B865" s="217"/>
      <c r="C865" s="218"/>
      <c r="D865" s="219" t="s">
        <v>194</v>
      </c>
      <c r="E865" s="220" t="s">
        <v>1</v>
      </c>
      <c r="F865" s="221" t="s">
        <v>292</v>
      </c>
      <c r="G865" s="218"/>
      <c r="H865" s="220" t="s">
        <v>1</v>
      </c>
      <c r="I865" s="222"/>
      <c r="J865" s="218"/>
      <c r="K865" s="218"/>
      <c r="L865" s="223"/>
      <c r="M865" s="224"/>
      <c r="N865" s="225"/>
      <c r="O865" s="225"/>
      <c r="P865" s="225"/>
      <c r="Q865" s="225"/>
      <c r="R865" s="225"/>
      <c r="S865" s="225"/>
      <c r="T865" s="226"/>
      <c r="AT865" s="227" t="s">
        <v>194</v>
      </c>
      <c r="AU865" s="227" t="s">
        <v>192</v>
      </c>
      <c r="AV865" s="13" t="s">
        <v>87</v>
      </c>
      <c r="AW865" s="13" t="s">
        <v>35</v>
      </c>
      <c r="AX865" s="13" t="s">
        <v>79</v>
      </c>
      <c r="AY865" s="227" t="s">
        <v>183</v>
      </c>
    </row>
    <row r="866" spans="1:65" s="14" customFormat="1" ht="11.25">
      <c r="B866" s="228"/>
      <c r="C866" s="229"/>
      <c r="D866" s="219" t="s">
        <v>194</v>
      </c>
      <c r="E866" s="230" t="s">
        <v>1</v>
      </c>
      <c r="F866" s="231" t="s">
        <v>847</v>
      </c>
      <c r="G866" s="229"/>
      <c r="H866" s="232">
        <v>229.471</v>
      </c>
      <c r="I866" s="233"/>
      <c r="J866" s="229"/>
      <c r="K866" s="229"/>
      <c r="L866" s="234"/>
      <c r="M866" s="235"/>
      <c r="N866" s="236"/>
      <c r="O866" s="236"/>
      <c r="P866" s="236"/>
      <c r="Q866" s="236"/>
      <c r="R866" s="236"/>
      <c r="S866" s="236"/>
      <c r="T866" s="237"/>
      <c r="AT866" s="238" t="s">
        <v>194</v>
      </c>
      <c r="AU866" s="238" t="s">
        <v>192</v>
      </c>
      <c r="AV866" s="14" t="s">
        <v>192</v>
      </c>
      <c r="AW866" s="14" t="s">
        <v>35</v>
      </c>
      <c r="AX866" s="14" t="s">
        <v>79</v>
      </c>
      <c r="AY866" s="238" t="s">
        <v>183</v>
      </c>
    </row>
    <row r="867" spans="1:65" s="15" customFormat="1" ht="11.25">
      <c r="B867" s="239"/>
      <c r="C867" s="240"/>
      <c r="D867" s="219" t="s">
        <v>194</v>
      </c>
      <c r="E867" s="241" t="s">
        <v>1</v>
      </c>
      <c r="F867" s="242" t="s">
        <v>205</v>
      </c>
      <c r="G867" s="240"/>
      <c r="H867" s="243">
        <v>427.85599999999999</v>
      </c>
      <c r="I867" s="244"/>
      <c r="J867" s="240"/>
      <c r="K867" s="240"/>
      <c r="L867" s="245"/>
      <c r="M867" s="246"/>
      <c r="N867" s="247"/>
      <c r="O867" s="247"/>
      <c r="P867" s="247"/>
      <c r="Q867" s="247"/>
      <c r="R867" s="247"/>
      <c r="S867" s="247"/>
      <c r="T867" s="248"/>
      <c r="AT867" s="249" t="s">
        <v>194</v>
      </c>
      <c r="AU867" s="249" t="s">
        <v>192</v>
      </c>
      <c r="AV867" s="15" t="s">
        <v>191</v>
      </c>
      <c r="AW867" s="15" t="s">
        <v>35</v>
      </c>
      <c r="AX867" s="15" t="s">
        <v>87</v>
      </c>
      <c r="AY867" s="249" t="s">
        <v>183</v>
      </c>
    </row>
    <row r="868" spans="1:65" s="2" customFormat="1" ht="16.5" customHeight="1">
      <c r="A868" s="35"/>
      <c r="B868" s="36"/>
      <c r="C868" s="204" t="s">
        <v>848</v>
      </c>
      <c r="D868" s="204" t="s">
        <v>186</v>
      </c>
      <c r="E868" s="205" t="s">
        <v>849</v>
      </c>
      <c r="F868" s="206" t="s">
        <v>850</v>
      </c>
      <c r="G868" s="207" t="s">
        <v>199</v>
      </c>
      <c r="H868" s="208">
        <v>4.335</v>
      </c>
      <c r="I868" s="209"/>
      <c r="J868" s="210">
        <f>ROUND(I868*H868,2)</f>
        <v>0</v>
      </c>
      <c r="K868" s="206" t="s">
        <v>190</v>
      </c>
      <c r="L868" s="40"/>
      <c r="M868" s="211" t="s">
        <v>1</v>
      </c>
      <c r="N868" s="212" t="s">
        <v>45</v>
      </c>
      <c r="O868" s="72"/>
      <c r="P868" s="213">
        <f>O868*H868</f>
        <v>0</v>
      </c>
      <c r="Q868" s="213">
        <v>1.0000000000000001E-5</v>
      </c>
      <c r="R868" s="213">
        <f>Q868*H868</f>
        <v>4.3350000000000003E-5</v>
      </c>
      <c r="S868" s="213">
        <v>0</v>
      </c>
      <c r="T868" s="214">
        <f>S868*H868</f>
        <v>0</v>
      </c>
      <c r="U868" s="35"/>
      <c r="V868" s="35"/>
      <c r="W868" s="35"/>
      <c r="X868" s="35"/>
      <c r="Y868" s="35"/>
      <c r="Z868" s="35"/>
      <c r="AA868" s="35"/>
      <c r="AB868" s="35"/>
      <c r="AC868" s="35"/>
      <c r="AD868" s="35"/>
      <c r="AE868" s="35"/>
      <c r="AR868" s="215" t="s">
        <v>191</v>
      </c>
      <c r="AT868" s="215" t="s">
        <v>186</v>
      </c>
      <c r="AU868" s="215" t="s">
        <v>192</v>
      </c>
      <c r="AY868" s="18" t="s">
        <v>183</v>
      </c>
      <c r="BE868" s="216">
        <f>IF(N868="základní",J868,0)</f>
        <v>0</v>
      </c>
      <c r="BF868" s="216">
        <f>IF(N868="snížená",J868,0)</f>
        <v>0</v>
      </c>
      <c r="BG868" s="216">
        <f>IF(N868="zákl. přenesená",J868,0)</f>
        <v>0</v>
      </c>
      <c r="BH868" s="216">
        <f>IF(N868="sníž. přenesená",J868,0)</f>
        <v>0</v>
      </c>
      <c r="BI868" s="216">
        <f>IF(N868="nulová",J868,0)</f>
        <v>0</v>
      </c>
      <c r="BJ868" s="18" t="s">
        <v>192</v>
      </c>
      <c r="BK868" s="216">
        <f>ROUND(I868*H868,2)</f>
        <v>0</v>
      </c>
      <c r="BL868" s="18" t="s">
        <v>191</v>
      </c>
      <c r="BM868" s="215" t="s">
        <v>851</v>
      </c>
    </row>
    <row r="869" spans="1:65" s="13" customFormat="1" ht="11.25">
      <c r="B869" s="217"/>
      <c r="C869" s="218"/>
      <c r="D869" s="219" t="s">
        <v>194</v>
      </c>
      <c r="E869" s="220" t="s">
        <v>1</v>
      </c>
      <c r="F869" s="221" t="s">
        <v>821</v>
      </c>
      <c r="G869" s="218"/>
      <c r="H869" s="220" t="s">
        <v>1</v>
      </c>
      <c r="I869" s="222"/>
      <c r="J869" s="218"/>
      <c r="K869" s="218"/>
      <c r="L869" s="223"/>
      <c r="M869" s="224"/>
      <c r="N869" s="225"/>
      <c r="O869" s="225"/>
      <c r="P869" s="225"/>
      <c r="Q869" s="225"/>
      <c r="R869" s="225"/>
      <c r="S869" s="225"/>
      <c r="T869" s="226"/>
      <c r="AT869" s="227" t="s">
        <v>194</v>
      </c>
      <c r="AU869" s="227" t="s">
        <v>192</v>
      </c>
      <c r="AV869" s="13" t="s">
        <v>87</v>
      </c>
      <c r="AW869" s="13" t="s">
        <v>35</v>
      </c>
      <c r="AX869" s="13" t="s">
        <v>79</v>
      </c>
      <c r="AY869" s="227" t="s">
        <v>183</v>
      </c>
    </row>
    <row r="870" spans="1:65" s="14" customFormat="1" ht="11.25">
      <c r="B870" s="228"/>
      <c r="C870" s="229"/>
      <c r="D870" s="219" t="s">
        <v>194</v>
      </c>
      <c r="E870" s="230" t="s">
        <v>1</v>
      </c>
      <c r="F870" s="231" t="s">
        <v>852</v>
      </c>
      <c r="G870" s="229"/>
      <c r="H870" s="232">
        <v>4.335</v>
      </c>
      <c r="I870" s="233"/>
      <c r="J870" s="229"/>
      <c r="K870" s="229"/>
      <c r="L870" s="234"/>
      <c r="M870" s="235"/>
      <c r="N870" s="236"/>
      <c r="O870" s="236"/>
      <c r="P870" s="236"/>
      <c r="Q870" s="236"/>
      <c r="R870" s="236"/>
      <c r="S870" s="236"/>
      <c r="T870" s="237"/>
      <c r="AT870" s="238" t="s">
        <v>194</v>
      </c>
      <c r="AU870" s="238" t="s">
        <v>192</v>
      </c>
      <c r="AV870" s="14" t="s">
        <v>192</v>
      </c>
      <c r="AW870" s="14" t="s">
        <v>35</v>
      </c>
      <c r="AX870" s="14" t="s">
        <v>87</v>
      </c>
      <c r="AY870" s="238" t="s">
        <v>183</v>
      </c>
    </row>
    <row r="871" spans="1:65" s="2" customFormat="1" ht="16.5" customHeight="1">
      <c r="A871" s="35"/>
      <c r="B871" s="36"/>
      <c r="C871" s="204" t="s">
        <v>853</v>
      </c>
      <c r="D871" s="204" t="s">
        <v>186</v>
      </c>
      <c r="E871" s="205" t="s">
        <v>854</v>
      </c>
      <c r="F871" s="206" t="s">
        <v>855</v>
      </c>
      <c r="G871" s="207" t="s">
        <v>199</v>
      </c>
      <c r="H871" s="208">
        <v>90.75</v>
      </c>
      <c r="I871" s="209"/>
      <c r="J871" s="210">
        <f>ROUND(I871*H871,2)</f>
        <v>0</v>
      </c>
      <c r="K871" s="206" t="s">
        <v>190</v>
      </c>
      <c r="L871" s="40"/>
      <c r="M871" s="211" t="s">
        <v>1</v>
      </c>
      <c r="N871" s="212" t="s">
        <v>45</v>
      </c>
      <c r="O871" s="72"/>
      <c r="P871" s="213">
        <f>O871*H871</f>
        <v>0</v>
      </c>
      <c r="Q871" s="213">
        <v>5.2500000000000003E-3</v>
      </c>
      <c r="R871" s="213">
        <f>Q871*H871</f>
        <v>0.47643750000000001</v>
      </c>
      <c r="S871" s="213">
        <v>0</v>
      </c>
      <c r="T871" s="214">
        <f>S871*H871</f>
        <v>0</v>
      </c>
      <c r="U871" s="35"/>
      <c r="V871" s="35"/>
      <c r="W871" s="35"/>
      <c r="X871" s="35"/>
      <c r="Y871" s="35"/>
      <c r="Z871" s="35"/>
      <c r="AA871" s="35"/>
      <c r="AB871" s="35"/>
      <c r="AC871" s="35"/>
      <c r="AD871" s="35"/>
      <c r="AE871" s="35"/>
      <c r="AR871" s="215" t="s">
        <v>191</v>
      </c>
      <c r="AT871" s="215" t="s">
        <v>186</v>
      </c>
      <c r="AU871" s="215" t="s">
        <v>192</v>
      </c>
      <c r="AY871" s="18" t="s">
        <v>183</v>
      </c>
      <c r="BE871" s="216">
        <f>IF(N871="základní",J871,0)</f>
        <v>0</v>
      </c>
      <c r="BF871" s="216">
        <f>IF(N871="snížená",J871,0)</f>
        <v>0</v>
      </c>
      <c r="BG871" s="216">
        <f>IF(N871="zákl. přenesená",J871,0)</f>
        <v>0</v>
      </c>
      <c r="BH871" s="216">
        <f>IF(N871="sníž. přenesená",J871,0)</f>
        <v>0</v>
      </c>
      <c r="BI871" s="216">
        <f>IF(N871="nulová",J871,0)</f>
        <v>0</v>
      </c>
      <c r="BJ871" s="18" t="s">
        <v>192</v>
      </c>
      <c r="BK871" s="216">
        <f>ROUND(I871*H871,2)</f>
        <v>0</v>
      </c>
      <c r="BL871" s="18" t="s">
        <v>191</v>
      </c>
      <c r="BM871" s="215" t="s">
        <v>856</v>
      </c>
    </row>
    <row r="872" spans="1:65" s="13" customFormat="1" ht="11.25">
      <c r="B872" s="217"/>
      <c r="C872" s="218"/>
      <c r="D872" s="219" t="s">
        <v>194</v>
      </c>
      <c r="E872" s="220" t="s">
        <v>1</v>
      </c>
      <c r="F872" s="221" t="s">
        <v>289</v>
      </c>
      <c r="G872" s="218"/>
      <c r="H872" s="220" t="s">
        <v>1</v>
      </c>
      <c r="I872" s="222"/>
      <c r="J872" s="218"/>
      <c r="K872" s="218"/>
      <c r="L872" s="223"/>
      <c r="M872" s="224"/>
      <c r="N872" s="225"/>
      <c r="O872" s="225"/>
      <c r="P872" s="225"/>
      <c r="Q872" s="225"/>
      <c r="R872" s="225"/>
      <c r="S872" s="225"/>
      <c r="T872" s="226"/>
      <c r="AT872" s="227" t="s">
        <v>194</v>
      </c>
      <c r="AU872" s="227" t="s">
        <v>192</v>
      </c>
      <c r="AV872" s="13" t="s">
        <v>87</v>
      </c>
      <c r="AW872" s="13" t="s">
        <v>35</v>
      </c>
      <c r="AX872" s="13" t="s">
        <v>79</v>
      </c>
      <c r="AY872" s="227" t="s">
        <v>183</v>
      </c>
    </row>
    <row r="873" spans="1:65" s="13" customFormat="1" ht="11.25">
      <c r="B873" s="217"/>
      <c r="C873" s="218"/>
      <c r="D873" s="219" t="s">
        <v>194</v>
      </c>
      <c r="E873" s="220" t="s">
        <v>1</v>
      </c>
      <c r="F873" s="221" t="s">
        <v>857</v>
      </c>
      <c r="G873" s="218"/>
      <c r="H873" s="220" t="s">
        <v>1</v>
      </c>
      <c r="I873" s="222"/>
      <c r="J873" s="218"/>
      <c r="K873" s="218"/>
      <c r="L873" s="223"/>
      <c r="M873" s="224"/>
      <c r="N873" s="225"/>
      <c r="O873" s="225"/>
      <c r="P873" s="225"/>
      <c r="Q873" s="225"/>
      <c r="R873" s="225"/>
      <c r="S873" s="225"/>
      <c r="T873" s="226"/>
      <c r="AT873" s="227" t="s">
        <v>194</v>
      </c>
      <c r="AU873" s="227" t="s">
        <v>192</v>
      </c>
      <c r="AV873" s="13" t="s">
        <v>87</v>
      </c>
      <c r="AW873" s="13" t="s">
        <v>35</v>
      </c>
      <c r="AX873" s="13" t="s">
        <v>79</v>
      </c>
      <c r="AY873" s="227" t="s">
        <v>183</v>
      </c>
    </row>
    <row r="874" spans="1:65" s="14" customFormat="1" ht="11.25">
      <c r="B874" s="228"/>
      <c r="C874" s="229"/>
      <c r="D874" s="219" t="s">
        <v>194</v>
      </c>
      <c r="E874" s="230" t="s">
        <v>1</v>
      </c>
      <c r="F874" s="231" t="s">
        <v>858</v>
      </c>
      <c r="G874" s="229"/>
      <c r="H874" s="232">
        <v>36.299999999999997</v>
      </c>
      <c r="I874" s="233"/>
      <c r="J874" s="229"/>
      <c r="K874" s="229"/>
      <c r="L874" s="234"/>
      <c r="M874" s="235"/>
      <c r="N874" s="236"/>
      <c r="O874" s="236"/>
      <c r="P874" s="236"/>
      <c r="Q874" s="236"/>
      <c r="R874" s="236"/>
      <c r="S874" s="236"/>
      <c r="T874" s="237"/>
      <c r="AT874" s="238" t="s">
        <v>194</v>
      </c>
      <c r="AU874" s="238" t="s">
        <v>192</v>
      </c>
      <c r="AV874" s="14" t="s">
        <v>192</v>
      </c>
      <c r="AW874" s="14" t="s">
        <v>35</v>
      </c>
      <c r="AX874" s="14" t="s">
        <v>79</v>
      </c>
      <c r="AY874" s="238" t="s">
        <v>183</v>
      </c>
    </row>
    <row r="875" spans="1:65" s="13" customFormat="1" ht="11.25">
      <c r="B875" s="217"/>
      <c r="C875" s="218"/>
      <c r="D875" s="219" t="s">
        <v>194</v>
      </c>
      <c r="E875" s="220" t="s">
        <v>1</v>
      </c>
      <c r="F875" s="221" t="s">
        <v>859</v>
      </c>
      <c r="G875" s="218"/>
      <c r="H875" s="220" t="s">
        <v>1</v>
      </c>
      <c r="I875" s="222"/>
      <c r="J875" s="218"/>
      <c r="K875" s="218"/>
      <c r="L875" s="223"/>
      <c r="M875" s="224"/>
      <c r="N875" s="225"/>
      <c r="O875" s="225"/>
      <c r="P875" s="225"/>
      <c r="Q875" s="225"/>
      <c r="R875" s="225"/>
      <c r="S875" s="225"/>
      <c r="T875" s="226"/>
      <c r="AT875" s="227" t="s">
        <v>194</v>
      </c>
      <c r="AU875" s="227" t="s">
        <v>192</v>
      </c>
      <c r="AV875" s="13" t="s">
        <v>87</v>
      </c>
      <c r="AW875" s="13" t="s">
        <v>35</v>
      </c>
      <c r="AX875" s="13" t="s">
        <v>79</v>
      </c>
      <c r="AY875" s="227" t="s">
        <v>183</v>
      </c>
    </row>
    <row r="876" spans="1:65" s="14" customFormat="1" ht="11.25">
      <c r="B876" s="228"/>
      <c r="C876" s="229"/>
      <c r="D876" s="219" t="s">
        <v>194</v>
      </c>
      <c r="E876" s="230" t="s">
        <v>1</v>
      </c>
      <c r="F876" s="231" t="s">
        <v>860</v>
      </c>
      <c r="G876" s="229"/>
      <c r="H876" s="232">
        <v>9.0749999999999993</v>
      </c>
      <c r="I876" s="233"/>
      <c r="J876" s="229"/>
      <c r="K876" s="229"/>
      <c r="L876" s="234"/>
      <c r="M876" s="235"/>
      <c r="N876" s="236"/>
      <c r="O876" s="236"/>
      <c r="P876" s="236"/>
      <c r="Q876" s="236"/>
      <c r="R876" s="236"/>
      <c r="S876" s="236"/>
      <c r="T876" s="237"/>
      <c r="AT876" s="238" t="s">
        <v>194</v>
      </c>
      <c r="AU876" s="238" t="s">
        <v>192</v>
      </c>
      <c r="AV876" s="14" t="s">
        <v>192</v>
      </c>
      <c r="AW876" s="14" t="s">
        <v>35</v>
      </c>
      <c r="AX876" s="14" t="s">
        <v>79</v>
      </c>
      <c r="AY876" s="238" t="s">
        <v>183</v>
      </c>
    </row>
    <row r="877" spans="1:65" s="16" customFormat="1" ht="11.25">
      <c r="B877" s="260"/>
      <c r="C877" s="261"/>
      <c r="D877" s="219" t="s">
        <v>194</v>
      </c>
      <c r="E877" s="262" t="s">
        <v>1</v>
      </c>
      <c r="F877" s="263" t="s">
        <v>298</v>
      </c>
      <c r="G877" s="261"/>
      <c r="H877" s="264">
        <v>45.375</v>
      </c>
      <c r="I877" s="265"/>
      <c r="J877" s="261"/>
      <c r="K877" s="261"/>
      <c r="L877" s="266"/>
      <c r="M877" s="267"/>
      <c r="N877" s="268"/>
      <c r="O877" s="268"/>
      <c r="P877" s="268"/>
      <c r="Q877" s="268"/>
      <c r="R877" s="268"/>
      <c r="S877" s="268"/>
      <c r="T877" s="269"/>
      <c r="AT877" s="270" t="s">
        <v>194</v>
      </c>
      <c r="AU877" s="270" t="s">
        <v>192</v>
      </c>
      <c r="AV877" s="16" t="s">
        <v>184</v>
      </c>
      <c r="AW877" s="16" t="s">
        <v>35</v>
      </c>
      <c r="AX877" s="16" t="s">
        <v>79</v>
      </c>
      <c r="AY877" s="270" t="s">
        <v>183</v>
      </c>
    </row>
    <row r="878" spans="1:65" s="13" customFormat="1" ht="11.25">
      <c r="B878" s="217"/>
      <c r="C878" s="218"/>
      <c r="D878" s="219" t="s">
        <v>194</v>
      </c>
      <c r="E878" s="220" t="s">
        <v>1</v>
      </c>
      <c r="F878" s="221" t="s">
        <v>292</v>
      </c>
      <c r="G878" s="218"/>
      <c r="H878" s="220" t="s">
        <v>1</v>
      </c>
      <c r="I878" s="222"/>
      <c r="J878" s="218"/>
      <c r="K878" s="218"/>
      <c r="L878" s="223"/>
      <c r="M878" s="224"/>
      <c r="N878" s="225"/>
      <c r="O878" s="225"/>
      <c r="P878" s="225"/>
      <c r="Q878" s="225"/>
      <c r="R878" s="225"/>
      <c r="S878" s="225"/>
      <c r="T878" s="226"/>
      <c r="AT878" s="227" t="s">
        <v>194</v>
      </c>
      <c r="AU878" s="227" t="s">
        <v>192</v>
      </c>
      <c r="AV878" s="13" t="s">
        <v>87</v>
      </c>
      <c r="AW878" s="13" t="s">
        <v>35</v>
      </c>
      <c r="AX878" s="13" t="s">
        <v>79</v>
      </c>
      <c r="AY878" s="227" t="s">
        <v>183</v>
      </c>
    </row>
    <row r="879" spans="1:65" s="14" customFormat="1" ht="11.25">
      <c r="B879" s="228"/>
      <c r="C879" s="229"/>
      <c r="D879" s="219" t="s">
        <v>194</v>
      </c>
      <c r="E879" s="230" t="s">
        <v>1</v>
      </c>
      <c r="F879" s="231" t="s">
        <v>861</v>
      </c>
      <c r="G879" s="229"/>
      <c r="H879" s="232">
        <v>45.375</v>
      </c>
      <c r="I879" s="233"/>
      <c r="J879" s="229"/>
      <c r="K879" s="229"/>
      <c r="L879" s="234"/>
      <c r="M879" s="235"/>
      <c r="N879" s="236"/>
      <c r="O879" s="236"/>
      <c r="P879" s="236"/>
      <c r="Q879" s="236"/>
      <c r="R879" s="236"/>
      <c r="S879" s="236"/>
      <c r="T879" s="237"/>
      <c r="AT879" s="238" t="s">
        <v>194</v>
      </c>
      <c r="AU879" s="238" t="s">
        <v>192</v>
      </c>
      <c r="AV879" s="14" t="s">
        <v>192</v>
      </c>
      <c r="AW879" s="14" t="s">
        <v>35</v>
      </c>
      <c r="AX879" s="14" t="s">
        <v>79</v>
      </c>
      <c r="AY879" s="238" t="s">
        <v>183</v>
      </c>
    </row>
    <row r="880" spans="1:65" s="15" customFormat="1" ht="11.25">
      <c r="B880" s="239"/>
      <c r="C880" s="240"/>
      <c r="D880" s="219" t="s">
        <v>194</v>
      </c>
      <c r="E880" s="241" t="s">
        <v>1</v>
      </c>
      <c r="F880" s="242" t="s">
        <v>205</v>
      </c>
      <c r="G880" s="240"/>
      <c r="H880" s="243">
        <v>90.75</v>
      </c>
      <c r="I880" s="244"/>
      <c r="J880" s="240"/>
      <c r="K880" s="240"/>
      <c r="L880" s="245"/>
      <c r="M880" s="246"/>
      <c r="N880" s="247"/>
      <c r="O880" s="247"/>
      <c r="P880" s="247"/>
      <c r="Q880" s="247"/>
      <c r="R880" s="247"/>
      <c r="S880" s="247"/>
      <c r="T880" s="248"/>
      <c r="AT880" s="249" t="s">
        <v>194</v>
      </c>
      <c r="AU880" s="249" t="s">
        <v>192</v>
      </c>
      <c r="AV880" s="15" t="s">
        <v>191</v>
      </c>
      <c r="AW880" s="15" t="s">
        <v>35</v>
      </c>
      <c r="AX880" s="15" t="s">
        <v>87</v>
      </c>
      <c r="AY880" s="249" t="s">
        <v>183</v>
      </c>
    </row>
    <row r="881" spans="1:65" s="2" customFormat="1" ht="16.5" customHeight="1">
      <c r="A881" s="35"/>
      <c r="B881" s="36"/>
      <c r="C881" s="204" t="s">
        <v>862</v>
      </c>
      <c r="D881" s="204" t="s">
        <v>186</v>
      </c>
      <c r="E881" s="205" t="s">
        <v>854</v>
      </c>
      <c r="F881" s="206" t="s">
        <v>855</v>
      </c>
      <c r="G881" s="207" t="s">
        <v>199</v>
      </c>
      <c r="H881" s="208">
        <v>9.3379999999999992</v>
      </c>
      <c r="I881" s="209"/>
      <c r="J881" s="210">
        <f>ROUND(I881*H881,2)</f>
        <v>0</v>
      </c>
      <c r="K881" s="206" t="s">
        <v>190</v>
      </c>
      <c r="L881" s="40"/>
      <c r="M881" s="211" t="s">
        <v>1</v>
      </c>
      <c r="N881" s="212" t="s">
        <v>45</v>
      </c>
      <c r="O881" s="72"/>
      <c r="P881" s="213">
        <f>O881*H881</f>
        <v>0</v>
      </c>
      <c r="Q881" s="213">
        <v>5.2500000000000003E-3</v>
      </c>
      <c r="R881" s="213">
        <f>Q881*H881</f>
        <v>4.9024499999999999E-2</v>
      </c>
      <c r="S881" s="213">
        <v>0</v>
      </c>
      <c r="T881" s="214">
        <f>S881*H881</f>
        <v>0</v>
      </c>
      <c r="U881" s="35"/>
      <c r="V881" s="35"/>
      <c r="W881" s="35"/>
      <c r="X881" s="35"/>
      <c r="Y881" s="35"/>
      <c r="Z881" s="35"/>
      <c r="AA881" s="35"/>
      <c r="AB881" s="35"/>
      <c r="AC881" s="35"/>
      <c r="AD881" s="35"/>
      <c r="AE881" s="35"/>
      <c r="AR881" s="215" t="s">
        <v>191</v>
      </c>
      <c r="AT881" s="215" t="s">
        <v>186</v>
      </c>
      <c r="AU881" s="215" t="s">
        <v>192</v>
      </c>
      <c r="AY881" s="18" t="s">
        <v>183</v>
      </c>
      <c r="BE881" s="216">
        <f>IF(N881="základní",J881,0)</f>
        <v>0</v>
      </c>
      <c r="BF881" s="216">
        <f>IF(N881="snížená",J881,0)</f>
        <v>0</v>
      </c>
      <c r="BG881" s="216">
        <f>IF(N881="zákl. přenesená",J881,0)</f>
        <v>0</v>
      </c>
      <c r="BH881" s="216">
        <f>IF(N881="sníž. přenesená",J881,0)</f>
        <v>0</v>
      </c>
      <c r="BI881" s="216">
        <f>IF(N881="nulová",J881,0)</f>
        <v>0</v>
      </c>
      <c r="BJ881" s="18" t="s">
        <v>192</v>
      </c>
      <c r="BK881" s="216">
        <f>ROUND(I881*H881,2)</f>
        <v>0</v>
      </c>
      <c r="BL881" s="18" t="s">
        <v>191</v>
      </c>
      <c r="BM881" s="215" t="s">
        <v>863</v>
      </c>
    </row>
    <row r="882" spans="1:65" s="13" customFormat="1" ht="11.25">
      <c r="B882" s="217"/>
      <c r="C882" s="218"/>
      <c r="D882" s="219" t="s">
        <v>194</v>
      </c>
      <c r="E882" s="220" t="s">
        <v>1</v>
      </c>
      <c r="F882" s="221" t="s">
        <v>864</v>
      </c>
      <c r="G882" s="218"/>
      <c r="H882" s="220" t="s">
        <v>1</v>
      </c>
      <c r="I882" s="222"/>
      <c r="J882" s="218"/>
      <c r="K882" s="218"/>
      <c r="L882" s="223"/>
      <c r="M882" s="224"/>
      <c r="N882" s="225"/>
      <c r="O882" s="225"/>
      <c r="P882" s="225"/>
      <c r="Q882" s="225"/>
      <c r="R882" s="225"/>
      <c r="S882" s="225"/>
      <c r="T882" s="226"/>
      <c r="AT882" s="227" t="s">
        <v>194</v>
      </c>
      <c r="AU882" s="227" t="s">
        <v>192</v>
      </c>
      <c r="AV882" s="13" t="s">
        <v>87</v>
      </c>
      <c r="AW882" s="13" t="s">
        <v>35</v>
      </c>
      <c r="AX882" s="13" t="s">
        <v>79</v>
      </c>
      <c r="AY882" s="227" t="s">
        <v>183</v>
      </c>
    </row>
    <row r="883" spans="1:65" s="14" customFormat="1" ht="11.25">
      <c r="B883" s="228"/>
      <c r="C883" s="229"/>
      <c r="D883" s="219" t="s">
        <v>194</v>
      </c>
      <c r="E883" s="230" t="s">
        <v>1</v>
      </c>
      <c r="F883" s="231" t="s">
        <v>865</v>
      </c>
      <c r="G883" s="229"/>
      <c r="H883" s="232">
        <v>9.3379999999999992</v>
      </c>
      <c r="I883" s="233"/>
      <c r="J883" s="229"/>
      <c r="K883" s="229"/>
      <c r="L883" s="234"/>
      <c r="M883" s="235"/>
      <c r="N883" s="236"/>
      <c r="O883" s="236"/>
      <c r="P883" s="236"/>
      <c r="Q883" s="236"/>
      <c r="R883" s="236"/>
      <c r="S883" s="236"/>
      <c r="T883" s="237"/>
      <c r="AT883" s="238" t="s">
        <v>194</v>
      </c>
      <c r="AU883" s="238" t="s">
        <v>192</v>
      </c>
      <c r="AV883" s="14" t="s">
        <v>192</v>
      </c>
      <c r="AW883" s="14" t="s">
        <v>35</v>
      </c>
      <c r="AX883" s="14" t="s">
        <v>87</v>
      </c>
      <c r="AY883" s="238" t="s">
        <v>183</v>
      </c>
    </row>
    <row r="884" spans="1:65" s="2" customFormat="1" ht="16.5" customHeight="1">
      <c r="A884" s="35"/>
      <c r="B884" s="36"/>
      <c r="C884" s="204" t="s">
        <v>866</v>
      </c>
      <c r="D884" s="204" t="s">
        <v>186</v>
      </c>
      <c r="E884" s="205" t="s">
        <v>867</v>
      </c>
      <c r="F884" s="206" t="s">
        <v>868</v>
      </c>
      <c r="G884" s="207" t="s">
        <v>748</v>
      </c>
      <c r="H884" s="208">
        <v>54</v>
      </c>
      <c r="I884" s="209"/>
      <c r="J884" s="210">
        <f>ROUND(I884*H884,2)</f>
        <v>0</v>
      </c>
      <c r="K884" s="206" t="s">
        <v>190</v>
      </c>
      <c r="L884" s="40"/>
      <c r="M884" s="211" t="s">
        <v>1</v>
      </c>
      <c r="N884" s="212" t="s">
        <v>45</v>
      </c>
      <c r="O884" s="72"/>
      <c r="P884" s="213">
        <f>O884*H884</f>
        <v>0</v>
      </c>
      <c r="Q884" s="213">
        <v>1.0000000000000001E-5</v>
      </c>
      <c r="R884" s="213">
        <f>Q884*H884</f>
        <v>5.4000000000000001E-4</v>
      </c>
      <c r="S884" s="213">
        <v>0</v>
      </c>
      <c r="T884" s="214">
        <f>S884*H884</f>
        <v>0</v>
      </c>
      <c r="U884" s="35"/>
      <c r="V884" s="35"/>
      <c r="W884" s="35"/>
      <c r="X884" s="35"/>
      <c r="Y884" s="35"/>
      <c r="Z884" s="35"/>
      <c r="AA884" s="35"/>
      <c r="AB884" s="35"/>
      <c r="AC884" s="35"/>
      <c r="AD884" s="35"/>
      <c r="AE884" s="35"/>
      <c r="AR884" s="215" t="s">
        <v>191</v>
      </c>
      <c r="AT884" s="215" t="s">
        <v>186</v>
      </c>
      <c r="AU884" s="215" t="s">
        <v>192</v>
      </c>
      <c r="AY884" s="18" t="s">
        <v>183</v>
      </c>
      <c r="BE884" s="216">
        <f>IF(N884="základní",J884,0)</f>
        <v>0</v>
      </c>
      <c r="BF884" s="216">
        <f>IF(N884="snížená",J884,0)</f>
        <v>0</v>
      </c>
      <c r="BG884" s="216">
        <f>IF(N884="zákl. přenesená",J884,0)</f>
        <v>0</v>
      </c>
      <c r="BH884" s="216">
        <f>IF(N884="sníž. přenesená",J884,0)</f>
        <v>0</v>
      </c>
      <c r="BI884" s="216">
        <f>IF(N884="nulová",J884,0)</f>
        <v>0</v>
      </c>
      <c r="BJ884" s="18" t="s">
        <v>192</v>
      </c>
      <c r="BK884" s="216">
        <f>ROUND(I884*H884,2)</f>
        <v>0</v>
      </c>
      <c r="BL884" s="18" t="s">
        <v>191</v>
      </c>
      <c r="BM884" s="215" t="s">
        <v>869</v>
      </c>
    </row>
    <row r="885" spans="1:65" s="13" customFormat="1" ht="11.25">
      <c r="B885" s="217"/>
      <c r="C885" s="218"/>
      <c r="D885" s="219" t="s">
        <v>194</v>
      </c>
      <c r="E885" s="220" t="s">
        <v>1</v>
      </c>
      <c r="F885" s="221" t="s">
        <v>870</v>
      </c>
      <c r="G885" s="218"/>
      <c r="H885" s="220" t="s">
        <v>1</v>
      </c>
      <c r="I885" s="222"/>
      <c r="J885" s="218"/>
      <c r="K885" s="218"/>
      <c r="L885" s="223"/>
      <c r="M885" s="224"/>
      <c r="N885" s="225"/>
      <c r="O885" s="225"/>
      <c r="P885" s="225"/>
      <c r="Q885" s="225"/>
      <c r="R885" s="225"/>
      <c r="S885" s="225"/>
      <c r="T885" s="226"/>
      <c r="AT885" s="227" t="s">
        <v>194</v>
      </c>
      <c r="AU885" s="227" t="s">
        <v>192</v>
      </c>
      <c r="AV885" s="13" t="s">
        <v>87</v>
      </c>
      <c r="AW885" s="13" t="s">
        <v>35</v>
      </c>
      <c r="AX885" s="13" t="s">
        <v>79</v>
      </c>
      <c r="AY885" s="227" t="s">
        <v>183</v>
      </c>
    </row>
    <row r="886" spans="1:65" s="14" customFormat="1" ht="11.25">
      <c r="B886" s="228"/>
      <c r="C886" s="229"/>
      <c r="D886" s="219" t="s">
        <v>194</v>
      </c>
      <c r="E886" s="230" t="s">
        <v>1</v>
      </c>
      <c r="F886" s="231" t="s">
        <v>871</v>
      </c>
      <c r="G886" s="229"/>
      <c r="H886" s="232">
        <v>54</v>
      </c>
      <c r="I886" s="233"/>
      <c r="J886" s="229"/>
      <c r="K886" s="229"/>
      <c r="L886" s="234"/>
      <c r="M886" s="235"/>
      <c r="N886" s="236"/>
      <c r="O886" s="236"/>
      <c r="P886" s="236"/>
      <c r="Q886" s="236"/>
      <c r="R886" s="236"/>
      <c r="S886" s="236"/>
      <c r="T886" s="237"/>
      <c r="AT886" s="238" t="s">
        <v>194</v>
      </c>
      <c r="AU886" s="238" t="s">
        <v>192</v>
      </c>
      <c r="AV886" s="14" t="s">
        <v>192</v>
      </c>
      <c r="AW886" s="14" t="s">
        <v>35</v>
      </c>
      <c r="AX886" s="14" t="s">
        <v>87</v>
      </c>
      <c r="AY886" s="238" t="s">
        <v>183</v>
      </c>
    </row>
    <row r="887" spans="1:65" s="2" customFormat="1" ht="16.5" customHeight="1">
      <c r="A887" s="35"/>
      <c r="B887" s="36"/>
      <c r="C887" s="250" t="s">
        <v>872</v>
      </c>
      <c r="D887" s="250" t="s">
        <v>212</v>
      </c>
      <c r="E887" s="251" t="s">
        <v>873</v>
      </c>
      <c r="F887" s="252" t="s">
        <v>874</v>
      </c>
      <c r="G887" s="253" t="s">
        <v>221</v>
      </c>
      <c r="H887" s="254">
        <v>14</v>
      </c>
      <c r="I887" s="255"/>
      <c r="J887" s="256">
        <f>ROUND(I887*H887,2)</f>
        <v>0</v>
      </c>
      <c r="K887" s="252" t="s">
        <v>190</v>
      </c>
      <c r="L887" s="257"/>
      <c r="M887" s="258" t="s">
        <v>1</v>
      </c>
      <c r="N887" s="259" t="s">
        <v>45</v>
      </c>
      <c r="O887" s="72"/>
      <c r="P887" s="213">
        <f>O887*H887</f>
        <v>0</v>
      </c>
      <c r="Q887" s="213">
        <v>4.6000000000000001E-4</v>
      </c>
      <c r="R887" s="213">
        <f>Q887*H887</f>
        <v>6.4400000000000004E-3</v>
      </c>
      <c r="S887" s="213">
        <v>0</v>
      </c>
      <c r="T887" s="214">
        <f>S887*H887</f>
        <v>0</v>
      </c>
      <c r="U887" s="35"/>
      <c r="V887" s="35"/>
      <c r="W887" s="35"/>
      <c r="X887" s="35"/>
      <c r="Y887" s="35"/>
      <c r="Z887" s="35"/>
      <c r="AA887" s="35"/>
      <c r="AB887" s="35"/>
      <c r="AC887" s="35"/>
      <c r="AD887" s="35"/>
      <c r="AE887" s="35"/>
      <c r="AR887" s="215" t="s">
        <v>215</v>
      </c>
      <c r="AT887" s="215" t="s">
        <v>212</v>
      </c>
      <c r="AU887" s="215" t="s">
        <v>192</v>
      </c>
      <c r="AY887" s="18" t="s">
        <v>183</v>
      </c>
      <c r="BE887" s="216">
        <f>IF(N887="základní",J887,0)</f>
        <v>0</v>
      </c>
      <c r="BF887" s="216">
        <f>IF(N887="snížená",J887,0)</f>
        <v>0</v>
      </c>
      <c r="BG887" s="216">
        <f>IF(N887="zákl. přenesená",J887,0)</f>
        <v>0</v>
      </c>
      <c r="BH887" s="216">
        <f>IF(N887="sníž. přenesená",J887,0)</f>
        <v>0</v>
      </c>
      <c r="BI887" s="216">
        <f>IF(N887="nulová",J887,0)</f>
        <v>0</v>
      </c>
      <c r="BJ887" s="18" t="s">
        <v>192</v>
      </c>
      <c r="BK887" s="216">
        <f>ROUND(I887*H887,2)</f>
        <v>0</v>
      </c>
      <c r="BL887" s="18" t="s">
        <v>191</v>
      </c>
      <c r="BM887" s="215" t="s">
        <v>875</v>
      </c>
    </row>
    <row r="888" spans="1:65" s="2" customFormat="1" ht="16.5" customHeight="1">
      <c r="A888" s="35"/>
      <c r="B888" s="36"/>
      <c r="C888" s="250" t="s">
        <v>876</v>
      </c>
      <c r="D888" s="250" t="s">
        <v>212</v>
      </c>
      <c r="E888" s="251" t="s">
        <v>877</v>
      </c>
      <c r="F888" s="252" t="s">
        <v>878</v>
      </c>
      <c r="G888" s="253" t="s">
        <v>879</v>
      </c>
      <c r="H888" s="254">
        <v>0.54</v>
      </c>
      <c r="I888" s="255"/>
      <c r="J888" s="256">
        <f>ROUND(I888*H888,2)</f>
        <v>0</v>
      </c>
      <c r="K888" s="252" t="s">
        <v>190</v>
      </c>
      <c r="L888" s="257"/>
      <c r="M888" s="258" t="s">
        <v>1</v>
      </c>
      <c r="N888" s="259" t="s">
        <v>45</v>
      </c>
      <c r="O888" s="72"/>
      <c r="P888" s="213">
        <f>O888*H888</f>
        <v>0</v>
      </c>
      <c r="Q888" s="213">
        <v>4.0999999999999999E-4</v>
      </c>
      <c r="R888" s="213">
        <f>Q888*H888</f>
        <v>2.2140000000000001E-4</v>
      </c>
      <c r="S888" s="213">
        <v>0</v>
      </c>
      <c r="T888" s="214">
        <f>S888*H888</f>
        <v>0</v>
      </c>
      <c r="U888" s="35"/>
      <c r="V888" s="35"/>
      <c r="W888" s="35"/>
      <c r="X888" s="35"/>
      <c r="Y888" s="35"/>
      <c r="Z888" s="35"/>
      <c r="AA888" s="35"/>
      <c r="AB888" s="35"/>
      <c r="AC888" s="35"/>
      <c r="AD888" s="35"/>
      <c r="AE888" s="35"/>
      <c r="AR888" s="215" t="s">
        <v>215</v>
      </c>
      <c r="AT888" s="215" t="s">
        <v>212</v>
      </c>
      <c r="AU888" s="215" t="s">
        <v>192</v>
      </c>
      <c r="AY888" s="18" t="s">
        <v>183</v>
      </c>
      <c r="BE888" s="216">
        <f>IF(N888="základní",J888,0)</f>
        <v>0</v>
      </c>
      <c r="BF888" s="216">
        <f>IF(N888="snížená",J888,0)</f>
        <v>0</v>
      </c>
      <c r="BG888" s="216">
        <f>IF(N888="zákl. přenesená",J888,0)</f>
        <v>0</v>
      </c>
      <c r="BH888" s="216">
        <f>IF(N888="sníž. přenesená",J888,0)</f>
        <v>0</v>
      </c>
      <c r="BI888" s="216">
        <f>IF(N888="nulová",J888,0)</f>
        <v>0</v>
      </c>
      <c r="BJ888" s="18" t="s">
        <v>192</v>
      </c>
      <c r="BK888" s="216">
        <f>ROUND(I888*H888,2)</f>
        <v>0</v>
      </c>
      <c r="BL888" s="18" t="s">
        <v>191</v>
      </c>
      <c r="BM888" s="215" t="s">
        <v>880</v>
      </c>
    </row>
    <row r="889" spans="1:65" s="2" customFormat="1" ht="16.5" customHeight="1">
      <c r="A889" s="35"/>
      <c r="B889" s="36"/>
      <c r="C889" s="250" t="s">
        <v>881</v>
      </c>
      <c r="D889" s="250" t="s">
        <v>212</v>
      </c>
      <c r="E889" s="251" t="s">
        <v>882</v>
      </c>
      <c r="F889" s="252" t="s">
        <v>883</v>
      </c>
      <c r="G889" s="253" t="s">
        <v>879</v>
      </c>
      <c r="H889" s="254">
        <v>0.54</v>
      </c>
      <c r="I889" s="255"/>
      <c r="J889" s="256">
        <f>ROUND(I889*H889,2)</f>
        <v>0</v>
      </c>
      <c r="K889" s="252" t="s">
        <v>190</v>
      </c>
      <c r="L889" s="257"/>
      <c r="M889" s="258" t="s">
        <v>1</v>
      </c>
      <c r="N889" s="259" t="s">
        <v>45</v>
      </c>
      <c r="O889" s="72"/>
      <c r="P889" s="213">
        <f>O889*H889</f>
        <v>0</v>
      </c>
      <c r="Q889" s="213">
        <v>4.0999999999999999E-4</v>
      </c>
      <c r="R889" s="213">
        <f>Q889*H889</f>
        <v>2.2140000000000001E-4</v>
      </c>
      <c r="S889" s="213">
        <v>0</v>
      </c>
      <c r="T889" s="214">
        <f>S889*H889</f>
        <v>0</v>
      </c>
      <c r="U889" s="35"/>
      <c r="V889" s="35"/>
      <c r="W889" s="35"/>
      <c r="X889" s="35"/>
      <c r="Y889" s="35"/>
      <c r="Z889" s="35"/>
      <c r="AA889" s="35"/>
      <c r="AB889" s="35"/>
      <c r="AC889" s="35"/>
      <c r="AD889" s="35"/>
      <c r="AE889" s="35"/>
      <c r="AR889" s="215" t="s">
        <v>215</v>
      </c>
      <c r="AT889" s="215" t="s">
        <v>212</v>
      </c>
      <c r="AU889" s="215" t="s">
        <v>192</v>
      </c>
      <c r="AY889" s="18" t="s">
        <v>183</v>
      </c>
      <c r="BE889" s="216">
        <f>IF(N889="základní",J889,0)</f>
        <v>0</v>
      </c>
      <c r="BF889" s="216">
        <f>IF(N889="snížená",J889,0)</f>
        <v>0</v>
      </c>
      <c r="BG889" s="216">
        <f>IF(N889="zákl. přenesená",J889,0)</f>
        <v>0</v>
      </c>
      <c r="BH889" s="216">
        <f>IF(N889="sníž. přenesená",J889,0)</f>
        <v>0</v>
      </c>
      <c r="BI889" s="216">
        <f>IF(N889="nulová",J889,0)</f>
        <v>0</v>
      </c>
      <c r="BJ889" s="18" t="s">
        <v>192</v>
      </c>
      <c r="BK889" s="216">
        <f>ROUND(I889*H889,2)</f>
        <v>0</v>
      </c>
      <c r="BL889" s="18" t="s">
        <v>191</v>
      </c>
      <c r="BM889" s="215" t="s">
        <v>884</v>
      </c>
    </row>
    <row r="890" spans="1:65" s="2" customFormat="1" ht="16.5" customHeight="1">
      <c r="A890" s="35"/>
      <c r="B890" s="36"/>
      <c r="C890" s="204" t="s">
        <v>885</v>
      </c>
      <c r="D890" s="204" t="s">
        <v>186</v>
      </c>
      <c r="E890" s="205" t="s">
        <v>886</v>
      </c>
      <c r="F890" s="206" t="s">
        <v>887</v>
      </c>
      <c r="G890" s="207" t="s">
        <v>748</v>
      </c>
      <c r="H890" s="208">
        <v>24</v>
      </c>
      <c r="I890" s="209"/>
      <c r="J890" s="210">
        <f>ROUND(I890*H890,2)</f>
        <v>0</v>
      </c>
      <c r="K890" s="206" t="s">
        <v>190</v>
      </c>
      <c r="L890" s="40"/>
      <c r="M890" s="211" t="s">
        <v>1</v>
      </c>
      <c r="N890" s="212" t="s">
        <v>45</v>
      </c>
      <c r="O890" s="72"/>
      <c r="P890" s="213">
        <f>O890*H890</f>
        <v>0</v>
      </c>
      <c r="Q890" s="213">
        <v>1.0000000000000001E-5</v>
      </c>
      <c r="R890" s="213">
        <f>Q890*H890</f>
        <v>2.4000000000000003E-4</v>
      </c>
      <c r="S890" s="213">
        <v>0</v>
      </c>
      <c r="T890" s="214">
        <f>S890*H890</f>
        <v>0</v>
      </c>
      <c r="U890" s="35"/>
      <c r="V890" s="35"/>
      <c r="W890" s="35"/>
      <c r="X890" s="35"/>
      <c r="Y890" s="35"/>
      <c r="Z890" s="35"/>
      <c r="AA890" s="35"/>
      <c r="AB890" s="35"/>
      <c r="AC890" s="35"/>
      <c r="AD890" s="35"/>
      <c r="AE890" s="35"/>
      <c r="AR890" s="215" t="s">
        <v>191</v>
      </c>
      <c r="AT890" s="215" t="s">
        <v>186</v>
      </c>
      <c r="AU890" s="215" t="s">
        <v>192</v>
      </c>
      <c r="AY890" s="18" t="s">
        <v>183</v>
      </c>
      <c r="BE890" s="216">
        <f>IF(N890="základní",J890,0)</f>
        <v>0</v>
      </c>
      <c r="BF890" s="216">
        <f>IF(N890="snížená",J890,0)</f>
        <v>0</v>
      </c>
      <c r="BG890" s="216">
        <f>IF(N890="zákl. přenesená",J890,0)</f>
        <v>0</v>
      </c>
      <c r="BH890" s="216">
        <f>IF(N890="sníž. přenesená",J890,0)</f>
        <v>0</v>
      </c>
      <c r="BI890" s="216">
        <f>IF(N890="nulová",J890,0)</f>
        <v>0</v>
      </c>
      <c r="BJ890" s="18" t="s">
        <v>192</v>
      </c>
      <c r="BK890" s="216">
        <f>ROUND(I890*H890,2)</f>
        <v>0</v>
      </c>
      <c r="BL890" s="18" t="s">
        <v>191</v>
      </c>
      <c r="BM890" s="215" t="s">
        <v>888</v>
      </c>
    </row>
    <row r="891" spans="1:65" s="13" customFormat="1" ht="11.25">
      <c r="B891" s="217"/>
      <c r="C891" s="218"/>
      <c r="D891" s="219" t="s">
        <v>194</v>
      </c>
      <c r="E891" s="220" t="s">
        <v>1</v>
      </c>
      <c r="F891" s="221" t="s">
        <v>292</v>
      </c>
      <c r="G891" s="218"/>
      <c r="H891" s="220" t="s">
        <v>1</v>
      </c>
      <c r="I891" s="222"/>
      <c r="J891" s="218"/>
      <c r="K891" s="218"/>
      <c r="L891" s="223"/>
      <c r="M891" s="224"/>
      <c r="N891" s="225"/>
      <c r="O891" s="225"/>
      <c r="P891" s="225"/>
      <c r="Q891" s="225"/>
      <c r="R891" s="225"/>
      <c r="S891" s="225"/>
      <c r="T891" s="226"/>
      <c r="AT891" s="227" t="s">
        <v>194</v>
      </c>
      <c r="AU891" s="227" t="s">
        <v>192</v>
      </c>
      <c r="AV891" s="13" t="s">
        <v>87</v>
      </c>
      <c r="AW891" s="13" t="s">
        <v>35</v>
      </c>
      <c r="AX891" s="13" t="s">
        <v>79</v>
      </c>
      <c r="AY891" s="227" t="s">
        <v>183</v>
      </c>
    </row>
    <row r="892" spans="1:65" s="13" customFormat="1" ht="11.25">
      <c r="B892" s="217"/>
      <c r="C892" s="218"/>
      <c r="D892" s="219" t="s">
        <v>194</v>
      </c>
      <c r="E892" s="220" t="s">
        <v>1</v>
      </c>
      <c r="F892" s="221" t="s">
        <v>210</v>
      </c>
      <c r="G892" s="218"/>
      <c r="H892" s="220" t="s">
        <v>1</v>
      </c>
      <c r="I892" s="222"/>
      <c r="J892" s="218"/>
      <c r="K892" s="218"/>
      <c r="L892" s="223"/>
      <c r="M892" s="224"/>
      <c r="N892" s="225"/>
      <c r="O892" s="225"/>
      <c r="P892" s="225"/>
      <c r="Q892" s="225"/>
      <c r="R892" s="225"/>
      <c r="S892" s="225"/>
      <c r="T892" s="226"/>
      <c r="AT892" s="227" t="s">
        <v>194</v>
      </c>
      <c r="AU892" s="227" t="s">
        <v>192</v>
      </c>
      <c r="AV892" s="13" t="s">
        <v>87</v>
      </c>
      <c r="AW892" s="13" t="s">
        <v>35</v>
      </c>
      <c r="AX892" s="13" t="s">
        <v>79</v>
      </c>
      <c r="AY892" s="227" t="s">
        <v>183</v>
      </c>
    </row>
    <row r="893" spans="1:65" s="14" customFormat="1" ht="11.25">
      <c r="B893" s="228"/>
      <c r="C893" s="229"/>
      <c r="D893" s="219" t="s">
        <v>194</v>
      </c>
      <c r="E893" s="230" t="s">
        <v>1</v>
      </c>
      <c r="F893" s="231" t="s">
        <v>889</v>
      </c>
      <c r="G893" s="229"/>
      <c r="H893" s="232">
        <v>24</v>
      </c>
      <c r="I893" s="233"/>
      <c r="J893" s="229"/>
      <c r="K893" s="229"/>
      <c r="L893" s="234"/>
      <c r="M893" s="235"/>
      <c r="N893" s="236"/>
      <c r="O893" s="236"/>
      <c r="P893" s="236"/>
      <c r="Q893" s="236"/>
      <c r="R893" s="236"/>
      <c r="S893" s="236"/>
      <c r="T893" s="237"/>
      <c r="AT893" s="238" t="s">
        <v>194</v>
      </c>
      <c r="AU893" s="238" t="s">
        <v>192</v>
      </c>
      <c r="AV893" s="14" t="s">
        <v>192</v>
      </c>
      <c r="AW893" s="14" t="s">
        <v>35</v>
      </c>
      <c r="AX893" s="14" t="s">
        <v>87</v>
      </c>
      <c r="AY893" s="238" t="s">
        <v>183</v>
      </c>
    </row>
    <row r="894" spans="1:65" s="2" customFormat="1" ht="16.5" customHeight="1">
      <c r="A894" s="35"/>
      <c r="B894" s="36"/>
      <c r="C894" s="250" t="s">
        <v>890</v>
      </c>
      <c r="D894" s="250" t="s">
        <v>212</v>
      </c>
      <c r="E894" s="251" t="s">
        <v>891</v>
      </c>
      <c r="F894" s="252" t="s">
        <v>892</v>
      </c>
      <c r="G894" s="253" t="s">
        <v>221</v>
      </c>
      <c r="H894" s="254">
        <v>6</v>
      </c>
      <c r="I894" s="255"/>
      <c r="J894" s="256">
        <f>ROUND(I894*H894,2)</f>
        <v>0</v>
      </c>
      <c r="K894" s="252" t="s">
        <v>190</v>
      </c>
      <c r="L894" s="257"/>
      <c r="M894" s="258" t="s">
        <v>1</v>
      </c>
      <c r="N894" s="259" t="s">
        <v>45</v>
      </c>
      <c r="O894" s="72"/>
      <c r="P894" s="213">
        <f>O894*H894</f>
        <v>0</v>
      </c>
      <c r="Q894" s="213">
        <v>7.7999999999999999E-4</v>
      </c>
      <c r="R894" s="213">
        <f>Q894*H894</f>
        <v>4.6800000000000001E-3</v>
      </c>
      <c r="S894" s="213">
        <v>0</v>
      </c>
      <c r="T894" s="214">
        <f>S894*H894</f>
        <v>0</v>
      </c>
      <c r="U894" s="35"/>
      <c r="V894" s="35"/>
      <c r="W894" s="35"/>
      <c r="X894" s="35"/>
      <c r="Y894" s="35"/>
      <c r="Z894" s="35"/>
      <c r="AA894" s="35"/>
      <c r="AB894" s="35"/>
      <c r="AC894" s="35"/>
      <c r="AD894" s="35"/>
      <c r="AE894" s="35"/>
      <c r="AR894" s="215" t="s">
        <v>215</v>
      </c>
      <c r="AT894" s="215" t="s">
        <v>212</v>
      </c>
      <c r="AU894" s="215" t="s">
        <v>192</v>
      </c>
      <c r="AY894" s="18" t="s">
        <v>183</v>
      </c>
      <c r="BE894" s="216">
        <f>IF(N894="základní",J894,0)</f>
        <v>0</v>
      </c>
      <c r="BF894" s="216">
        <f>IF(N894="snížená",J894,0)</f>
        <v>0</v>
      </c>
      <c r="BG894" s="216">
        <f>IF(N894="zákl. přenesená",J894,0)</f>
        <v>0</v>
      </c>
      <c r="BH894" s="216">
        <f>IF(N894="sníž. přenesená",J894,0)</f>
        <v>0</v>
      </c>
      <c r="BI894" s="216">
        <f>IF(N894="nulová",J894,0)</f>
        <v>0</v>
      </c>
      <c r="BJ894" s="18" t="s">
        <v>192</v>
      </c>
      <c r="BK894" s="216">
        <f>ROUND(I894*H894,2)</f>
        <v>0</v>
      </c>
      <c r="BL894" s="18" t="s">
        <v>191</v>
      </c>
      <c r="BM894" s="215" t="s">
        <v>893</v>
      </c>
    </row>
    <row r="895" spans="1:65" s="2" customFormat="1" ht="16.5" customHeight="1">
      <c r="A895" s="35"/>
      <c r="B895" s="36"/>
      <c r="C895" s="250" t="s">
        <v>894</v>
      </c>
      <c r="D895" s="250" t="s">
        <v>212</v>
      </c>
      <c r="E895" s="251" t="s">
        <v>895</v>
      </c>
      <c r="F895" s="252" t="s">
        <v>896</v>
      </c>
      <c r="G895" s="253" t="s">
        <v>879</v>
      </c>
      <c r="H895" s="254">
        <v>0.24</v>
      </c>
      <c r="I895" s="255"/>
      <c r="J895" s="256">
        <f>ROUND(I895*H895,2)</f>
        <v>0</v>
      </c>
      <c r="K895" s="252" t="s">
        <v>190</v>
      </c>
      <c r="L895" s="257"/>
      <c r="M895" s="258" t="s">
        <v>1</v>
      </c>
      <c r="N895" s="259" t="s">
        <v>45</v>
      </c>
      <c r="O895" s="72"/>
      <c r="P895" s="213">
        <f>O895*H895</f>
        <v>0</v>
      </c>
      <c r="Q895" s="213">
        <v>6.3000000000000003E-4</v>
      </c>
      <c r="R895" s="213">
        <f>Q895*H895</f>
        <v>1.5119999999999999E-4</v>
      </c>
      <c r="S895" s="213">
        <v>0</v>
      </c>
      <c r="T895" s="214">
        <f>S895*H895</f>
        <v>0</v>
      </c>
      <c r="U895" s="35"/>
      <c r="V895" s="35"/>
      <c r="W895" s="35"/>
      <c r="X895" s="35"/>
      <c r="Y895" s="35"/>
      <c r="Z895" s="35"/>
      <c r="AA895" s="35"/>
      <c r="AB895" s="35"/>
      <c r="AC895" s="35"/>
      <c r="AD895" s="35"/>
      <c r="AE895" s="35"/>
      <c r="AR895" s="215" t="s">
        <v>215</v>
      </c>
      <c r="AT895" s="215" t="s">
        <v>212</v>
      </c>
      <c r="AU895" s="215" t="s">
        <v>192</v>
      </c>
      <c r="AY895" s="18" t="s">
        <v>183</v>
      </c>
      <c r="BE895" s="216">
        <f>IF(N895="základní",J895,0)</f>
        <v>0</v>
      </c>
      <c r="BF895" s="216">
        <f>IF(N895="snížená",J895,0)</f>
        <v>0</v>
      </c>
      <c r="BG895" s="216">
        <f>IF(N895="zákl. přenesená",J895,0)</f>
        <v>0</v>
      </c>
      <c r="BH895" s="216">
        <f>IF(N895="sníž. přenesená",J895,0)</f>
        <v>0</v>
      </c>
      <c r="BI895" s="216">
        <f>IF(N895="nulová",J895,0)</f>
        <v>0</v>
      </c>
      <c r="BJ895" s="18" t="s">
        <v>192</v>
      </c>
      <c r="BK895" s="216">
        <f>ROUND(I895*H895,2)</f>
        <v>0</v>
      </c>
      <c r="BL895" s="18" t="s">
        <v>191</v>
      </c>
      <c r="BM895" s="215" t="s">
        <v>897</v>
      </c>
    </row>
    <row r="896" spans="1:65" s="2" customFormat="1" ht="16.5" customHeight="1">
      <c r="A896" s="35"/>
      <c r="B896" s="36"/>
      <c r="C896" s="250" t="s">
        <v>898</v>
      </c>
      <c r="D896" s="250" t="s">
        <v>212</v>
      </c>
      <c r="E896" s="251" t="s">
        <v>899</v>
      </c>
      <c r="F896" s="252" t="s">
        <v>900</v>
      </c>
      <c r="G896" s="253" t="s">
        <v>879</v>
      </c>
      <c r="H896" s="254">
        <v>0.24</v>
      </c>
      <c r="I896" s="255"/>
      <c r="J896" s="256">
        <f>ROUND(I896*H896,2)</f>
        <v>0</v>
      </c>
      <c r="K896" s="252" t="s">
        <v>190</v>
      </c>
      <c r="L896" s="257"/>
      <c r="M896" s="258" t="s">
        <v>1</v>
      </c>
      <c r="N896" s="259" t="s">
        <v>45</v>
      </c>
      <c r="O896" s="72"/>
      <c r="P896" s="213">
        <f>O896*H896</f>
        <v>0</v>
      </c>
      <c r="Q896" s="213">
        <v>1.73E-3</v>
      </c>
      <c r="R896" s="213">
        <f>Q896*H896</f>
        <v>4.1519999999999995E-4</v>
      </c>
      <c r="S896" s="213">
        <v>0</v>
      </c>
      <c r="T896" s="214">
        <f>S896*H896</f>
        <v>0</v>
      </c>
      <c r="U896" s="35"/>
      <c r="V896" s="35"/>
      <c r="W896" s="35"/>
      <c r="X896" s="35"/>
      <c r="Y896" s="35"/>
      <c r="Z896" s="35"/>
      <c r="AA896" s="35"/>
      <c r="AB896" s="35"/>
      <c r="AC896" s="35"/>
      <c r="AD896" s="35"/>
      <c r="AE896" s="35"/>
      <c r="AR896" s="215" t="s">
        <v>215</v>
      </c>
      <c r="AT896" s="215" t="s">
        <v>212</v>
      </c>
      <c r="AU896" s="215" t="s">
        <v>192</v>
      </c>
      <c r="AY896" s="18" t="s">
        <v>183</v>
      </c>
      <c r="BE896" s="216">
        <f>IF(N896="základní",J896,0)</f>
        <v>0</v>
      </c>
      <c r="BF896" s="216">
        <f>IF(N896="snížená",J896,0)</f>
        <v>0</v>
      </c>
      <c r="BG896" s="216">
        <f>IF(N896="zákl. přenesená",J896,0)</f>
        <v>0</v>
      </c>
      <c r="BH896" s="216">
        <f>IF(N896="sníž. přenesená",J896,0)</f>
        <v>0</v>
      </c>
      <c r="BI896" s="216">
        <f>IF(N896="nulová",J896,0)</f>
        <v>0</v>
      </c>
      <c r="BJ896" s="18" t="s">
        <v>192</v>
      </c>
      <c r="BK896" s="216">
        <f>ROUND(I896*H896,2)</f>
        <v>0</v>
      </c>
      <c r="BL896" s="18" t="s">
        <v>191</v>
      </c>
      <c r="BM896" s="215" t="s">
        <v>901</v>
      </c>
    </row>
    <row r="897" spans="1:65" s="2" customFormat="1" ht="16.5" customHeight="1">
      <c r="A897" s="35"/>
      <c r="B897" s="36"/>
      <c r="C897" s="204" t="s">
        <v>902</v>
      </c>
      <c r="D897" s="204" t="s">
        <v>186</v>
      </c>
      <c r="E897" s="205" t="s">
        <v>903</v>
      </c>
      <c r="F897" s="206" t="s">
        <v>904</v>
      </c>
      <c r="G897" s="207" t="s">
        <v>748</v>
      </c>
      <c r="H897" s="208">
        <v>1840.008</v>
      </c>
      <c r="I897" s="209"/>
      <c r="J897" s="210">
        <f>ROUND(I897*H897,2)</f>
        <v>0</v>
      </c>
      <c r="K897" s="206" t="s">
        <v>190</v>
      </c>
      <c r="L897" s="40"/>
      <c r="M897" s="211" t="s">
        <v>1</v>
      </c>
      <c r="N897" s="212" t="s">
        <v>45</v>
      </c>
      <c r="O897" s="72"/>
      <c r="P897" s="213">
        <f>O897*H897</f>
        <v>0</v>
      </c>
      <c r="Q897" s="213">
        <v>0</v>
      </c>
      <c r="R897" s="213">
        <f>Q897*H897</f>
        <v>0</v>
      </c>
      <c r="S897" s="213">
        <v>0</v>
      </c>
      <c r="T897" s="214">
        <f>S897*H897</f>
        <v>0</v>
      </c>
      <c r="U897" s="35"/>
      <c r="V897" s="35"/>
      <c r="W897" s="35"/>
      <c r="X897" s="35"/>
      <c r="Y897" s="35"/>
      <c r="Z897" s="35"/>
      <c r="AA897" s="35"/>
      <c r="AB897" s="35"/>
      <c r="AC897" s="35"/>
      <c r="AD897" s="35"/>
      <c r="AE897" s="35"/>
      <c r="AR897" s="215" t="s">
        <v>191</v>
      </c>
      <c r="AT897" s="215" t="s">
        <v>186</v>
      </c>
      <c r="AU897" s="215" t="s">
        <v>192</v>
      </c>
      <c r="AY897" s="18" t="s">
        <v>183</v>
      </c>
      <c r="BE897" s="216">
        <f>IF(N897="základní",J897,0)</f>
        <v>0</v>
      </c>
      <c r="BF897" s="216">
        <f>IF(N897="snížená",J897,0)</f>
        <v>0</v>
      </c>
      <c r="BG897" s="216">
        <f>IF(N897="zákl. přenesená",J897,0)</f>
        <v>0</v>
      </c>
      <c r="BH897" s="216">
        <f>IF(N897="sníž. přenesená",J897,0)</f>
        <v>0</v>
      </c>
      <c r="BI897" s="216">
        <f>IF(N897="nulová",J897,0)</f>
        <v>0</v>
      </c>
      <c r="BJ897" s="18" t="s">
        <v>192</v>
      </c>
      <c r="BK897" s="216">
        <f>ROUND(I897*H897,2)</f>
        <v>0</v>
      </c>
      <c r="BL897" s="18" t="s">
        <v>191</v>
      </c>
      <c r="BM897" s="215" t="s">
        <v>905</v>
      </c>
    </row>
    <row r="898" spans="1:65" s="13" customFormat="1" ht="11.25">
      <c r="B898" s="217"/>
      <c r="C898" s="218"/>
      <c r="D898" s="219" t="s">
        <v>194</v>
      </c>
      <c r="E898" s="220" t="s">
        <v>1</v>
      </c>
      <c r="F898" s="221" t="s">
        <v>864</v>
      </c>
      <c r="G898" s="218"/>
      <c r="H898" s="220" t="s">
        <v>1</v>
      </c>
      <c r="I898" s="222"/>
      <c r="J898" s="218"/>
      <c r="K898" s="218"/>
      <c r="L898" s="223"/>
      <c r="M898" s="224"/>
      <c r="N898" s="225"/>
      <c r="O898" s="225"/>
      <c r="P898" s="225"/>
      <c r="Q898" s="225"/>
      <c r="R898" s="225"/>
      <c r="S898" s="225"/>
      <c r="T898" s="226"/>
      <c r="AT898" s="227" t="s">
        <v>194</v>
      </c>
      <c r="AU898" s="227" t="s">
        <v>192</v>
      </c>
      <c r="AV898" s="13" t="s">
        <v>87</v>
      </c>
      <c r="AW898" s="13" t="s">
        <v>35</v>
      </c>
      <c r="AX898" s="13" t="s">
        <v>79</v>
      </c>
      <c r="AY898" s="227" t="s">
        <v>183</v>
      </c>
    </row>
    <row r="899" spans="1:65" s="14" customFormat="1" ht="11.25">
      <c r="B899" s="228"/>
      <c r="C899" s="229"/>
      <c r="D899" s="219" t="s">
        <v>194</v>
      </c>
      <c r="E899" s="230" t="s">
        <v>1</v>
      </c>
      <c r="F899" s="231" t="s">
        <v>906</v>
      </c>
      <c r="G899" s="229"/>
      <c r="H899" s="232">
        <v>395.00200000000001</v>
      </c>
      <c r="I899" s="233"/>
      <c r="J899" s="229"/>
      <c r="K899" s="229"/>
      <c r="L899" s="234"/>
      <c r="M899" s="235"/>
      <c r="N899" s="236"/>
      <c r="O899" s="236"/>
      <c r="P899" s="236"/>
      <c r="Q899" s="236"/>
      <c r="R899" s="236"/>
      <c r="S899" s="236"/>
      <c r="T899" s="237"/>
      <c r="AT899" s="238" t="s">
        <v>194</v>
      </c>
      <c r="AU899" s="238" t="s">
        <v>192</v>
      </c>
      <c r="AV899" s="14" t="s">
        <v>192</v>
      </c>
      <c r="AW899" s="14" t="s">
        <v>35</v>
      </c>
      <c r="AX899" s="14" t="s">
        <v>79</v>
      </c>
      <c r="AY899" s="238" t="s">
        <v>183</v>
      </c>
    </row>
    <row r="900" spans="1:65" s="13" customFormat="1" ht="11.25">
      <c r="B900" s="217"/>
      <c r="C900" s="218"/>
      <c r="D900" s="219" t="s">
        <v>194</v>
      </c>
      <c r="E900" s="220" t="s">
        <v>1</v>
      </c>
      <c r="F900" s="221" t="s">
        <v>907</v>
      </c>
      <c r="G900" s="218"/>
      <c r="H900" s="220" t="s">
        <v>1</v>
      </c>
      <c r="I900" s="222"/>
      <c r="J900" s="218"/>
      <c r="K900" s="218"/>
      <c r="L900" s="223"/>
      <c r="M900" s="224"/>
      <c r="N900" s="225"/>
      <c r="O900" s="225"/>
      <c r="P900" s="225"/>
      <c r="Q900" s="225"/>
      <c r="R900" s="225"/>
      <c r="S900" s="225"/>
      <c r="T900" s="226"/>
      <c r="AT900" s="227" t="s">
        <v>194</v>
      </c>
      <c r="AU900" s="227" t="s">
        <v>192</v>
      </c>
      <c r="AV900" s="13" t="s">
        <v>87</v>
      </c>
      <c r="AW900" s="13" t="s">
        <v>35</v>
      </c>
      <c r="AX900" s="13" t="s">
        <v>79</v>
      </c>
      <c r="AY900" s="227" t="s">
        <v>183</v>
      </c>
    </row>
    <row r="901" spans="1:65" s="14" customFormat="1" ht="11.25">
      <c r="B901" s="228"/>
      <c r="C901" s="229"/>
      <c r="D901" s="219" t="s">
        <v>194</v>
      </c>
      <c r="E901" s="230" t="s">
        <v>1</v>
      </c>
      <c r="F901" s="231" t="s">
        <v>908</v>
      </c>
      <c r="G901" s="229"/>
      <c r="H901" s="232">
        <v>899.00400000000002</v>
      </c>
      <c r="I901" s="233"/>
      <c r="J901" s="229"/>
      <c r="K901" s="229"/>
      <c r="L901" s="234"/>
      <c r="M901" s="235"/>
      <c r="N901" s="236"/>
      <c r="O901" s="236"/>
      <c r="P901" s="236"/>
      <c r="Q901" s="236"/>
      <c r="R901" s="236"/>
      <c r="S901" s="236"/>
      <c r="T901" s="237"/>
      <c r="AT901" s="238" t="s">
        <v>194</v>
      </c>
      <c r="AU901" s="238" t="s">
        <v>192</v>
      </c>
      <c r="AV901" s="14" t="s">
        <v>192</v>
      </c>
      <c r="AW901" s="14" t="s">
        <v>35</v>
      </c>
      <c r="AX901" s="14" t="s">
        <v>79</v>
      </c>
      <c r="AY901" s="238" t="s">
        <v>183</v>
      </c>
    </row>
    <row r="902" spans="1:65" s="16" customFormat="1" ht="11.25">
      <c r="B902" s="260"/>
      <c r="C902" s="261"/>
      <c r="D902" s="219" t="s">
        <v>194</v>
      </c>
      <c r="E902" s="262" t="s">
        <v>1</v>
      </c>
      <c r="F902" s="263" t="s">
        <v>298</v>
      </c>
      <c r="G902" s="261"/>
      <c r="H902" s="264">
        <v>1294.0060000000001</v>
      </c>
      <c r="I902" s="265"/>
      <c r="J902" s="261"/>
      <c r="K902" s="261"/>
      <c r="L902" s="266"/>
      <c r="M902" s="267"/>
      <c r="N902" s="268"/>
      <c r="O902" s="268"/>
      <c r="P902" s="268"/>
      <c r="Q902" s="268"/>
      <c r="R902" s="268"/>
      <c r="S902" s="268"/>
      <c r="T902" s="269"/>
      <c r="AT902" s="270" t="s">
        <v>194</v>
      </c>
      <c r="AU902" s="270" t="s">
        <v>192</v>
      </c>
      <c r="AV902" s="16" t="s">
        <v>184</v>
      </c>
      <c r="AW902" s="16" t="s">
        <v>35</v>
      </c>
      <c r="AX902" s="16" t="s">
        <v>79</v>
      </c>
      <c r="AY902" s="270" t="s">
        <v>183</v>
      </c>
    </row>
    <row r="903" spans="1:65" s="13" customFormat="1" ht="11.25">
      <c r="B903" s="217"/>
      <c r="C903" s="218"/>
      <c r="D903" s="219" t="s">
        <v>194</v>
      </c>
      <c r="E903" s="220" t="s">
        <v>1</v>
      </c>
      <c r="F903" s="221" t="s">
        <v>909</v>
      </c>
      <c r="G903" s="218"/>
      <c r="H903" s="220" t="s">
        <v>1</v>
      </c>
      <c r="I903" s="222"/>
      <c r="J903" s="218"/>
      <c r="K903" s="218"/>
      <c r="L903" s="223"/>
      <c r="M903" s="224"/>
      <c r="N903" s="225"/>
      <c r="O903" s="225"/>
      <c r="P903" s="225"/>
      <c r="Q903" s="225"/>
      <c r="R903" s="225"/>
      <c r="S903" s="225"/>
      <c r="T903" s="226"/>
      <c r="AT903" s="227" t="s">
        <v>194</v>
      </c>
      <c r="AU903" s="227" t="s">
        <v>192</v>
      </c>
      <c r="AV903" s="13" t="s">
        <v>87</v>
      </c>
      <c r="AW903" s="13" t="s">
        <v>35</v>
      </c>
      <c r="AX903" s="13" t="s">
        <v>79</v>
      </c>
      <c r="AY903" s="227" t="s">
        <v>183</v>
      </c>
    </row>
    <row r="904" spans="1:65" s="14" customFormat="1" ht="11.25">
      <c r="B904" s="228"/>
      <c r="C904" s="229"/>
      <c r="D904" s="219" t="s">
        <v>194</v>
      </c>
      <c r="E904" s="230" t="s">
        <v>1</v>
      </c>
      <c r="F904" s="231" t="s">
        <v>910</v>
      </c>
      <c r="G904" s="229"/>
      <c r="H904" s="232">
        <v>271.00099999999998</v>
      </c>
      <c r="I904" s="233"/>
      <c r="J904" s="229"/>
      <c r="K904" s="229"/>
      <c r="L904" s="234"/>
      <c r="M904" s="235"/>
      <c r="N904" s="236"/>
      <c r="O904" s="236"/>
      <c r="P904" s="236"/>
      <c r="Q904" s="236"/>
      <c r="R904" s="236"/>
      <c r="S904" s="236"/>
      <c r="T904" s="237"/>
      <c r="AT904" s="238" t="s">
        <v>194</v>
      </c>
      <c r="AU904" s="238" t="s">
        <v>192</v>
      </c>
      <c r="AV904" s="14" t="s">
        <v>192</v>
      </c>
      <c r="AW904" s="14" t="s">
        <v>35</v>
      </c>
      <c r="AX904" s="14" t="s">
        <v>79</v>
      </c>
      <c r="AY904" s="238" t="s">
        <v>183</v>
      </c>
    </row>
    <row r="905" spans="1:65" s="13" customFormat="1" ht="11.25">
      <c r="B905" s="217"/>
      <c r="C905" s="218"/>
      <c r="D905" s="219" t="s">
        <v>194</v>
      </c>
      <c r="E905" s="220" t="s">
        <v>1</v>
      </c>
      <c r="F905" s="221" t="s">
        <v>909</v>
      </c>
      <c r="G905" s="218"/>
      <c r="H905" s="220" t="s">
        <v>1</v>
      </c>
      <c r="I905" s="222"/>
      <c r="J905" s="218"/>
      <c r="K905" s="218"/>
      <c r="L905" s="223"/>
      <c r="M905" s="224"/>
      <c r="N905" s="225"/>
      <c r="O905" s="225"/>
      <c r="P905" s="225"/>
      <c r="Q905" s="225"/>
      <c r="R905" s="225"/>
      <c r="S905" s="225"/>
      <c r="T905" s="226"/>
      <c r="AT905" s="227" t="s">
        <v>194</v>
      </c>
      <c r="AU905" s="227" t="s">
        <v>192</v>
      </c>
      <c r="AV905" s="13" t="s">
        <v>87</v>
      </c>
      <c r="AW905" s="13" t="s">
        <v>35</v>
      </c>
      <c r="AX905" s="13" t="s">
        <v>79</v>
      </c>
      <c r="AY905" s="227" t="s">
        <v>183</v>
      </c>
    </row>
    <row r="906" spans="1:65" s="14" customFormat="1" ht="11.25">
      <c r="B906" s="228"/>
      <c r="C906" s="229"/>
      <c r="D906" s="219" t="s">
        <v>194</v>
      </c>
      <c r="E906" s="230" t="s">
        <v>1</v>
      </c>
      <c r="F906" s="231" t="s">
        <v>911</v>
      </c>
      <c r="G906" s="229"/>
      <c r="H906" s="232">
        <v>194.001</v>
      </c>
      <c r="I906" s="233"/>
      <c r="J906" s="229"/>
      <c r="K906" s="229"/>
      <c r="L906" s="234"/>
      <c r="M906" s="235"/>
      <c r="N906" s="236"/>
      <c r="O906" s="236"/>
      <c r="P906" s="236"/>
      <c r="Q906" s="236"/>
      <c r="R906" s="236"/>
      <c r="S906" s="236"/>
      <c r="T906" s="237"/>
      <c r="AT906" s="238" t="s">
        <v>194</v>
      </c>
      <c r="AU906" s="238" t="s">
        <v>192</v>
      </c>
      <c r="AV906" s="14" t="s">
        <v>192</v>
      </c>
      <c r="AW906" s="14" t="s">
        <v>35</v>
      </c>
      <c r="AX906" s="14" t="s">
        <v>79</v>
      </c>
      <c r="AY906" s="238" t="s">
        <v>183</v>
      </c>
    </row>
    <row r="907" spans="1:65" s="16" customFormat="1" ht="11.25">
      <c r="B907" s="260"/>
      <c r="C907" s="261"/>
      <c r="D907" s="219" t="s">
        <v>194</v>
      </c>
      <c r="E907" s="262" t="s">
        <v>1</v>
      </c>
      <c r="F907" s="263" t="s">
        <v>298</v>
      </c>
      <c r="G907" s="261"/>
      <c r="H907" s="264">
        <v>465.00200000000001</v>
      </c>
      <c r="I907" s="265"/>
      <c r="J907" s="261"/>
      <c r="K907" s="261"/>
      <c r="L907" s="266"/>
      <c r="M907" s="267"/>
      <c r="N907" s="268"/>
      <c r="O907" s="268"/>
      <c r="P907" s="268"/>
      <c r="Q907" s="268"/>
      <c r="R907" s="268"/>
      <c r="S907" s="268"/>
      <c r="T907" s="269"/>
      <c r="AT907" s="270" t="s">
        <v>194</v>
      </c>
      <c r="AU907" s="270" t="s">
        <v>192</v>
      </c>
      <c r="AV907" s="16" t="s">
        <v>184</v>
      </c>
      <c r="AW907" s="16" t="s">
        <v>35</v>
      </c>
      <c r="AX907" s="16" t="s">
        <v>79</v>
      </c>
      <c r="AY907" s="270" t="s">
        <v>183</v>
      </c>
    </row>
    <row r="908" spans="1:65" s="13" customFormat="1" ht="11.25">
      <c r="B908" s="217"/>
      <c r="C908" s="218"/>
      <c r="D908" s="219" t="s">
        <v>194</v>
      </c>
      <c r="E908" s="220" t="s">
        <v>1</v>
      </c>
      <c r="F908" s="221" t="s">
        <v>912</v>
      </c>
      <c r="G908" s="218"/>
      <c r="H908" s="220" t="s">
        <v>1</v>
      </c>
      <c r="I908" s="222"/>
      <c r="J908" s="218"/>
      <c r="K908" s="218"/>
      <c r="L908" s="223"/>
      <c r="M908" s="224"/>
      <c r="N908" s="225"/>
      <c r="O908" s="225"/>
      <c r="P908" s="225"/>
      <c r="Q908" s="225"/>
      <c r="R908" s="225"/>
      <c r="S908" s="225"/>
      <c r="T908" s="226"/>
      <c r="AT908" s="227" t="s">
        <v>194</v>
      </c>
      <c r="AU908" s="227" t="s">
        <v>192</v>
      </c>
      <c r="AV908" s="13" t="s">
        <v>87</v>
      </c>
      <c r="AW908" s="13" t="s">
        <v>35</v>
      </c>
      <c r="AX908" s="13" t="s">
        <v>79</v>
      </c>
      <c r="AY908" s="227" t="s">
        <v>183</v>
      </c>
    </row>
    <row r="909" spans="1:65" s="14" customFormat="1" ht="11.25">
      <c r="B909" s="228"/>
      <c r="C909" s="229"/>
      <c r="D909" s="219" t="s">
        <v>194</v>
      </c>
      <c r="E909" s="230" t="s">
        <v>1</v>
      </c>
      <c r="F909" s="231" t="s">
        <v>913</v>
      </c>
      <c r="G909" s="229"/>
      <c r="H909" s="232">
        <v>81</v>
      </c>
      <c r="I909" s="233"/>
      <c r="J909" s="229"/>
      <c r="K909" s="229"/>
      <c r="L909" s="234"/>
      <c r="M909" s="235"/>
      <c r="N909" s="236"/>
      <c r="O909" s="236"/>
      <c r="P909" s="236"/>
      <c r="Q909" s="236"/>
      <c r="R909" s="236"/>
      <c r="S909" s="236"/>
      <c r="T909" s="237"/>
      <c r="AT909" s="238" t="s">
        <v>194</v>
      </c>
      <c r="AU909" s="238" t="s">
        <v>192</v>
      </c>
      <c r="AV909" s="14" t="s">
        <v>192</v>
      </c>
      <c r="AW909" s="14" t="s">
        <v>35</v>
      </c>
      <c r="AX909" s="14" t="s">
        <v>79</v>
      </c>
      <c r="AY909" s="238" t="s">
        <v>183</v>
      </c>
    </row>
    <row r="910" spans="1:65" s="15" customFormat="1" ht="11.25">
      <c r="B910" s="239"/>
      <c r="C910" s="240"/>
      <c r="D910" s="219" t="s">
        <v>194</v>
      </c>
      <c r="E910" s="241" t="s">
        <v>1</v>
      </c>
      <c r="F910" s="242" t="s">
        <v>205</v>
      </c>
      <c r="G910" s="240"/>
      <c r="H910" s="243">
        <v>1840.008</v>
      </c>
      <c r="I910" s="244"/>
      <c r="J910" s="240"/>
      <c r="K910" s="240"/>
      <c r="L910" s="245"/>
      <c r="M910" s="246"/>
      <c r="N910" s="247"/>
      <c r="O910" s="247"/>
      <c r="P910" s="247"/>
      <c r="Q910" s="247"/>
      <c r="R910" s="247"/>
      <c r="S910" s="247"/>
      <c r="T910" s="248"/>
      <c r="AT910" s="249" t="s">
        <v>194</v>
      </c>
      <c r="AU910" s="249" t="s">
        <v>192</v>
      </c>
      <c r="AV910" s="15" t="s">
        <v>191</v>
      </c>
      <c r="AW910" s="15" t="s">
        <v>35</v>
      </c>
      <c r="AX910" s="15" t="s">
        <v>87</v>
      </c>
      <c r="AY910" s="249" t="s">
        <v>183</v>
      </c>
    </row>
    <row r="911" spans="1:65" s="2" customFormat="1" ht="16.5" customHeight="1">
      <c r="A911" s="35"/>
      <c r="B911" s="36"/>
      <c r="C911" s="204" t="s">
        <v>914</v>
      </c>
      <c r="D911" s="204" t="s">
        <v>186</v>
      </c>
      <c r="E911" s="205" t="s">
        <v>915</v>
      </c>
      <c r="F911" s="206" t="s">
        <v>916</v>
      </c>
      <c r="G911" s="207" t="s">
        <v>189</v>
      </c>
      <c r="H911" s="208">
        <v>2.7</v>
      </c>
      <c r="I911" s="209"/>
      <c r="J911" s="210">
        <f>ROUND(I911*H911,2)</f>
        <v>0</v>
      </c>
      <c r="K911" s="206" t="s">
        <v>190</v>
      </c>
      <c r="L911" s="40"/>
      <c r="M911" s="211" t="s">
        <v>1</v>
      </c>
      <c r="N911" s="212" t="s">
        <v>45</v>
      </c>
      <c r="O911" s="72"/>
      <c r="P911" s="213">
        <f>O911*H911</f>
        <v>0</v>
      </c>
      <c r="Q911" s="213">
        <v>0</v>
      </c>
      <c r="R911" s="213">
        <f>Q911*H911</f>
        <v>0</v>
      </c>
      <c r="S911" s="213">
        <v>2.4</v>
      </c>
      <c r="T911" s="214">
        <f>S911*H911</f>
        <v>6.48</v>
      </c>
      <c r="U911" s="35"/>
      <c r="V911" s="35"/>
      <c r="W911" s="35"/>
      <c r="X911" s="35"/>
      <c r="Y911" s="35"/>
      <c r="Z911" s="35"/>
      <c r="AA911" s="35"/>
      <c r="AB911" s="35"/>
      <c r="AC911" s="35"/>
      <c r="AD911" s="35"/>
      <c r="AE911" s="35"/>
      <c r="AR911" s="215" t="s">
        <v>191</v>
      </c>
      <c r="AT911" s="215" t="s">
        <v>186</v>
      </c>
      <c r="AU911" s="215" t="s">
        <v>192</v>
      </c>
      <c r="AY911" s="18" t="s">
        <v>183</v>
      </c>
      <c r="BE911" s="216">
        <f>IF(N911="základní",J911,0)</f>
        <v>0</v>
      </c>
      <c r="BF911" s="216">
        <f>IF(N911="snížená",J911,0)</f>
        <v>0</v>
      </c>
      <c r="BG911" s="216">
        <f>IF(N911="zákl. přenesená",J911,0)</f>
        <v>0</v>
      </c>
      <c r="BH911" s="216">
        <f>IF(N911="sníž. přenesená",J911,0)</f>
        <v>0</v>
      </c>
      <c r="BI911" s="216">
        <f>IF(N911="nulová",J911,0)</f>
        <v>0</v>
      </c>
      <c r="BJ911" s="18" t="s">
        <v>192</v>
      </c>
      <c r="BK911" s="216">
        <f>ROUND(I911*H911,2)</f>
        <v>0</v>
      </c>
      <c r="BL911" s="18" t="s">
        <v>191</v>
      </c>
      <c r="BM911" s="215" t="s">
        <v>917</v>
      </c>
    </row>
    <row r="912" spans="1:65" s="13" customFormat="1" ht="11.25">
      <c r="B912" s="217"/>
      <c r="C912" s="218"/>
      <c r="D912" s="219" t="s">
        <v>194</v>
      </c>
      <c r="E912" s="220" t="s">
        <v>1</v>
      </c>
      <c r="F912" s="221" t="s">
        <v>918</v>
      </c>
      <c r="G912" s="218"/>
      <c r="H912" s="220" t="s">
        <v>1</v>
      </c>
      <c r="I912" s="222"/>
      <c r="J912" s="218"/>
      <c r="K912" s="218"/>
      <c r="L912" s="223"/>
      <c r="M912" s="224"/>
      <c r="N912" s="225"/>
      <c r="O912" s="225"/>
      <c r="P912" s="225"/>
      <c r="Q912" s="225"/>
      <c r="R912" s="225"/>
      <c r="S912" s="225"/>
      <c r="T912" s="226"/>
      <c r="AT912" s="227" t="s">
        <v>194</v>
      </c>
      <c r="AU912" s="227" t="s">
        <v>192</v>
      </c>
      <c r="AV912" s="13" t="s">
        <v>87</v>
      </c>
      <c r="AW912" s="13" t="s">
        <v>35</v>
      </c>
      <c r="AX912" s="13" t="s">
        <v>79</v>
      </c>
      <c r="AY912" s="227" t="s">
        <v>183</v>
      </c>
    </row>
    <row r="913" spans="1:65" s="14" customFormat="1" ht="11.25">
      <c r="B913" s="228"/>
      <c r="C913" s="229"/>
      <c r="D913" s="219" t="s">
        <v>194</v>
      </c>
      <c r="E913" s="230" t="s">
        <v>1</v>
      </c>
      <c r="F913" s="231" t="s">
        <v>919</v>
      </c>
      <c r="G913" s="229"/>
      <c r="H913" s="232">
        <v>2.7</v>
      </c>
      <c r="I913" s="233"/>
      <c r="J913" s="229"/>
      <c r="K913" s="229"/>
      <c r="L913" s="234"/>
      <c r="M913" s="235"/>
      <c r="N913" s="236"/>
      <c r="O913" s="236"/>
      <c r="P913" s="236"/>
      <c r="Q913" s="236"/>
      <c r="R913" s="236"/>
      <c r="S913" s="236"/>
      <c r="T913" s="237"/>
      <c r="AT913" s="238" t="s">
        <v>194</v>
      </c>
      <c r="AU913" s="238" t="s">
        <v>192</v>
      </c>
      <c r="AV913" s="14" t="s">
        <v>192</v>
      </c>
      <c r="AW913" s="14" t="s">
        <v>35</v>
      </c>
      <c r="AX913" s="14" t="s">
        <v>87</v>
      </c>
      <c r="AY913" s="238" t="s">
        <v>183</v>
      </c>
    </row>
    <row r="914" spans="1:65" s="2" customFormat="1" ht="16.5" customHeight="1">
      <c r="A914" s="35"/>
      <c r="B914" s="36"/>
      <c r="C914" s="204" t="s">
        <v>920</v>
      </c>
      <c r="D914" s="204" t="s">
        <v>186</v>
      </c>
      <c r="E914" s="205" t="s">
        <v>921</v>
      </c>
      <c r="F914" s="206" t="s">
        <v>922</v>
      </c>
      <c r="G914" s="207" t="s">
        <v>199</v>
      </c>
      <c r="H914" s="208">
        <v>75.75</v>
      </c>
      <c r="I914" s="209"/>
      <c r="J914" s="210">
        <f>ROUND(I914*H914,2)</f>
        <v>0</v>
      </c>
      <c r="K914" s="206" t="s">
        <v>190</v>
      </c>
      <c r="L914" s="40"/>
      <c r="M914" s="211" t="s">
        <v>1</v>
      </c>
      <c r="N914" s="212" t="s">
        <v>45</v>
      </c>
      <c r="O914" s="72"/>
      <c r="P914" s="213">
        <f>O914*H914</f>
        <v>0</v>
      </c>
      <c r="Q914" s="213">
        <v>0</v>
      </c>
      <c r="R914" s="213">
        <f>Q914*H914</f>
        <v>0</v>
      </c>
      <c r="S914" s="213">
        <v>0.109</v>
      </c>
      <c r="T914" s="214">
        <f>S914*H914</f>
        <v>8.2567500000000003</v>
      </c>
      <c r="U914" s="35"/>
      <c r="V914" s="35"/>
      <c r="W914" s="35"/>
      <c r="X914" s="35"/>
      <c r="Y914" s="35"/>
      <c r="Z914" s="35"/>
      <c r="AA914" s="35"/>
      <c r="AB914" s="35"/>
      <c r="AC914" s="35"/>
      <c r="AD914" s="35"/>
      <c r="AE914" s="35"/>
      <c r="AR914" s="215" t="s">
        <v>191</v>
      </c>
      <c r="AT914" s="215" t="s">
        <v>186</v>
      </c>
      <c r="AU914" s="215" t="s">
        <v>192</v>
      </c>
      <c r="AY914" s="18" t="s">
        <v>183</v>
      </c>
      <c r="BE914" s="216">
        <f>IF(N914="základní",J914,0)</f>
        <v>0</v>
      </c>
      <c r="BF914" s="216">
        <f>IF(N914="snížená",J914,0)</f>
        <v>0</v>
      </c>
      <c r="BG914" s="216">
        <f>IF(N914="zákl. přenesená",J914,0)</f>
        <v>0</v>
      </c>
      <c r="BH914" s="216">
        <f>IF(N914="sníž. přenesená",J914,0)</f>
        <v>0</v>
      </c>
      <c r="BI914" s="216">
        <f>IF(N914="nulová",J914,0)</f>
        <v>0</v>
      </c>
      <c r="BJ914" s="18" t="s">
        <v>192</v>
      </c>
      <c r="BK914" s="216">
        <f>ROUND(I914*H914,2)</f>
        <v>0</v>
      </c>
      <c r="BL914" s="18" t="s">
        <v>191</v>
      </c>
      <c r="BM914" s="215" t="s">
        <v>923</v>
      </c>
    </row>
    <row r="915" spans="1:65" s="13" customFormat="1" ht="11.25">
      <c r="B915" s="217"/>
      <c r="C915" s="218"/>
      <c r="D915" s="219" t="s">
        <v>194</v>
      </c>
      <c r="E915" s="220" t="s">
        <v>1</v>
      </c>
      <c r="F915" s="221" t="s">
        <v>924</v>
      </c>
      <c r="G915" s="218"/>
      <c r="H915" s="220" t="s">
        <v>1</v>
      </c>
      <c r="I915" s="222"/>
      <c r="J915" s="218"/>
      <c r="K915" s="218"/>
      <c r="L915" s="223"/>
      <c r="M915" s="224"/>
      <c r="N915" s="225"/>
      <c r="O915" s="225"/>
      <c r="P915" s="225"/>
      <c r="Q915" s="225"/>
      <c r="R915" s="225"/>
      <c r="S915" s="225"/>
      <c r="T915" s="226"/>
      <c r="AT915" s="227" t="s">
        <v>194</v>
      </c>
      <c r="AU915" s="227" t="s">
        <v>192</v>
      </c>
      <c r="AV915" s="13" t="s">
        <v>87</v>
      </c>
      <c r="AW915" s="13" t="s">
        <v>35</v>
      </c>
      <c r="AX915" s="13" t="s">
        <v>79</v>
      </c>
      <c r="AY915" s="227" t="s">
        <v>183</v>
      </c>
    </row>
    <row r="916" spans="1:65" s="14" customFormat="1" ht="11.25">
      <c r="B916" s="228"/>
      <c r="C916" s="229"/>
      <c r="D916" s="219" t="s">
        <v>194</v>
      </c>
      <c r="E916" s="230" t="s">
        <v>1</v>
      </c>
      <c r="F916" s="231" t="s">
        <v>925</v>
      </c>
      <c r="G916" s="229"/>
      <c r="H916" s="232">
        <v>23.75</v>
      </c>
      <c r="I916" s="233"/>
      <c r="J916" s="229"/>
      <c r="K916" s="229"/>
      <c r="L916" s="234"/>
      <c r="M916" s="235"/>
      <c r="N916" s="236"/>
      <c r="O916" s="236"/>
      <c r="P916" s="236"/>
      <c r="Q916" s="236"/>
      <c r="R916" s="236"/>
      <c r="S916" s="236"/>
      <c r="T916" s="237"/>
      <c r="AT916" s="238" t="s">
        <v>194</v>
      </c>
      <c r="AU916" s="238" t="s">
        <v>192</v>
      </c>
      <c r="AV916" s="14" t="s">
        <v>192</v>
      </c>
      <c r="AW916" s="14" t="s">
        <v>35</v>
      </c>
      <c r="AX916" s="14" t="s">
        <v>79</v>
      </c>
      <c r="AY916" s="238" t="s">
        <v>183</v>
      </c>
    </row>
    <row r="917" spans="1:65" s="13" customFormat="1" ht="11.25">
      <c r="B917" s="217"/>
      <c r="C917" s="218"/>
      <c r="D917" s="219" t="s">
        <v>194</v>
      </c>
      <c r="E917" s="220" t="s">
        <v>1</v>
      </c>
      <c r="F917" s="221" t="s">
        <v>926</v>
      </c>
      <c r="G917" s="218"/>
      <c r="H917" s="220" t="s">
        <v>1</v>
      </c>
      <c r="I917" s="222"/>
      <c r="J917" s="218"/>
      <c r="K917" s="218"/>
      <c r="L917" s="223"/>
      <c r="M917" s="224"/>
      <c r="N917" s="225"/>
      <c r="O917" s="225"/>
      <c r="P917" s="225"/>
      <c r="Q917" s="225"/>
      <c r="R917" s="225"/>
      <c r="S917" s="225"/>
      <c r="T917" s="226"/>
      <c r="AT917" s="227" t="s">
        <v>194</v>
      </c>
      <c r="AU917" s="227" t="s">
        <v>192</v>
      </c>
      <c r="AV917" s="13" t="s">
        <v>87</v>
      </c>
      <c r="AW917" s="13" t="s">
        <v>35</v>
      </c>
      <c r="AX917" s="13" t="s">
        <v>79</v>
      </c>
      <c r="AY917" s="227" t="s">
        <v>183</v>
      </c>
    </row>
    <row r="918" spans="1:65" s="14" customFormat="1" ht="11.25">
      <c r="B918" s="228"/>
      <c r="C918" s="229"/>
      <c r="D918" s="219" t="s">
        <v>194</v>
      </c>
      <c r="E918" s="230" t="s">
        <v>1</v>
      </c>
      <c r="F918" s="231" t="s">
        <v>927</v>
      </c>
      <c r="G918" s="229"/>
      <c r="H918" s="232">
        <v>47.5</v>
      </c>
      <c r="I918" s="233"/>
      <c r="J918" s="229"/>
      <c r="K918" s="229"/>
      <c r="L918" s="234"/>
      <c r="M918" s="235"/>
      <c r="N918" s="236"/>
      <c r="O918" s="236"/>
      <c r="P918" s="236"/>
      <c r="Q918" s="236"/>
      <c r="R918" s="236"/>
      <c r="S918" s="236"/>
      <c r="T918" s="237"/>
      <c r="AT918" s="238" t="s">
        <v>194</v>
      </c>
      <c r="AU918" s="238" t="s">
        <v>192</v>
      </c>
      <c r="AV918" s="14" t="s">
        <v>192</v>
      </c>
      <c r="AW918" s="14" t="s">
        <v>35</v>
      </c>
      <c r="AX918" s="14" t="s">
        <v>79</v>
      </c>
      <c r="AY918" s="238" t="s">
        <v>183</v>
      </c>
    </row>
    <row r="919" spans="1:65" s="13" customFormat="1" ht="11.25">
      <c r="B919" s="217"/>
      <c r="C919" s="218"/>
      <c r="D919" s="219" t="s">
        <v>194</v>
      </c>
      <c r="E919" s="220" t="s">
        <v>1</v>
      </c>
      <c r="F919" s="221" t="s">
        <v>928</v>
      </c>
      <c r="G919" s="218"/>
      <c r="H919" s="220" t="s">
        <v>1</v>
      </c>
      <c r="I919" s="222"/>
      <c r="J919" s="218"/>
      <c r="K919" s="218"/>
      <c r="L919" s="223"/>
      <c r="M919" s="224"/>
      <c r="N919" s="225"/>
      <c r="O919" s="225"/>
      <c r="P919" s="225"/>
      <c r="Q919" s="225"/>
      <c r="R919" s="225"/>
      <c r="S919" s="225"/>
      <c r="T919" s="226"/>
      <c r="AT919" s="227" t="s">
        <v>194</v>
      </c>
      <c r="AU919" s="227" t="s">
        <v>192</v>
      </c>
      <c r="AV919" s="13" t="s">
        <v>87</v>
      </c>
      <c r="AW919" s="13" t="s">
        <v>35</v>
      </c>
      <c r="AX919" s="13" t="s">
        <v>79</v>
      </c>
      <c r="AY919" s="227" t="s">
        <v>183</v>
      </c>
    </row>
    <row r="920" spans="1:65" s="14" customFormat="1" ht="11.25">
      <c r="B920" s="228"/>
      <c r="C920" s="229"/>
      <c r="D920" s="219" t="s">
        <v>194</v>
      </c>
      <c r="E920" s="230" t="s">
        <v>1</v>
      </c>
      <c r="F920" s="231" t="s">
        <v>929</v>
      </c>
      <c r="G920" s="229"/>
      <c r="H920" s="232">
        <v>4.5</v>
      </c>
      <c r="I920" s="233"/>
      <c r="J920" s="229"/>
      <c r="K920" s="229"/>
      <c r="L920" s="234"/>
      <c r="M920" s="235"/>
      <c r="N920" s="236"/>
      <c r="O920" s="236"/>
      <c r="P920" s="236"/>
      <c r="Q920" s="236"/>
      <c r="R920" s="236"/>
      <c r="S920" s="236"/>
      <c r="T920" s="237"/>
      <c r="AT920" s="238" t="s">
        <v>194</v>
      </c>
      <c r="AU920" s="238" t="s">
        <v>192</v>
      </c>
      <c r="AV920" s="14" t="s">
        <v>192</v>
      </c>
      <c r="AW920" s="14" t="s">
        <v>35</v>
      </c>
      <c r="AX920" s="14" t="s">
        <v>79</v>
      </c>
      <c r="AY920" s="238" t="s">
        <v>183</v>
      </c>
    </row>
    <row r="921" spans="1:65" s="15" customFormat="1" ht="11.25">
      <c r="B921" s="239"/>
      <c r="C921" s="240"/>
      <c r="D921" s="219" t="s">
        <v>194</v>
      </c>
      <c r="E921" s="241" t="s">
        <v>1</v>
      </c>
      <c r="F921" s="242" t="s">
        <v>205</v>
      </c>
      <c r="G921" s="240"/>
      <c r="H921" s="243">
        <v>75.75</v>
      </c>
      <c r="I921" s="244"/>
      <c r="J921" s="240"/>
      <c r="K921" s="240"/>
      <c r="L921" s="245"/>
      <c r="M921" s="246"/>
      <c r="N921" s="247"/>
      <c r="O921" s="247"/>
      <c r="P921" s="247"/>
      <c r="Q921" s="247"/>
      <c r="R921" s="247"/>
      <c r="S921" s="247"/>
      <c r="T921" s="248"/>
      <c r="AT921" s="249" t="s">
        <v>194</v>
      </c>
      <c r="AU921" s="249" t="s">
        <v>192</v>
      </c>
      <c r="AV921" s="15" t="s">
        <v>191</v>
      </c>
      <c r="AW921" s="15" t="s">
        <v>35</v>
      </c>
      <c r="AX921" s="15" t="s">
        <v>87</v>
      </c>
      <c r="AY921" s="249" t="s">
        <v>183</v>
      </c>
    </row>
    <row r="922" spans="1:65" s="2" customFormat="1" ht="16.5" customHeight="1">
      <c r="A922" s="35"/>
      <c r="B922" s="36"/>
      <c r="C922" s="204" t="s">
        <v>930</v>
      </c>
      <c r="D922" s="204" t="s">
        <v>186</v>
      </c>
      <c r="E922" s="205" t="s">
        <v>931</v>
      </c>
      <c r="F922" s="206" t="s">
        <v>932</v>
      </c>
      <c r="G922" s="207" t="s">
        <v>199</v>
      </c>
      <c r="H922" s="208">
        <v>21.108000000000001</v>
      </c>
      <c r="I922" s="209"/>
      <c r="J922" s="210">
        <f>ROUND(I922*H922,2)</f>
        <v>0</v>
      </c>
      <c r="K922" s="206" t="s">
        <v>190</v>
      </c>
      <c r="L922" s="40"/>
      <c r="M922" s="211" t="s">
        <v>1</v>
      </c>
      <c r="N922" s="212" t="s">
        <v>45</v>
      </c>
      <c r="O922" s="72"/>
      <c r="P922" s="213">
        <f>O922*H922</f>
        <v>0</v>
      </c>
      <c r="Q922" s="213">
        <v>0</v>
      </c>
      <c r="R922" s="213">
        <f>Q922*H922</f>
        <v>0</v>
      </c>
      <c r="S922" s="213">
        <v>5.8999999999999997E-2</v>
      </c>
      <c r="T922" s="214">
        <f>S922*H922</f>
        <v>1.2453719999999999</v>
      </c>
      <c r="U922" s="35"/>
      <c r="V922" s="35"/>
      <c r="W922" s="35"/>
      <c r="X922" s="35"/>
      <c r="Y922" s="35"/>
      <c r="Z922" s="35"/>
      <c r="AA922" s="35"/>
      <c r="AB922" s="35"/>
      <c r="AC922" s="35"/>
      <c r="AD922" s="35"/>
      <c r="AE922" s="35"/>
      <c r="AR922" s="215" t="s">
        <v>191</v>
      </c>
      <c r="AT922" s="215" t="s">
        <v>186</v>
      </c>
      <c r="AU922" s="215" t="s">
        <v>192</v>
      </c>
      <c r="AY922" s="18" t="s">
        <v>183</v>
      </c>
      <c r="BE922" s="216">
        <f>IF(N922="základní",J922,0)</f>
        <v>0</v>
      </c>
      <c r="BF922" s="216">
        <f>IF(N922="snížená",J922,0)</f>
        <v>0</v>
      </c>
      <c r="BG922" s="216">
        <f>IF(N922="zákl. přenesená",J922,0)</f>
        <v>0</v>
      </c>
      <c r="BH922" s="216">
        <f>IF(N922="sníž. přenesená",J922,0)</f>
        <v>0</v>
      </c>
      <c r="BI922" s="216">
        <f>IF(N922="nulová",J922,0)</f>
        <v>0</v>
      </c>
      <c r="BJ922" s="18" t="s">
        <v>192</v>
      </c>
      <c r="BK922" s="216">
        <f>ROUND(I922*H922,2)</f>
        <v>0</v>
      </c>
      <c r="BL922" s="18" t="s">
        <v>191</v>
      </c>
      <c r="BM922" s="215" t="s">
        <v>933</v>
      </c>
    </row>
    <row r="923" spans="1:65" s="13" customFormat="1" ht="11.25">
      <c r="B923" s="217"/>
      <c r="C923" s="218"/>
      <c r="D923" s="219" t="s">
        <v>194</v>
      </c>
      <c r="E923" s="220" t="s">
        <v>1</v>
      </c>
      <c r="F923" s="221" t="s">
        <v>934</v>
      </c>
      <c r="G923" s="218"/>
      <c r="H923" s="220" t="s">
        <v>1</v>
      </c>
      <c r="I923" s="222"/>
      <c r="J923" s="218"/>
      <c r="K923" s="218"/>
      <c r="L923" s="223"/>
      <c r="M923" s="224"/>
      <c r="N923" s="225"/>
      <c r="O923" s="225"/>
      <c r="P923" s="225"/>
      <c r="Q923" s="225"/>
      <c r="R923" s="225"/>
      <c r="S923" s="225"/>
      <c r="T923" s="226"/>
      <c r="AT923" s="227" t="s">
        <v>194</v>
      </c>
      <c r="AU923" s="227" t="s">
        <v>192</v>
      </c>
      <c r="AV923" s="13" t="s">
        <v>87</v>
      </c>
      <c r="AW923" s="13" t="s">
        <v>35</v>
      </c>
      <c r="AX923" s="13" t="s">
        <v>79</v>
      </c>
      <c r="AY923" s="227" t="s">
        <v>183</v>
      </c>
    </row>
    <row r="924" spans="1:65" s="14" customFormat="1" ht="11.25">
      <c r="B924" s="228"/>
      <c r="C924" s="229"/>
      <c r="D924" s="219" t="s">
        <v>194</v>
      </c>
      <c r="E924" s="230" t="s">
        <v>1</v>
      </c>
      <c r="F924" s="231" t="s">
        <v>935</v>
      </c>
      <c r="G924" s="229"/>
      <c r="H924" s="232">
        <v>2.58</v>
      </c>
      <c r="I924" s="233"/>
      <c r="J924" s="229"/>
      <c r="K924" s="229"/>
      <c r="L924" s="234"/>
      <c r="M924" s="235"/>
      <c r="N924" s="236"/>
      <c r="O924" s="236"/>
      <c r="P924" s="236"/>
      <c r="Q924" s="236"/>
      <c r="R924" s="236"/>
      <c r="S924" s="236"/>
      <c r="T924" s="237"/>
      <c r="AT924" s="238" t="s">
        <v>194</v>
      </c>
      <c r="AU924" s="238" t="s">
        <v>192</v>
      </c>
      <c r="AV924" s="14" t="s">
        <v>192</v>
      </c>
      <c r="AW924" s="14" t="s">
        <v>35</v>
      </c>
      <c r="AX924" s="14" t="s">
        <v>79</v>
      </c>
      <c r="AY924" s="238" t="s">
        <v>183</v>
      </c>
    </row>
    <row r="925" spans="1:65" s="14" customFormat="1" ht="11.25">
      <c r="B925" s="228"/>
      <c r="C925" s="229"/>
      <c r="D925" s="219" t="s">
        <v>194</v>
      </c>
      <c r="E925" s="230" t="s">
        <v>1</v>
      </c>
      <c r="F925" s="231" t="s">
        <v>936</v>
      </c>
      <c r="G925" s="229"/>
      <c r="H925" s="232">
        <v>1.74</v>
      </c>
      <c r="I925" s="233"/>
      <c r="J925" s="229"/>
      <c r="K925" s="229"/>
      <c r="L925" s="234"/>
      <c r="M925" s="235"/>
      <c r="N925" s="236"/>
      <c r="O925" s="236"/>
      <c r="P925" s="236"/>
      <c r="Q925" s="236"/>
      <c r="R925" s="236"/>
      <c r="S925" s="236"/>
      <c r="T925" s="237"/>
      <c r="AT925" s="238" t="s">
        <v>194</v>
      </c>
      <c r="AU925" s="238" t="s">
        <v>192</v>
      </c>
      <c r="AV925" s="14" t="s">
        <v>192</v>
      </c>
      <c r="AW925" s="14" t="s">
        <v>35</v>
      </c>
      <c r="AX925" s="14" t="s">
        <v>79</v>
      </c>
      <c r="AY925" s="238" t="s">
        <v>183</v>
      </c>
    </row>
    <row r="926" spans="1:65" s="13" customFormat="1" ht="11.25">
      <c r="B926" s="217"/>
      <c r="C926" s="218"/>
      <c r="D926" s="219" t="s">
        <v>194</v>
      </c>
      <c r="E926" s="220" t="s">
        <v>1</v>
      </c>
      <c r="F926" s="221" t="s">
        <v>937</v>
      </c>
      <c r="G926" s="218"/>
      <c r="H926" s="220" t="s">
        <v>1</v>
      </c>
      <c r="I926" s="222"/>
      <c r="J926" s="218"/>
      <c r="K926" s="218"/>
      <c r="L926" s="223"/>
      <c r="M926" s="224"/>
      <c r="N926" s="225"/>
      <c r="O926" s="225"/>
      <c r="P926" s="225"/>
      <c r="Q926" s="225"/>
      <c r="R926" s="225"/>
      <c r="S926" s="225"/>
      <c r="T926" s="226"/>
      <c r="AT926" s="227" t="s">
        <v>194</v>
      </c>
      <c r="AU926" s="227" t="s">
        <v>192</v>
      </c>
      <c r="AV926" s="13" t="s">
        <v>87</v>
      </c>
      <c r="AW926" s="13" t="s">
        <v>35</v>
      </c>
      <c r="AX926" s="13" t="s">
        <v>79</v>
      </c>
      <c r="AY926" s="227" t="s">
        <v>183</v>
      </c>
    </row>
    <row r="927" spans="1:65" s="14" customFormat="1" ht="11.25">
      <c r="B927" s="228"/>
      <c r="C927" s="229"/>
      <c r="D927" s="219" t="s">
        <v>194</v>
      </c>
      <c r="E927" s="230" t="s">
        <v>1</v>
      </c>
      <c r="F927" s="231" t="s">
        <v>938</v>
      </c>
      <c r="G927" s="229"/>
      <c r="H927" s="232">
        <v>12.9</v>
      </c>
      <c r="I927" s="233"/>
      <c r="J927" s="229"/>
      <c r="K927" s="229"/>
      <c r="L927" s="234"/>
      <c r="M927" s="235"/>
      <c r="N927" s="236"/>
      <c r="O927" s="236"/>
      <c r="P927" s="236"/>
      <c r="Q927" s="236"/>
      <c r="R927" s="236"/>
      <c r="S927" s="236"/>
      <c r="T927" s="237"/>
      <c r="AT927" s="238" t="s">
        <v>194</v>
      </c>
      <c r="AU927" s="238" t="s">
        <v>192</v>
      </c>
      <c r="AV927" s="14" t="s">
        <v>192</v>
      </c>
      <c r="AW927" s="14" t="s">
        <v>35</v>
      </c>
      <c r="AX927" s="14" t="s">
        <v>79</v>
      </c>
      <c r="AY927" s="238" t="s">
        <v>183</v>
      </c>
    </row>
    <row r="928" spans="1:65" s="16" customFormat="1" ht="11.25">
      <c r="B928" s="260"/>
      <c r="C928" s="261"/>
      <c r="D928" s="219" t="s">
        <v>194</v>
      </c>
      <c r="E928" s="262" t="s">
        <v>1</v>
      </c>
      <c r="F928" s="263" t="s">
        <v>298</v>
      </c>
      <c r="G928" s="261"/>
      <c r="H928" s="264">
        <v>17.22</v>
      </c>
      <c r="I928" s="265"/>
      <c r="J928" s="261"/>
      <c r="K928" s="261"/>
      <c r="L928" s="266"/>
      <c r="M928" s="267"/>
      <c r="N928" s="268"/>
      <c r="O928" s="268"/>
      <c r="P928" s="268"/>
      <c r="Q928" s="268"/>
      <c r="R928" s="268"/>
      <c r="S928" s="268"/>
      <c r="T928" s="269"/>
      <c r="AT928" s="270" t="s">
        <v>194</v>
      </c>
      <c r="AU928" s="270" t="s">
        <v>192</v>
      </c>
      <c r="AV928" s="16" t="s">
        <v>184</v>
      </c>
      <c r="AW928" s="16" t="s">
        <v>35</v>
      </c>
      <c r="AX928" s="16" t="s">
        <v>79</v>
      </c>
      <c r="AY928" s="270" t="s">
        <v>183</v>
      </c>
    </row>
    <row r="929" spans="1:65" s="13" customFormat="1" ht="11.25">
      <c r="B929" s="217"/>
      <c r="C929" s="218"/>
      <c r="D929" s="219" t="s">
        <v>194</v>
      </c>
      <c r="E929" s="220" t="s">
        <v>1</v>
      </c>
      <c r="F929" s="221" t="s">
        <v>939</v>
      </c>
      <c r="G929" s="218"/>
      <c r="H929" s="220" t="s">
        <v>1</v>
      </c>
      <c r="I929" s="222"/>
      <c r="J929" s="218"/>
      <c r="K929" s="218"/>
      <c r="L929" s="223"/>
      <c r="M929" s="224"/>
      <c r="N929" s="225"/>
      <c r="O929" s="225"/>
      <c r="P929" s="225"/>
      <c r="Q929" s="225"/>
      <c r="R929" s="225"/>
      <c r="S929" s="225"/>
      <c r="T929" s="226"/>
      <c r="AT929" s="227" t="s">
        <v>194</v>
      </c>
      <c r="AU929" s="227" t="s">
        <v>192</v>
      </c>
      <c r="AV929" s="13" t="s">
        <v>87</v>
      </c>
      <c r="AW929" s="13" t="s">
        <v>35</v>
      </c>
      <c r="AX929" s="13" t="s">
        <v>79</v>
      </c>
      <c r="AY929" s="227" t="s">
        <v>183</v>
      </c>
    </row>
    <row r="930" spans="1:65" s="14" customFormat="1" ht="11.25">
      <c r="B930" s="228"/>
      <c r="C930" s="229"/>
      <c r="D930" s="219" t="s">
        <v>194</v>
      </c>
      <c r="E930" s="230" t="s">
        <v>1</v>
      </c>
      <c r="F930" s="231" t="s">
        <v>940</v>
      </c>
      <c r="G930" s="229"/>
      <c r="H930" s="232">
        <v>1.62</v>
      </c>
      <c r="I930" s="233"/>
      <c r="J930" s="229"/>
      <c r="K930" s="229"/>
      <c r="L930" s="234"/>
      <c r="M930" s="235"/>
      <c r="N930" s="236"/>
      <c r="O930" s="236"/>
      <c r="P930" s="236"/>
      <c r="Q930" s="236"/>
      <c r="R930" s="236"/>
      <c r="S930" s="236"/>
      <c r="T930" s="237"/>
      <c r="AT930" s="238" t="s">
        <v>194</v>
      </c>
      <c r="AU930" s="238" t="s">
        <v>192</v>
      </c>
      <c r="AV930" s="14" t="s">
        <v>192</v>
      </c>
      <c r="AW930" s="14" t="s">
        <v>35</v>
      </c>
      <c r="AX930" s="14" t="s">
        <v>79</v>
      </c>
      <c r="AY930" s="238" t="s">
        <v>183</v>
      </c>
    </row>
    <row r="931" spans="1:65" s="13" customFormat="1" ht="11.25">
      <c r="B931" s="217"/>
      <c r="C931" s="218"/>
      <c r="D931" s="219" t="s">
        <v>194</v>
      </c>
      <c r="E931" s="220" t="s">
        <v>1</v>
      </c>
      <c r="F931" s="221" t="s">
        <v>941</v>
      </c>
      <c r="G931" s="218"/>
      <c r="H931" s="220" t="s">
        <v>1</v>
      </c>
      <c r="I931" s="222"/>
      <c r="J931" s="218"/>
      <c r="K931" s="218"/>
      <c r="L931" s="223"/>
      <c r="M931" s="224"/>
      <c r="N931" s="225"/>
      <c r="O931" s="225"/>
      <c r="P931" s="225"/>
      <c r="Q931" s="225"/>
      <c r="R931" s="225"/>
      <c r="S931" s="225"/>
      <c r="T931" s="226"/>
      <c r="AT931" s="227" t="s">
        <v>194</v>
      </c>
      <c r="AU931" s="227" t="s">
        <v>192</v>
      </c>
      <c r="AV931" s="13" t="s">
        <v>87</v>
      </c>
      <c r="AW931" s="13" t="s">
        <v>35</v>
      </c>
      <c r="AX931" s="13" t="s">
        <v>79</v>
      </c>
      <c r="AY931" s="227" t="s">
        <v>183</v>
      </c>
    </row>
    <row r="932" spans="1:65" s="14" customFormat="1" ht="11.25">
      <c r="B932" s="228"/>
      <c r="C932" s="229"/>
      <c r="D932" s="219" t="s">
        <v>194</v>
      </c>
      <c r="E932" s="230" t="s">
        <v>1</v>
      </c>
      <c r="F932" s="231" t="s">
        <v>942</v>
      </c>
      <c r="G932" s="229"/>
      <c r="H932" s="232">
        <v>2.2679999999999998</v>
      </c>
      <c r="I932" s="233"/>
      <c r="J932" s="229"/>
      <c r="K932" s="229"/>
      <c r="L932" s="234"/>
      <c r="M932" s="235"/>
      <c r="N932" s="236"/>
      <c r="O932" s="236"/>
      <c r="P932" s="236"/>
      <c r="Q932" s="236"/>
      <c r="R932" s="236"/>
      <c r="S932" s="236"/>
      <c r="T932" s="237"/>
      <c r="AT932" s="238" t="s">
        <v>194</v>
      </c>
      <c r="AU932" s="238" t="s">
        <v>192</v>
      </c>
      <c r="AV932" s="14" t="s">
        <v>192</v>
      </c>
      <c r="AW932" s="14" t="s">
        <v>35</v>
      </c>
      <c r="AX932" s="14" t="s">
        <v>79</v>
      </c>
      <c r="AY932" s="238" t="s">
        <v>183</v>
      </c>
    </row>
    <row r="933" spans="1:65" s="16" customFormat="1" ht="11.25">
      <c r="B933" s="260"/>
      <c r="C933" s="261"/>
      <c r="D933" s="219" t="s">
        <v>194</v>
      </c>
      <c r="E933" s="262" t="s">
        <v>1</v>
      </c>
      <c r="F933" s="263" t="s">
        <v>298</v>
      </c>
      <c r="G933" s="261"/>
      <c r="H933" s="264">
        <v>3.8879999999999999</v>
      </c>
      <c r="I933" s="265"/>
      <c r="J933" s="261"/>
      <c r="K933" s="261"/>
      <c r="L933" s="266"/>
      <c r="M933" s="267"/>
      <c r="N933" s="268"/>
      <c r="O933" s="268"/>
      <c r="P933" s="268"/>
      <c r="Q933" s="268"/>
      <c r="R933" s="268"/>
      <c r="S933" s="268"/>
      <c r="T933" s="269"/>
      <c r="AT933" s="270" t="s">
        <v>194</v>
      </c>
      <c r="AU933" s="270" t="s">
        <v>192</v>
      </c>
      <c r="AV933" s="16" t="s">
        <v>184</v>
      </c>
      <c r="AW933" s="16" t="s">
        <v>35</v>
      </c>
      <c r="AX933" s="16" t="s">
        <v>79</v>
      </c>
      <c r="AY933" s="270" t="s">
        <v>183</v>
      </c>
    </row>
    <row r="934" spans="1:65" s="15" customFormat="1" ht="11.25">
      <c r="B934" s="239"/>
      <c r="C934" s="240"/>
      <c r="D934" s="219" t="s">
        <v>194</v>
      </c>
      <c r="E934" s="241" t="s">
        <v>1</v>
      </c>
      <c r="F934" s="242" t="s">
        <v>205</v>
      </c>
      <c r="G934" s="240"/>
      <c r="H934" s="243">
        <v>21.108000000000001</v>
      </c>
      <c r="I934" s="244"/>
      <c r="J934" s="240"/>
      <c r="K934" s="240"/>
      <c r="L934" s="245"/>
      <c r="M934" s="246"/>
      <c r="N934" s="247"/>
      <c r="O934" s="247"/>
      <c r="P934" s="247"/>
      <c r="Q934" s="247"/>
      <c r="R934" s="247"/>
      <c r="S934" s="247"/>
      <c r="T934" s="248"/>
      <c r="AT934" s="249" t="s">
        <v>194</v>
      </c>
      <c r="AU934" s="249" t="s">
        <v>192</v>
      </c>
      <c r="AV934" s="15" t="s">
        <v>191</v>
      </c>
      <c r="AW934" s="15" t="s">
        <v>35</v>
      </c>
      <c r="AX934" s="15" t="s">
        <v>87</v>
      </c>
      <c r="AY934" s="249" t="s">
        <v>183</v>
      </c>
    </row>
    <row r="935" spans="1:65" s="2" customFormat="1" ht="16.5" customHeight="1">
      <c r="A935" s="35"/>
      <c r="B935" s="36"/>
      <c r="C935" s="204" t="s">
        <v>943</v>
      </c>
      <c r="D935" s="204" t="s">
        <v>186</v>
      </c>
      <c r="E935" s="205" t="s">
        <v>944</v>
      </c>
      <c r="F935" s="206" t="s">
        <v>945</v>
      </c>
      <c r="G935" s="207" t="s">
        <v>199</v>
      </c>
      <c r="H935" s="208">
        <v>2.4300000000000002</v>
      </c>
      <c r="I935" s="209"/>
      <c r="J935" s="210">
        <f>ROUND(I935*H935,2)</f>
        <v>0</v>
      </c>
      <c r="K935" s="206" t="s">
        <v>190</v>
      </c>
      <c r="L935" s="40"/>
      <c r="M935" s="211" t="s">
        <v>1</v>
      </c>
      <c r="N935" s="212" t="s">
        <v>45</v>
      </c>
      <c r="O935" s="72"/>
      <c r="P935" s="213">
        <f>O935*H935</f>
        <v>0</v>
      </c>
      <c r="Q935" s="213">
        <v>0</v>
      </c>
      <c r="R935" s="213">
        <f>Q935*H935</f>
        <v>0</v>
      </c>
      <c r="S935" s="213">
        <v>4.8000000000000001E-2</v>
      </c>
      <c r="T935" s="214">
        <f>S935*H935</f>
        <v>0.11664000000000001</v>
      </c>
      <c r="U935" s="35"/>
      <c r="V935" s="35"/>
      <c r="W935" s="35"/>
      <c r="X935" s="35"/>
      <c r="Y935" s="35"/>
      <c r="Z935" s="35"/>
      <c r="AA935" s="35"/>
      <c r="AB935" s="35"/>
      <c r="AC935" s="35"/>
      <c r="AD935" s="35"/>
      <c r="AE935" s="35"/>
      <c r="AR935" s="215" t="s">
        <v>191</v>
      </c>
      <c r="AT935" s="215" t="s">
        <v>186</v>
      </c>
      <c r="AU935" s="215" t="s">
        <v>192</v>
      </c>
      <c r="AY935" s="18" t="s">
        <v>183</v>
      </c>
      <c r="BE935" s="216">
        <f>IF(N935="základní",J935,0)</f>
        <v>0</v>
      </c>
      <c r="BF935" s="216">
        <f>IF(N935="snížená",J935,0)</f>
        <v>0</v>
      </c>
      <c r="BG935" s="216">
        <f>IF(N935="zákl. přenesená",J935,0)</f>
        <v>0</v>
      </c>
      <c r="BH935" s="216">
        <f>IF(N935="sníž. přenesená",J935,0)</f>
        <v>0</v>
      </c>
      <c r="BI935" s="216">
        <f>IF(N935="nulová",J935,0)</f>
        <v>0</v>
      </c>
      <c r="BJ935" s="18" t="s">
        <v>192</v>
      </c>
      <c r="BK935" s="216">
        <f>ROUND(I935*H935,2)</f>
        <v>0</v>
      </c>
      <c r="BL935" s="18" t="s">
        <v>191</v>
      </c>
      <c r="BM935" s="215" t="s">
        <v>946</v>
      </c>
    </row>
    <row r="936" spans="1:65" s="13" customFormat="1" ht="11.25">
      <c r="B936" s="217"/>
      <c r="C936" s="218"/>
      <c r="D936" s="219" t="s">
        <v>194</v>
      </c>
      <c r="E936" s="220" t="s">
        <v>1</v>
      </c>
      <c r="F936" s="221" t="s">
        <v>947</v>
      </c>
      <c r="G936" s="218"/>
      <c r="H936" s="220" t="s">
        <v>1</v>
      </c>
      <c r="I936" s="222"/>
      <c r="J936" s="218"/>
      <c r="K936" s="218"/>
      <c r="L936" s="223"/>
      <c r="M936" s="224"/>
      <c r="N936" s="225"/>
      <c r="O936" s="225"/>
      <c r="P936" s="225"/>
      <c r="Q936" s="225"/>
      <c r="R936" s="225"/>
      <c r="S936" s="225"/>
      <c r="T936" s="226"/>
      <c r="AT936" s="227" t="s">
        <v>194</v>
      </c>
      <c r="AU936" s="227" t="s">
        <v>192</v>
      </c>
      <c r="AV936" s="13" t="s">
        <v>87</v>
      </c>
      <c r="AW936" s="13" t="s">
        <v>35</v>
      </c>
      <c r="AX936" s="13" t="s">
        <v>79</v>
      </c>
      <c r="AY936" s="227" t="s">
        <v>183</v>
      </c>
    </row>
    <row r="937" spans="1:65" s="14" customFormat="1" ht="11.25">
      <c r="B937" s="228"/>
      <c r="C937" s="229"/>
      <c r="D937" s="219" t="s">
        <v>194</v>
      </c>
      <c r="E937" s="230" t="s">
        <v>1</v>
      </c>
      <c r="F937" s="231" t="s">
        <v>948</v>
      </c>
      <c r="G937" s="229"/>
      <c r="H937" s="232">
        <v>2.4300000000000002</v>
      </c>
      <c r="I937" s="233"/>
      <c r="J937" s="229"/>
      <c r="K937" s="229"/>
      <c r="L937" s="234"/>
      <c r="M937" s="235"/>
      <c r="N937" s="236"/>
      <c r="O937" s="236"/>
      <c r="P937" s="236"/>
      <c r="Q937" s="236"/>
      <c r="R937" s="236"/>
      <c r="S937" s="236"/>
      <c r="T937" s="237"/>
      <c r="AT937" s="238" t="s">
        <v>194</v>
      </c>
      <c r="AU937" s="238" t="s">
        <v>192</v>
      </c>
      <c r="AV937" s="14" t="s">
        <v>192</v>
      </c>
      <c r="AW937" s="14" t="s">
        <v>35</v>
      </c>
      <c r="AX937" s="14" t="s">
        <v>87</v>
      </c>
      <c r="AY937" s="238" t="s">
        <v>183</v>
      </c>
    </row>
    <row r="938" spans="1:65" s="2" customFormat="1" ht="16.5" customHeight="1">
      <c r="A938" s="35"/>
      <c r="B938" s="36"/>
      <c r="C938" s="204" t="s">
        <v>949</v>
      </c>
      <c r="D938" s="204" t="s">
        <v>186</v>
      </c>
      <c r="E938" s="205" t="s">
        <v>950</v>
      </c>
      <c r="F938" s="206" t="s">
        <v>951</v>
      </c>
      <c r="G938" s="207" t="s">
        <v>199</v>
      </c>
      <c r="H938" s="208">
        <v>85.68</v>
      </c>
      <c r="I938" s="209"/>
      <c r="J938" s="210">
        <f>ROUND(I938*H938,2)</f>
        <v>0</v>
      </c>
      <c r="K938" s="206" t="s">
        <v>190</v>
      </c>
      <c r="L938" s="40"/>
      <c r="M938" s="211" t="s">
        <v>1</v>
      </c>
      <c r="N938" s="212" t="s">
        <v>45</v>
      </c>
      <c r="O938" s="72"/>
      <c r="P938" s="213">
        <f>O938*H938</f>
        <v>0</v>
      </c>
      <c r="Q938" s="213">
        <v>0</v>
      </c>
      <c r="R938" s="213">
        <f>Q938*H938</f>
        <v>0</v>
      </c>
      <c r="S938" s="213">
        <v>5.2999999999999999E-2</v>
      </c>
      <c r="T938" s="214">
        <f>S938*H938</f>
        <v>4.5410400000000006</v>
      </c>
      <c r="U938" s="35"/>
      <c r="V938" s="35"/>
      <c r="W938" s="35"/>
      <c r="X938" s="35"/>
      <c r="Y938" s="35"/>
      <c r="Z938" s="35"/>
      <c r="AA938" s="35"/>
      <c r="AB938" s="35"/>
      <c r="AC938" s="35"/>
      <c r="AD938" s="35"/>
      <c r="AE938" s="35"/>
      <c r="AR938" s="215" t="s">
        <v>191</v>
      </c>
      <c r="AT938" s="215" t="s">
        <v>186</v>
      </c>
      <c r="AU938" s="215" t="s">
        <v>192</v>
      </c>
      <c r="AY938" s="18" t="s">
        <v>183</v>
      </c>
      <c r="BE938" s="216">
        <f>IF(N938="základní",J938,0)</f>
        <v>0</v>
      </c>
      <c r="BF938" s="216">
        <f>IF(N938="snížená",J938,0)</f>
        <v>0</v>
      </c>
      <c r="BG938" s="216">
        <f>IF(N938="zákl. přenesená",J938,0)</f>
        <v>0</v>
      </c>
      <c r="BH938" s="216">
        <f>IF(N938="sníž. přenesená",J938,0)</f>
        <v>0</v>
      </c>
      <c r="BI938" s="216">
        <f>IF(N938="nulová",J938,0)</f>
        <v>0</v>
      </c>
      <c r="BJ938" s="18" t="s">
        <v>192</v>
      </c>
      <c r="BK938" s="216">
        <f>ROUND(I938*H938,2)</f>
        <v>0</v>
      </c>
      <c r="BL938" s="18" t="s">
        <v>191</v>
      </c>
      <c r="BM938" s="215" t="s">
        <v>952</v>
      </c>
    </row>
    <row r="939" spans="1:65" s="13" customFormat="1" ht="11.25">
      <c r="B939" s="217"/>
      <c r="C939" s="218"/>
      <c r="D939" s="219" t="s">
        <v>194</v>
      </c>
      <c r="E939" s="220" t="s">
        <v>1</v>
      </c>
      <c r="F939" s="221" t="s">
        <v>953</v>
      </c>
      <c r="G939" s="218"/>
      <c r="H939" s="220" t="s">
        <v>1</v>
      </c>
      <c r="I939" s="222"/>
      <c r="J939" s="218"/>
      <c r="K939" s="218"/>
      <c r="L939" s="223"/>
      <c r="M939" s="224"/>
      <c r="N939" s="225"/>
      <c r="O939" s="225"/>
      <c r="P939" s="225"/>
      <c r="Q939" s="225"/>
      <c r="R939" s="225"/>
      <c r="S939" s="225"/>
      <c r="T939" s="226"/>
      <c r="AT939" s="227" t="s">
        <v>194</v>
      </c>
      <c r="AU939" s="227" t="s">
        <v>192</v>
      </c>
      <c r="AV939" s="13" t="s">
        <v>87</v>
      </c>
      <c r="AW939" s="13" t="s">
        <v>35</v>
      </c>
      <c r="AX939" s="13" t="s">
        <v>79</v>
      </c>
      <c r="AY939" s="227" t="s">
        <v>183</v>
      </c>
    </row>
    <row r="940" spans="1:65" s="14" customFormat="1" ht="11.25">
      <c r="B940" s="228"/>
      <c r="C940" s="229"/>
      <c r="D940" s="219" t="s">
        <v>194</v>
      </c>
      <c r="E940" s="230" t="s">
        <v>1</v>
      </c>
      <c r="F940" s="231" t="s">
        <v>954</v>
      </c>
      <c r="G940" s="229"/>
      <c r="H940" s="232">
        <v>19.38</v>
      </c>
      <c r="I940" s="233"/>
      <c r="J940" s="229"/>
      <c r="K940" s="229"/>
      <c r="L940" s="234"/>
      <c r="M940" s="235"/>
      <c r="N940" s="236"/>
      <c r="O940" s="236"/>
      <c r="P940" s="236"/>
      <c r="Q940" s="236"/>
      <c r="R940" s="236"/>
      <c r="S940" s="236"/>
      <c r="T940" s="237"/>
      <c r="AT940" s="238" t="s">
        <v>194</v>
      </c>
      <c r="AU940" s="238" t="s">
        <v>192</v>
      </c>
      <c r="AV940" s="14" t="s">
        <v>192</v>
      </c>
      <c r="AW940" s="14" t="s">
        <v>35</v>
      </c>
      <c r="AX940" s="14" t="s">
        <v>79</v>
      </c>
      <c r="AY940" s="238" t="s">
        <v>183</v>
      </c>
    </row>
    <row r="941" spans="1:65" s="13" customFormat="1" ht="11.25">
      <c r="B941" s="217"/>
      <c r="C941" s="218"/>
      <c r="D941" s="219" t="s">
        <v>194</v>
      </c>
      <c r="E941" s="220" t="s">
        <v>1</v>
      </c>
      <c r="F941" s="221" t="s">
        <v>955</v>
      </c>
      <c r="G941" s="218"/>
      <c r="H941" s="220" t="s">
        <v>1</v>
      </c>
      <c r="I941" s="222"/>
      <c r="J941" s="218"/>
      <c r="K941" s="218"/>
      <c r="L941" s="223"/>
      <c r="M941" s="224"/>
      <c r="N941" s="225"/>
      <c r="O941" s="225"/>
      <c r="P941" s="225"/>
      <c r="Q941" s="225"/>
      <c r="R941" s="225"/>
      <c r="S941" s="225"/>
      <c r="T941" s="226"/>
      <c r="AT941" s="227" t="s">
        <v>194</v>
      </c>
      <c r="AU941" s="227" t="s">
        <v>192</v>
      </c>
      <c r="AV941" s="13" t="s">
        <v>87</v>
      </c>
      <c r="AW941" s="13" t="s">
        <v>35</v>
      </c>
      <c r="AX941" s="13" t="s">
        <v>79</v>
      </c>
      <c r="AY941" s="227" t="s">
        <v>183</v>
      </c>
    </row>
    <row r="942" spans="1:65" s="14" customFormat="1" ht="11.25">
      <c r="B942" s="228"/>
      <c r="C942" s="229"/>
      <c r="D942" s="219" t="s">
        <v>194</v>
      </c>
      <c r="E942" s="230" t="s">
        <v>1</v>
      </c>
      <c r="F942" s="231" t="s">
        <v>956</v>
      </c>
      <c r="G942" s="229"/>
      <c r="H942" s="232">
        <v>66.3</v>
      </c>
      <c r="I942" s="233"/>
      <c r="J942" s="229"/>
      <c r="K942" s="229"/>
      <c r="L942" s="234"/>
      <c r="M942" s="235"/>
      <c r="N942" s="236"/>
      <c r="O942" s="236"/>
      <c r="P942" s="236"/>
      <c r="Q942" s="236"/>
      <c r="R942" s="236"/>
      <c r="S942" s="236"/>
      <c r="T942" s="237"/>
      <c r="AT942" s="238" t="s">
        <v>194</v>
      </c>
      <c r="AU942" s="238" t="s">
        <v>192</v>
      </c>
      <c r="AV942" s="14" t="s">
        <v>192</v>
      </c>
      <c r="AW942" s="14" t="s">
        <v>35</v>
      </c>
      <c r="AX942" s="14" t="s">
        <v>79</v>
      </c>
      <c r="AY942" s="238" t="s">
        <v>183</v>
      </c>
    </row>
    <row r="943" spans="1:65" s="15" customFormat="1" ht="11.25">
      <c r="B943" s="239"/>
      <c r="C943" s="240"/>
      <c r="D943" s="219" t="s">
        <v>194</v>
      </c>
      <c r="E943" s="241" t="s">
        <v>1</v>
      </c>
      <c r="F943" s="242" t="s">
        <v>205</v>
      </c>
      <c r="G943" s="240"/>
      <c r="H943" s="243">
        <v>85.68</v>
      </c>
      <c r="I943" s="244"/>
      <c r="J943" s="240"/>
      <c r="K943" s="240"/>
      <c r="L943" s="245"/>
      <c r="M943" s="246"/>
      <c r="N943" s="247"/>
      <c r="O943" s="247"/>
      <c r="P943" s="247"/>
      <c r="Q943" s="247"/>
      <c r="R943" s="247"/>
      <c r="S943" s="247"/>
      <c r="T943" s="248"/>
      <c r="AT943" s="249" t="s">
        <v>194</v>
      </c>
      <c r="AU943" s="249" t="s">
        <v>192</v>
      </c>
      <c r="AV943" s="15" t="s">
        <v>191</v>
      </c>
      <c r="AW943" s="15" t="s">
        <v>35</v>
      </c>
      <c r="AX943" s="15" t="s">
        <v>87</v>
      </c>
      <c r="AY943" s="249" t="s">
        <v>183</v>
      </c>
    </row>
    <row r="944" spans="1:65" s="2" customFormat="1" ht="16.5" customHeight="1">
      <c r="A944" s="35"/>
      <c r="B944" s="36"/>
      <c r="C944" s="204" t="s">
        <v>957</v>
      </c>
      <c r="D944" s="204" t="s">
        <v>186</v>
      </c>
      <c r="E944" s="205" t="s">
        <v>958</v>
      </c>
      <c r="F944" s="206" t="s">
        <v>959</v>
      </c>
      <c r="G944" s="207" t="s">
        <v>199</v>
      </c>
      <c r="H944" s="208">
        <v>5.319</v>
      </c>
      <c r="I944" s="209"/>
      <c r="J944" s="210">
        <f>ROUND(I944*H944,2)</f>
        <v>0</v>
      </c>
      <c r="K944" s="206" t="s">
        <v>190</v>
      </c>
      <c r="L944" s="40"/>
      <c r="M944" s="211" t="s">
        <v>1</v>
      </c>
      <c r="N944" s="212" t="s">
        <v>45</v>
      </c>
      <c r="O944" s="72"/>
      <c r="P944" s="213">
        <f>O944*H944</f>
        <v>0</v>
      </c>
      <c r="Q944" s="213">
        <v>0</v>
      </c>
      <c r="R944" s="213">
        <f>Q944*H944</f>
        <v>0</v>
      </c>
      <c r="S944" s="213">
        <v>7.5999999999999998E-2</v>
      </c>
      <c r="T944" s="214">
        <f>S944*H944</f>
        <v>0.40424399999999999</v>
      </c>
      <c r="U944" s="35"/>
      <c r="V944" s="35"/>
      <c r="W944" s="35"/>
      <c r="X944" s="35"/>
      <c r="Y944" s="35"/>
      <c r="Z944" s="35"/>
      <c r="AA944" s="35"/>
      <c r="AB944" s="35"/>
      <c r="AC944" s="35"/>
      <c r="AD944" s="35"/>
      <c r="AE944" s="35"/>
      <c r="AR944" s="215" t="s">
        <v>191</v>
      </c>
      <c r="AT944" s="215" t="s">
        <v>186</v>
      </c>
      <c r="AU944" s="215" t="s">
        <v>192</v>
      </c>
      <c r="AY944" s="18" t="s">
        <v>183</v>
      </c>
      <c r="BE944" s="216">
        <f>IF(N944="základní",J944,0)</f>
        <v>0</v>
      </c>
      <c r="BF944" s="216">
        <f>IF(N944="snížená",J944,0)</f>
        <v>0</v>
      </c>
      <c r="BG944" s="216">
        <f>IF(N944="zákl. přenesená",J944,0)</f>
        <v>0</v>
      </c>
      <c r="BH944" s="216">
        <f>IF(N944="sníž. přenesená",J944,0)</f>
        <v>0</v>
      </c>
      <c r="BI944" s="216">
        <f>IF(N944="nulová",J944,0)</f>
        <v>0</v>
      </c>
      <c r="BJ944" s="18" t="s">
        <v>192</v>
      </c>
      <c r="BK944" s="216">
        <f>ROUND(I944*H944,2)</f>
        <v>0</v>
      </c>
      <c r="BL944" s="18" t="s">
        <v>191</v>
      </c>
      <c r="BM944" s="215" t="s">
        <v>960</v>
      </c>
    </row>
    <row r="945" spans="1:65" s="13" customFormat="1" ht="11.25">
      <c r="B945" s="217"/>
      <c r="C945" s="218"/>
      <c r="D945" s="219" t="s">
        <v>194</v>
      </c>
      <c r="E945" s="220" t="s">
        <v>1</v>
      </c>
      <c r="F945" s="221" t="s">
        <v>941</v>
      </c>
      <c r="G945" s="218"/>
      <c r="H945" s="220" t="s">
        <v>1</v>
      </c>
      <c r="I945" s="222"/>
      <c r="J945" s="218"/>
      <c r="K945" s="218"/>
      <c r="L945" s="223"/>
      <c r="M945" s="224"/>
      <c r="N945" s="225"/>
      <c r="O945" s="225"/>
      <c r="P945" s="225"/>
      <c r="Q945" s="225"/>
      <c r="R945" s="225"/>
      <c r="S945" s="225"/>
      <c r="T945" s="226"/>
      <c r="AT945" s="227" t="s">
        <v>194</v>
      </c>
      <c r="AU945" s="227" t="s">
        <v>192</v>
      </c>
      <c r="AV945" s="13" t="s">
        <v>87</v>
      </c>
      <c r="AW945" s="13" t="s">
        <v>35</v>
      </c>
      <c r="AX945" s="13" t="s">
        <v>79</v>
      </c>
      <c r="AY945" s="227" t="s">
        <v>183</v>
      </c>
    </row>
    <row r="946" spans="1:65" s="14" customFormat="1" ht="11.25">
      <c r="B946" s="228"/>
      <c r="C946" s="229"/>
      <c r="D946" s="219" t="s">
        <v>194</v>
      </c>
      <c r="E946" s="230" t="s">
        <v>1</v>
      </c>
      <c r="F946" s="231" t="s">
        <v>961</v>
      </c>
      <c r="G946" s="229"/>
      <c r="H946" s="232">
        <v>5.319</v>
      </c>
      <c r="I946" s="233"/>
      <c r="J946" s="229"/>
      <c r="K946" s="229"/>
      <c r="L946" s="234"/>
      <c r="M946" s="235"/>
      <c r="N946" s="236"/>
      <c r="O946" s="236"/>
      <c r="P946" s="236"/>
      <c r="Q946" s="236"/>
      <c r="R946" s="236"/>
      <c r="S946" s="236"/>
      <c r="T946" s="237"/>
      <c r="AT946" s="238" t="s">
        <v>194</v>
      </c>
      <c r="AU946" s="238" t="s">
        <v>192</v>
      </c>
      <c r="AV946" s="14" t="s">
        <v>192</v>
      </c>
      <c r="AW946" s="14" t="s">
        <v>35</v>
      </c>
      <c r="AX946" s="14" t="s">
        <v>87</v>
      </c>
      <c r="AY946" s="238" t="s">
        <v>183</v>
      </c>
    </row>
    <row r="947" spans="1:65" s="2" customFormat="1" ht="16.5" customHeight="1">
      <c r="A947" s="35"/>
      <c r="B947" s="36"/>
      <c r="C947" s="204" t="s">
        <v>962</v>
      </c>
      <c r="D947" s="204" t="s">
        <v>186</v>
      </c>
      <c r="E947" s="205" t="s">
        <v>963</v>
      </c>
      <c r="F947" s="206" t="s">
        <v>964</v>
      </c>
      <c r="G947" s="207" t="s">
        <v>221</v>
      </c>
      <c r="H947" s="208">
        <v>9</v>
      </c>
      <c r="I947" s="209"/>
      <c r="J947" s="210">
        <f>ROUND(I947*H947,2)</f>
        <v>0</v>
      </c>
      <c r="K947" s="206" t="s">
        <v>190</v>
      </c>
      <c r="L947" s="40"/>
      <c r="M947" s="211" t="s">
        <v>1</v>
      </c>
      <c r="N947" s="212" t="s">
        <v>45</v>
      </c>
      <c r="O947" s="72"/>
      <c r="P947" s="213">
        <f>O947*H947</f>
        <v>0</v>
      </c>
      <c r="Q947" s="213">
        <v>0</v>
      </c>
      <c r="R947" s="213">
        <f>Q947*H947</f>
        <v>0</v>
      </c>
      <c r="S947" s="213">
        <v>3.0000000000000001E-3</v>
      </c>
      <c r="T947" s="214">
        <f>S947*H947</f>
        <v>2.7E-2</v>
      </c>
      <c r="U947" s="35"/>
      <c r="V947" s="35"/>
      <c r="W947" s="35"/>
      <c r="X947" s="35"/>
      <c r="Y947" s="35"/>
      <c r="Z947" s="35"/>
      <c r="AA947" s="35"/>
      <c r="AB947" s="35"/>
      <c r="AC947" s="35"/>
      <c r="AD947" s="35"/>
      <c r="AE947" s="35"/>
      <c r="AR947" s="215" t="s">
        <v>191</v>
      </c>
      <c r="AT947" s="215" t="s">
        <v>186</v>
      </c>
      <c r="AU947" s="215" t="s">
        <v>192</v>
      </c>
      <c r="AY947" s="18" t="s">
        <v>183</v>
      </c>
      <c r="BE947" s="216">
        <f>IF(N947="základní",J947,0)</f>
        <v>0</v>
      </c>
      <c r="BF947" s="216">
        <f>IF(N947="snížená",J947,0)</f>
        <v>0</v>
      </c>
      <c r="BG947" s="216">
        <f>IF(N947="zákl. přenesená",J947,0)</f>
        <v>0</v>
      </c>
      <c r="BH947" s="216">
        <f>IF(N947="sníž. přenesená",J947,0)</f>
        <v>0</v>
      </c>
      <c r="BI947" s="216">
        <f>IF(N947="nulová",J947,0)</f>
        <v>0</v>
      </c>
      <c r="BJ947" s="18" t="s">
        <v>192</v>
      </c>
      <c r="BK947" s="216">
        <f>ROUND(I947*H947,2)</f>
        <v>0</v>
      </c>
      <c r="BL947" s="18" t="s">
        <v>191</v>
      </c>
      <c r="BM947" s="215" t="s">
        <v>965</v>
      </c>
    </row>
    <row r="948" spans="1:65" s="13" customFormat="1" ht="11.25">
      <c r="B948" s="217"/>
      <c r="C948" s="218"/>
      <c r="D948" s="219" t="s">
        <v>194</v>
      </c>
      <c r="E948" s="220" t="s">
        <v>1</v>
      </c>
      <c r="F948" s="221" t="s">
        <v>966</v>
      </c>
      <c r="G948" s="218"/>
      <c r="H948" s="220" t="s">
        <v>1</v>
      </c>
      <c r="I948" s="222"/>
      <c r="J948" s="218"/>
      <c r="K948" s="218"/>
      <c r="L948" s="223"/>
      <c r="M948" s="224"/>
      <c r="N948" s="225"/>
      <c r="O948" s="225"/>
      <c r="P948" s="225"/>
      <c r="Q948" s="225"/>
      <c r="R948" s="225"/>
      <c r="S948" s="225"/>
      <c r="T948" s="226"/>
      <c r="AT948" s="227" t="s">
        <v>194</v>
      </c>
      <c r="AU948" s="227" t="s">
        <v>192</v>
      </c>
      <c r="AV948" s="13" t="s">
        <v>87</v>
      </c>
      <c r="AW948" s="13" t="s">
        <v>35</v>
      </c>
      <c r="AX948" s="13" t="s">
        <v>79</v>
      </c>
      <c r="AY948" s="227" t="s">
        <v>183</v>
      </c>
    </row>
    <row r="949" spans="1:65" s="14" customFormat="1" ht="11.25">
      <c r="B949" s="228"/>
      <c r="C949" s="229"/>
      <c r="D949" s="219" t="s">
        <v>194</v>
      </c>
      <c r="E949" s="230" t="s">
        <v>1</v>
      </c>
      <c r="F949" s="231" t="s">
        <v>967</v>
      </c>
      <c r="G949" s="229"/>
      <c r="H949" s="232">
        <v>9</v>
      </c>
      <c r="I949" s="233"/>
      <c r="J949" s="229"/>
      <c r="K949" s="229"/>
      <c r="L949" s="234"/>
      <c r="M949" s="235"/>
      <c r="N949" s="236"/>
      <c r="O949" s="236"/>
      <c r="P949" s="236"/>
      <c r="Q949" s="236"/>
      <c r="R949" s="236"/>
      <c r="S949" s="236"/>
      <c r="T949" s="237"/>
      <c r="AT949" s="238" t="s">
        <v>194</v>
      </c>
      <c r="AU949" s="238" t="s">
        <v>192</v>
      </c>
      <c r="AV949" s="14" t="s">
        <v>192</v>
      </c>
      <c r="AW949" s="14" t="s">
        <v>35</v>
      </c>
      <c r="AX949" s="14" t="s">
        <v>87</v>
      </c>
      <c r="AY949" s="238" t="s">
        <v>183</v>
      </c>
    </row>
    <row r="950" spans="1:65" s="2" customFormat="1" ht="16.5" customHeight="1">
      <c r="A950" s="35"/>
      <c r="B950" s="36"/>
      <c r="C950" s="204" t="s">
        <v>968</v>
      </c>
      <c r="D950" s="204" t="s">
        <v>186</v>
      </c>
      <c r="E950" s="205" t="s">
        <v>969</v>
      </c>
      <c r="F950" s="206" t="s">
        <v>970</v>
      </c>
      <c r="G950" s="207" t="s">
        <v>221</v>
      </c>
      <c r="H950" s="208">
        <v>4.5</v>
      </c>
      <c r="I950" s="209"/>
      <c r="J950" s="210">
        <f>ROUND(I950*H950,2)</f>
        <v>0</v>
      </c>
      <c r="K950" s="206" t="s">
        <v>190</v>
      </c>
      <c r="L950" s="40"/>
      <c r="M950" s="211" t="s">
        <v>1</v>
      </c>
      <c r="N950" s="212" t="s">
        <v>45</v>
      </c>
      <c r="O950" s="72"/>
      <c r="P950" s="213">
        <f>O950*H950</f>
        <v>0</v>
      </c>
      <c r="Q950" s="213">
        <v>0</v>
      </c>
      <c r="R950" s="213">
        <f>Q950*H950</f>
        <v>0</v>
      </c>
      <c r="S950" s="213">
        <v>6.4999999999999997E-3</v>
      </c>
      <c r="T950" s="214">
        <f>S950*H950</f>
        <v>2.9249999999999998E-2</v>
      </c>
      <c r="U950" s="35"/>
      <c r="V950" s="35"/>
      <c r="W950" s="35"/>
      <c r="X950" s="35"/>
      <c r="Y950" s="35"/>
      <c r="Z950" s="35"/>
      <c r="AA950" s="35"/>
      <c r="AB950" s="35"/>
      <c r="AC950" s="35"/>
      <c r="AD950" s="35"/>
      <c r="AE950" s="35"/>
      <c r="AR950" s="215" t="s">
        <v>191</v>
      </c>
      <c r="AT950" s="215" t="s">
        <v>186</v>
      </c>
      <c r="AU950" s="215" t="s">
        <v>192</v>
      </c>
      <c r="AY950" s="18" t="s">
        <v>183</v>
      </c>
      <c r="BE950" s="216">
        <f>IF(N950="základní",J950,0)</f>
        <v>0</v>
      </c>
      <c r="BF950" s="216">
        <f>IF(N950="snížená",J950,0)</f>
        <v>0</v>
      </c>
      <c r="BG950" s="216">
        <f>IF(N950="zákl. přenesená",J950,0)</f>
        <v>0</v>
      </c>
      <c r="BH950" s="216">
        <f>IF(N950="sníž. přenesená",J950,0)</f>
        <v>0</v>
      </c>
      <c r="BI950" s="216">
        <f>IF(N950="nulová",J950,0)</f>
        <v>0</v>
      </c>
      <c r="BJ950" s="18" t="s">
        <v>192</v>
      </c>
      <c r="BK950" s="216">
        <f>ROUND(I950*H950,2)</f>
        <v>0</v>
      </c>
      <c r="BL950" s="18" t="s">
        <v>191</v>
      </c>
      <c r="BM950" s="215" t="s">
        <v>971</v>
      </c>
    </row>
    <row r="951" spans="1:65" s="13" customFormat="1" ht="11.25">
      <c r="B951" s="217"/>
      <c r="C951" s="218"/>
      <c r="D951" s="219" t="s">
        <v>194</v>
      </c>
      <c r="E951" s="220" t="s">
        <v>1</v>
      </c>
      <c r="F951" s="221" t="s">
        <v>972</v>
      </c>
      <c r="G951" s="218"/>
      <c r="H951" s="220" t="s">
        <v>1</v>
      </c>
      <c r="I951" s="222"/>
      <c r="J951" s="218"/>
      <c r="K951" s="218"/>
      <c r="L951" s="223"/>
      <c r="M951" s="224"/>
      <c r="N951" s="225"/>
      <c r="O951" s="225"/>
      <c r="P951" s="225"/>
      <c r="Q951" s="225"/>
      <c r="R951" s="225"/>
      <c r="S951" s="225"/>
      <c r="T951" s="226"/>
      <c r="AT951" s="227" t="s">
        <v>194</v>
      </c>
      <c r="AU951" s="227" t="s">
        <v>192</v>
      </c>
      <c r="AV951" s="13" t="s">
        <v>87</v>
      </c>
      <c r="AW951" s="13" t="s">
        <v>35</v>
      </c>
      <c r="AX951" s="13" t="s">
        <v>79</v>
      </c>
      <c r="AY951" s="227" t="s">
        <v>183</v>
      </c>
    </row>
    <row r="952" spans="1:65" s="14" customFormat="1" ht="11.25">
      <c r="B952" s="228"/>
      <c r="C952" s="229"/>
      <c r="D952" s="219" t="s">
        <v>194</v>
      </c>
      <c r="E952" s="230" t="s">
        <v>1</v>
      </c>
      <c r="F952" s="231" t="s">
        <v>973</v>
      </c>
      <c r="G952" s="229"/>
      <c r="H952" s="232">
        <v>4.5</v>
      </c>
      <c r="I952" s="233"/>
      <c r="J952" s="229"/>
      <c r="K952" s="229"/>
      <c r="L952" s="234"/>
      <c r="M952" s="235"/>
      <c r="N952" s="236"/>
      <c r="O952" s="236"/>
      <c r="P952" s="236"/>
      <c r="Q952" s="236"/>
      <c r="R952" s="236"/>
      <c r="S952" s="236"/>
      <c r="T952" s="237"/>
      <c r="AT952" s="238" t="s">
        <v>194</v>
      </c>
      <c r="AU952" s="238" t="s">
        <v>192</v>
      </c>
      <c r="AV952" s="14" t="s">
        <v>192</v>
      </c>
      <c r="AW952" s="14" t="s">
        <v>35</v>
      </c>
      <c r="AX952" s="14" t="s">
        <v>87</v>
      </c>
      <c r="AY952" s="238" t="s">
        <v>183</v>
      </c>
    </row>
    <row r="953" spans="1:65" s="2" customFormat="1" ht="16.5" customHeight="1">
      <c r="A953" s="35"/>
      <c r="B953" s="36"/>
      <c r="C953" s="204" t="s">
        <v>974</v>
      </c>
      <c r="D953" s="204" t="s">
        <v>186</v>
      </c>
      <c r="E953" s="205" t="s">
        <v>975</v>
      </c>
      <c r="F953" s="206" t="s">
        <v>976</v>
      </c>
      <c r="G953" s="207" t="s">
        <v>748</v>
      </c>
      <c r="H953" s="208">
        <v>9</v>
      </c>
      <c r="I953" s="209"/>
      <c r="J953" s="210">
        <f>ROUND(I953*H953,2)</f>
        <v>0</v>
      </c>
      <c r="K953" s="206" t="s">
        <v>190</v>
      </c>
      <c r="L953" s="40"/>
      <c r="M953" s="211" t="s">
        <v>1</v>
      </c>
      <c r="N953" s="212" t="s">
        <v>45</v>
      </c>
      <c r="O953" s="72"/>
      <c r="P953" s="213">
        <f>O953*H953</f>
        <v>0</v>
      </c>
      <c r="Q953" s="213">
        <v>0</v>
      </c>
      <c r="R953" s="213">
        <f>Q953*H953</f>
        <v>0</v>
      </c>
      <c r="S953" s="213">
        <v>8.8999999999999996E-2</v>
      </c>
      <c r="T953" s="214">
        <f>S953*H953</f>
        <v>0.80099999999999993</v>
      </c>
      <c r="U953" s="35"/>
      <c r="V953" s="35"/>
      <c r="W953" s="35"/>
      <c r="X953" s="35"/>
      <c r="Y953" s="35"/>
      <c r="Z953" s="35"/>
      <c r="AA953" s="35"/>
      <c r="AB953" s="35"/>
      <c r="AC953" s="35"/>
      <c r="AD953" s="35"/>
      <c r="AE953" s="35"/>
      <c r="AR953" s="215" t="s">
        <v>191</v>
      </c>
      <c r="AT953" s="215" t="s">
        <v>186</v>
      </c>
      <c r="AU953" s="215" t="s">
        <v>192</v>
      </c>
      <c r="AY953" s="18" t="s">
        <v>183</v>
      </c>
      <c r="BE953" s="216">
        <f>IF(N953="základní",J953,0)</f>
        <v>0</v>
      </c>
      <c r="BF953" s="216">
        <f>IF(N953="snížená",J953,0)</f>
        <v>0</v>
      </c>
      <c r="BG953" s="216">
        <f>IF(N953="zákl. přenesená",J953,0)</f>
        <v>0</v>
      </c>
      <c r="BH953" s="216">
        <f>IF(N953="sníž. přenesená",J953,0)</f>
        <v>0</v>
      </c>
      <c r="BI953" s="216">
        <f>IF(N953="nulová",J953,0)</f>
        <v>0</v>
      </c>
      <c r="BJ953" s="18" t="s">
        <v>192</v>
      </c>
      <c r="BK953" s="216">
        <f>ROUND(I953*H953,2)</f>
        <v>0</v>
      </c>
      <c r="BL953" s="18" t="s">
        <v>191</v>
      </c>
      <c r="BM953" s="215" t="s">
        <v>977</v>
      </c>
    </row>
    <row r="954" spans="1:65" s="13" customFormat="1" ht="11.25">
      <c r="B954" s="217"/>
      <c r="C954" s="218"/>
      <c r="D954" s="219" t="s">
        <v>194</v>
      </c>
      <c r="E954" s="220" t="s">
        <v>1</v>
      </c>
      <c r="F954" s="221" t="s">
        <v>978</v>
      </c>
      <c r="G954" s="218"/>
      <c r="H954" s="220" t="s">
        <v>1</v>
      </c>
      <c r="I954" s="222"/>
      <c r="J954" s="218"/>
      <c r="K954" s="218"/>
      <c r="L954" s="223"/>
      <c r="M954" s="224"/>
      <c r="N954" s="225"/>
      <c r="O954" s="225"/>
      <c r="P954" s="225"/>
      <c r="Q954" s="225"/>
      <c r="R954" s="225"/>
      <c r="S954" s="225"/>
      <c r="T954" s="226"/>
      <c r="AT954" s="227" t="s">
        <v>194</v>
      </c>
      <c r="AU954" s="227" t="s">
        <v>192</v>
      </c>
      <c r="AV954" s="13" t="s">
        <v>87</v>
      </c>
      <c r="AW954" s="13" t="s">
        <v>35</v>
      </c>
      <c r="AX954" s="13" t="s">
        <v>79</v>
      </c>
      <c r="AY954" s="227" t="s">
        <v>183</v>
      </c>
    </row>
    <row r="955" spans="1:65" s="14" customFormat="1" ht="11.25">
      <c r="B955" s="228"/>
      <c r="C955" s="229"/>
      <c r="D955" s="219" t="s">
        <v>194</v>
      </c>
      <c r="E955" s="230" t="s">
        <v>1</v>
      </c>
      <c r="F955" s="231" t="s">
        <v>979</v>
      </c>
      <c r="G955" s="229"/>
      <c r="H955" s="232">
        <v>9</v>
      </c>
      <c r="I955" s="233"/>
      <c r="J955" s="229"/>
      <c r="K955" s="229"/>
      <c r="L955" s="234"/>
      <c r="M955" s="235"/>
      <c r="N955" s="236"/>
      <c r="O955" s="236"/>
      <c r="P955" s="236"/>
      <c r="Q955" s="236"/>
      <c r="R955" s="236"/>
      <c r="S955" s="236"/>
      <c r="T955" s="237"/>
      <c r="AT955" s="238" t="s">
        <v>194</v>
      </c>
      <c r="AU955" s="238" t="s">
        <v>192</v>
      </c>
      <c r="AV955" s="14" t="s">
        <v>192</v>
      </c>
      <c r="AW955" s="14" t="s">
        <v>35</v>
      </c>
      <c r="AX955" s="14" t="s">
        <v>87</v>
      </c>
      <c r="AY955" s="238" t="s">
        <v>183</v>
      </c>
    </row>
    <row r="956" spans="1:65" s="2" customFormat="1" ht="16.5" customHeight="1">
      <c r="A956" s="35"/>
      <c r="B956" s="36"/>
      <c r="C956" s="204" t="s">
        <v>980</v>
      </c>
      <c r="D956" s="204" t="s">
        <v>186</v>
      </c>
      <c r="E956" s="205" t="s">
        <v>981</v>
      </c>
      <c r="F956" s="206" t="s">
        <v>982</v>
      </c>
      <c r="G956" s="207" t="s">
        <v>199</v>
      </c>
      <c r="H956" s="208">
        <v>5.0179999999999998</v>
      </c>
      <c r="I956" s="209"/>
      <c r="J956" s="210">
        <f>ROUND(I956*H956,2)</f>
        <v>0</v>
      </c>
      <c r="K956" s="206" t="s">
        <v>190</v>
      </c>
      <c r="L956" s="40"/>
      <c r="M956" s="211" t="s">
        <v>1</v>
      </c>
      <c r="N956" s="212" t="s">
        <v>45</v>
      </c>
      <c r="O956" s="72"/>
      <c r="P956" s="213">
        <f>O956*H956</f>
        <v>0</v>
      </c>
      <c r="Q956" s="213">
        <v>0</v>
      </c>
      <c r="R956" s="213">
        <f>Q956*H956</f>
        <v>0</v>
      </c>
      <c r="S956" s="213">
        <v>0.125</v>
      </c>
      <c r="T956" s="214">
        <f>S956*H956</f>
        <v>0.62724999999999997</v>
      </c>
      <c r="U956" s="35"/>
      <c r="V956" s="35"/>
      <c r="W956" s="35"/>
      <c r="X956" s="35"/>
      <c r="Y956" s="35"/>
      <c r="Z956" s="35"/>
      <c r="AA956" s="35"/>
      <c r="AB956" s="35"/>
      <c r="AC956" s="35"/>
      <c r="AD956" s="35"/>
      <c r="AE956" s="35"/>
      <c r="AR956" s="215" t="s">
        <v>191</v>
      </c>
      <c r="AT956" s="215" t="s">
        <v>186</v>
      </c>
      <c r="AU956" s="215" t="s">
        <v>192</v>
      </c>
      <c r="AY956" s="18" t="s">
        <v>183</v>
      </c>
      <c r="BE956" s="216">
        <f>IF(N956="základní",J956,0)</f>
        <v>0</v>
      </c>
      <c r="BF956" s="216">
        <f>IF(N956="snížená",J956,0)</f>
        <v>0</v>
      </c>
      <c r="BG956" s="216">
        <f>IF(N956="zákl. přenesená",J956,0)</f>
        <v>0</v>
      </c>
      <c r="BH956" s="216">
        <f>IF(N956="sníž. přenesená",J956,0)</f>
        <v>0</v>
      </c>
      <c r="BI956" s="216">
        <f>IF(N956="nulová",J956,0)</f>
        <v>0</v>
      </c>
      <c r="BJ956" s="18" t="s">
        <v>192</v>
      </c>
      <c r="BK956" s="216">
        <f>ROUND(I956*H956,2)</f>
        <v>0</v>
      </c>
      <c r="BL956" s="18" t="s">
        <v>191</v>
      </c>
      <c r="BM956" s="215" t="s">
        <v>983</v>
      </c>
    </row>
    <row r="957" spans="1:65" s="13" customFormat="1" ht="11.25">
      <c r="B957" s="217"/>
      <c r="C957" s="218"/>
      <c r="D957" s="219" t="s">
        <v>194</v>
      </c>
      <c r="E957" s="220" t="s">
        <v>1</v>
      </c>
      <c r="F957" s="221" t="s">
        <v>984</v>
      </c>
      <c r="G957" s="218"/>
      <c r="H957" s="220" t="s">
        <v>1</v>
      </c>
      <c r="I957" s="222"/>
      <c r="J957" s="218"/>
      <c r="K957" s="218"/>
      <c r="L957" s="223"/>
      <c r="M957" s="224"/>
      <c r="N957" s="225"/>
      <c r="O957" s="225"/>
      <c r="P957" s="225"/>
      <c r="Q957" s="225"/>
      <c r="R957" s="225"/>
      <c r="S957" s="225"/>
      <c r="T957" s="226"/>
      <c r="AT957" s="227" t="s">
        <v>194</v>
      </c>
      <c r="AU957" s="227" t="s">
        <v>192</v>
      </c>
      <c r="AV957" s="13" t="s">
        <v>87</v>
      </c>
      <c r="AW957" s="13" t="s">
        <v>35</v>
      </c>
      <c r="AX957" s="13" t="s">
        <v>79</v>
      </c>
      <c r="AY957" s="227" t="s">
        <v>183</v>
      </c>
    </row>
    <row r="958" spans="1:65" s="14" customFormat="1" ht="11.25">
      <c r="B958" s="228"/>
      <c r="C958" s="229"/>
      <c r="D958" s="219" t="s">
        <v>194</v>
      </c>
      <c r="E958" s="230" t="s">
        <v>1</v>
      </c>
      <c r="F958" s="231" t="s">
        <v>985</v>
      </c>
      <c r="G958" s="229"/>
      <c r="H958" s="232">
        <v>5.0179999999999998</v>
      </c>
      <c r="I958" s="233"/>
      <c r="J958" s="229"/>
      <c r="K958" s="229"/>
      <c r="L958" s="234"/>
      <c r="M958" s="235"/>
      <c r="N958" s="236"/>
      <c r="O958" s="236"/>
      <c r="P958" s="236"/>
      <c r="Q958" s="236"/>
      <c r="R958" s="236"/>
      <c r="S958" s="236"/>
      <c r="T958" s="237"/>
      <c r="AT958" s="238" t="s">
        <v>194</v>
      </c>
      <c r="AU958" s="238" t="s">
        <v>192</v>
      </c>
      <c r="AV958" s="14" t="s">
        <v>192</v>
      </c>
      <c r="AW958" s="14" t="s">
        <v>35</v>
      </c>
      <c r="AX958" s="14" t="s">
        <v>87</v>
      </c>
      <c r="AY958" s="238" t="s">
        <v>183</v>
      </c>
    </row>
    <row r="959" spans="1:65" s="2" customFormat="1" ht="16.5" customHeight="1">
      <c r="A959" s="35"/>
      <c r="B959" s="36"/>
      <c r="C959" s="204" t="s">
        <v>986</v>
      </c>
      <c r="D959" s="204" t="s">
        <v>186</v>
      </c>
      <c r="E959" s="205" t="s">
        <v>987</v>
      </c>
      <c r="F959" s="206" t="s">
        <v>988</v>
      </c>
      <c r="G959" s="207" t="s">
        <v>221</v>
      </c>
      <c r="H959" s="208">
        <v>0.96</v>
      </c>
      <c r="I959" s="209"/>
      <c r="J959" s="210">
        <f>ROUND(I959*H959,2)</f>
        <v>0</v>
      </c>
      <c r="K959" s="206" t="s">
        <v>190</v>
      </c>
      <c r="L959" s="40"/>
      <c r="M959" s="211" t="s">
        <v>1</v>
      </c>
      <c r="N959" s="212" t="s">
        <v>45</v>
      </c>
      <c r="O959" s="72"/>
      <c r="P959" s="213">
        <f>O959*H959</f>
        <v>0</v>
      </c>
      <c r="Q959" s="213">
        <v>8.1999999999999998E-4</v>
      </c>
      <c r="R959" s="213">
        <f>Q959*H959</f>
        <v>7.8719999999999994E-4</v>
      </c>
      <c r="S959" s="213">
        <v>1.0999999999999999E-2</v>
      </c>
      <c r="T959" s="214">
        <f>S959*H959</f>
        <v>1.0559999999999998E-2</v>
      </c>
      <c r="U959" s="35"/>
      <c r="V959" s="35"/>
      <c r="W959" s="35"/>
      <c r="X959" s="35"/>
      <c r="Y959" s="35"/>
      <c r="Z959" s="35"/>
      <c r="AA959" s="35"/>
      <c r="AB959" s="35"/>
      <c r="AC959" s="35"/>
      <c r="AD959" s="35"/>
      <c r="AE959" s="35"/>
      <c r="AR959" s="215" t="s">
        <v>191</v>
      </c>
      <c r="AT959" s="215" t="s">
        <v>186</v>
      </c>
      <c r="AU959" s="215" t="s">
        <v>192</v>
      </c>
      <c r="AY959" s="18" t="s">
        <v>183</v>
      </c>
      <c r="BE959" s="216">
        <f>IF(N959="základní",J959,0)</f>
        <v>0</v>
      </c>
      <c r="BF959" s="216">
        <f>IF(N959="snížená",J959,0)</f>
        <v>0</v>
      </c>
      <c r="BG959" s="216">
        <f>IF(N959="zákl. přenesená",J959,0)</f>
        <v>0</v>
      </c>
      <c r="BH959" s="216">
        <f>IF(N959="sníž. přenesená",J959,0)</f>
        <v>0</v>
      </c>
      <c r="BI959" s="216">
        <f>IF(N959="nulová",J959,0)</f>
        <v>0</v>
      </c>
      <c r="BJ959" s="18" t="s">
        <v>192</v>
      </c>
      <c r="BK959" s="216">
        <f>ROUND(I959*H959,2)</f>
        <v>0</v>
      </c>
      <c r="BL959" s="18" t="s">
        <v>191</v>
      </c>
      <c r="BM959" s="215" t="s">
        <v>989</v>
      </c>
    </row>
    <row r="960" spans="1:65" s="13" customFormat="1" ht="11.25">
      <c r="B960" s="217"/>
      <c r="C960" s="218"/>
      <c r="D960" s="219" t="s">
        <v>194</v>
      </c>
      <c r="E960" s="220" t="s">
        <v>1</v>
      </c>
      <c r="F960" s="221" t="s">
        <v>990</v>
      </c>
      <c r="G960" s="218"/>
      <c r="H960" s="220" t="s">
        <v>1</v>
      </c>
      <c r="I960" s="222"/>
      <c r="J960" s="218"/>
      <c r="K960" s="218"/>
      <c r="L960" s="223"/>
      <c r="M960" s="224"/>
      <c r="N960" s="225"/>
      <c r="O960" s="225"/>
      <c r="P960" s="225"/>
      <c r="Q960" s="225"/>
      <c r="R960" s="225"/>
      <c r="S960" s="225"/>
      <c r="T960" s="226"/>
      <c r="AT960" s="227" t="s">
        <v>194</v>
      </c>
      <c r="AU960" s="227" t="s">
        <v>192</v>
      </c>
      <c r="AV960" s="13" t="s">
        <v>87</v>
      </c>
      <c r="AW960" s="13" t="s">
        <v>35</v>
      </c>
      <c r="AX960" s="13" t="s">
        <v>79</v>
      </c>
      <c r="AY960" s="227" t="s">
        <v>183</v>
      </c>
    </row>
    <row r="961" spans="1:65" s="14" customFormat="1" ht="11.25">
      <c r="B961" s="228"/>
      <c r="C961" s="229"/>
      <c r="D961" s="219" t="s">
        <v>194</v>
      </c>
      <c r="E961" s="230" t="s">
        <v>1</v>
      </c>
      <c r="F961" s="231" t="s">
        <v>991</v>
      </c>
      <c r="G961" s="229"/>
      <c r="H961" s="232">
        <v>0.96</v>
      </c>
      <c r="I961" s="233"/>
      <c r="J961" s="229"/>
      <c r="K961" s="229"/>
      <c r="L961" s="234"/>
      <c r="M961" s="235"/>
      <c r="N961" s="236"/>
      <c r="O961" s="236"/>
      <c r="P961" s="236"/>
      <c r="Q961" s="236"/>
      <c r="R961" s="236"/>
      <c r="S961" s="236"/>
      <c r="T961" s="237"/>
      <c r="AT961" s="238" t="s">
        <v>194</v>
      </c>
      <c r="AU961" s="238" t="s">
        <v>192</v>
      </c>
      <c r="AV961" s="14" t="s">
        <v>192</v>
      </c>
      <c r="AW961" s="14" t="s">
        <v>35</v>
      </c>
      <c r="AX961" s="14" t="s">
        <v>87</v>
      </c>
      <c r="AY961" s="238" t="s">
        <v>183</v>
      </c>
    </row>
    <row r="962" spans="1:65" s="2" customFormat="1" ht="16.5" customHeight="1">
      <c r="A962" s="35"/>
      <c r="B962" s="36"/>
      <c r="C962" s="204" t="s">
        <v>992</v>
      </c>
      <c r="D962" s="204" t="s">
        <v>186</v>
      </c>
      <c r="E962" s="205" t="s">
        <v>993</v>
      </c>
      <c r="F962" s="206" t="s">
        <v>994</v>
      </c>
      <c r="G962" s="207" t="s">
        <v>199</v>
      </c>
      <c r="H962" s="208">
        <v>2.16</v>
      </c>
      <c r="I962" s="209"/>
      <c r="J962" s="210">
        <f>ROUND(I962*H962,2)</f>
        <v>0</v>
      </c>
      <c r="K962" s="206" t="s">
        <v>190</v>
      </c>
      <c r="L962" s="40"/>
      <c r="M962" s="211" t="s">
        <v>1</v>
      </c>
      <c r="N962" s="212" t="s">
        <v>45</v>
      </c>
      <c r="O962" s="72"/>
      <c r="P962" s="213">
        <f>O962*H962</f>
        <v>0</v>
      </c>
      <c r="Q962" s="213">
        <v>0</v>
      </c>
      <c r="R962" s="213">
        <f>Q962*H962</f>
        <v>0</v>
      </c>
      <c r="S962" s="213">
        <v>0.05</v>
      </c>
      <c r="T962" s="214">
        <f>S962*H962</f>
        <v>0.10800000000000001</v>
      </c>
      <c r="U962" s="35"/>
      <c r="V962" s="35"/>
      <c r="W962" s="35"/>
      <c r="X962" s="35"/>
      <c r="Y962" s="35"/>
      <c r="Z962" s="35"/>
      <c r="AA962" s="35"/>
      <c r="AB962" s="35"/>
      <c r="AC962" s="35"/>
      <c r="AD962" s="35"/>
      <c r="AE962" s="35"/>
      <c r="AR962" s="215" t="s">
        <v>191</v>
      </c>
      <c r="AT962" s="215" t="s">
        <v>186</v>
      </c>
      <c r="AU962" s="215" t="s">
        <v>192</v>
      </c>
      <c r="AY962" s="18" t="s">
        <v>183</v>
      </c>
      <c r="BE962" s="216">
        <f>IF(N962="základní",J962,0)</f>
        <v>0</v>
      </c>
      <c r="BF962" s="216">
        <f>IF(N962="snížená",J962,0)</f>
        <v>0</v>
      </c>
      <c r="BG962" s="216">
        <f>IF(N962="zákl. přenesená",J962,0)</f>
        <v>0</v>
      </c>
      <c r="BH962" s="216">
        <f>IF(N962="sníž. přenesená",J962,0)</f>
        <v>0</v>
      </c>
      <c r="BI962" s="216">
        <f>IF(N962="nulová",J962,0)</f>
        <v>0</v>
      </c>
      <c r="BJ962" s="18" t="s">
        <v>192</v>
      </c>
      <c r="BK962" s="216">
        <f>ROUND(I962*H962,2)</f>
        <v>0</v>
      </c>
      <c r="BL962" s="18" t="s">
        <v>191</v>
      </c>
      <c r="BM962" s="215" t="s">
        <v>995</v>
      </c>
    </row>
    <row r="963" spans="1:65" s="13" customFormat="1" ht="11.25">
      <c r="B963" s="217"/>
      <c r="C963" s="218"/>
      <c r="D963" s="219" t="s">
        <v>194</v>
      </c>
      <c r="E963" s="220" t="s">
        <v>1</v>
      </c>
      <c r="F963" s="221" t="s">
        <v>972</v>
      </c>
      <c r="G963" s="218"/>
      <c r="H963" s="220" t="s">
        <v>1</v>
      </c>
      <c r="I963" s="222"/>
      <c r="J963" s="218"/>
      <c r="K963" s="218"/>
      <c r="L963" s="223"/>
      <c r="M963" s="224"/>
      <c r="N963" s="225"/>
      <c r="O963" s="225"/>
      <c r="P963" s="225"/>
      <c r="Q963" s="225"/>
      <c r="R963" s="225"/>
      <c r="S963" s="225"/>
      <c r="T963" s="226"/>
      <c r="AT963" s="227" t="s">
        <v>194</v>
      </c>
      <c r="AU963" s="227" t="s">
        <v>192</v>
      </c>
      <c r="AV963" s="13" t="s">
        <v>87</v>
      </c>
      <c r="AW963" s="13" t="s">
        <v>35</v>
      </c>
      <c r="AX963" s="13" t="s">
        <v>79</v>
      </c>
      <c r="AY963" s="227" t="s">
        <v>183</v>
      </c>
    </row>
    <row r="964" spans="1:65" s="14" customFormat="1" ht="11.25">
      <c r="B964" s="228"/>
      <c r="C964" s="229"/>
      <c r="D964" s="219" t="s">
        <v>194</v>
      </c>
      <c r="E964" s="230" t="s">
        <v>1</v>
      </c>
      <c r="F964" s="231" t="s">
        <v>996</v>
      </c>
      <c r="G964" s="229"/>
      <c r="H964" s="232">
        <v>2.16</v>
      </c>
      <c r="I964" s="233"/>
      <c r="J964" s="229"/>
      <c r="K964" s="229"/>
      <c r="L964" s="234"/>
      <c r="M964" s="235"/>
      <c r="N964" s="236"/>
      <c r="O964" s="236"/>
      <c r="P964" s="236"/>
      <c r="Q964" s="236"/>
      <c r="R964" s="236"/>
      <c r="S964" s="236"/>
      <c r="T964" s="237"/>
      <c r="AT964" s="238" t="s">
        <v>194</v>
      </c>
      <c r="AU964" s="238" t="s">
        <v>192</v>
      </c>
      <c r="AV964" s="14" t="s">
        <v>192</v>
      </c>
      <c r="AW964" s="14" t="s">
        <v>35</v>
      </c>
      <c r="AX964" s="14" t="s">
        <v>87</v>
      </c>
      <c r="AY964" s="238" t="s">
        <v>183</v>
      </c>
    </row>
    <row r="965" spans="1:65" s="2" customFormat="1" ht="16.5" customHeight="1">
      <c r="A965" s="35"/>
      <c r="B965" s="36"/>
      <c r="C965" s="204" t="s">
        <v>997</v>
      </c>
      <c r="D965" s="204" t="s">
        <v>186</v>
      </c>
      <c r="E965" s="205" t="s">
        <v>998</v>
      </c>
      <c r="F965" s="206" t="s">
        <v>999</v>
      </c>
      <c r="G965" s="207" t="s">
        <v>199</v>
      </c>
      <c r="H965" s="208">
        <v>346.59</v>
      </c>
      <c r="I965" s="209"/>
      <c r="J965" s="210">
        <f>ROUND(I965*H965,2)</f>
        <v>0</v>
      </c>
      <c r="K965" s="206" t="s">
        <v>190</v>
      </c>
      <c r="L965" s="40"/>
      <c r="M965" s="211" t="s">
        <v>1</v>
      </c>
      <c r="N965" s="212" t="s">
        <v>45</v>
      </c>
      <c r="O965" s="72"/>
      <c r="P965" s="213">
        <f>O965*H965</f>
        <v>0</v>
      </c>
      <c r="Q965" s="213">
        <v>0</v>
      </c>
      <c r="R965" s="213">
        <f>Q965*H965</f>
        <v>0</v>
      </c>
      <c r="S965" s="213">
        <v>0.05</v>
      </c>
      <c r="T965" s="214">
        <f>S965*H965</f>
        <v>17.329499999999999</v>
      </c>
      <c r="U965" s="35"/>
      <c r="V965" s="35"/>
      <c r="W965" s="35"/>
      <c r="X965" s="35"/>
      <c r="Y965" s="35"/>
      <c r="Z965" s="35"/>
      <c r="AA965" s="35"/>
      <c r="AB965" s="35"/>
      <c r="AC965" s="35"/>
      <c r="AD965" s="35"/>
      <c r="AE965" s="35"/>
      <c r="AR965" s="215" t="s">
        <v>191</v>
      </c>
      <c r="AT965" s="215" t="s">
        <v>186</v>
      </c>
      <c r="AU965" s="215" t="s">
        <v>192</v>
      </c>
      <c r="AY965" s="18" t="s">
        <v>183</v>
      </c>
      <c r="BE965" s="216">
        <f>IF(N965="základní",J965,0)</f>
        <v>0</v>
      </c>
      <c r="BF965" s="216">
        <f>IF(N965="snížená",J965,0)</f>
        <v>0</v>
      </c>
      <c r="BG965" s="216">
        <f>IF(N965="zákl. přenesená",J965,0)</f>
        <v>0</v>
      </c>
      <c r="BH965" s="216">
        <f>IF(N965="sníž. přenesená",J965,0)</f>
        <v>0</v>
      </c>
      <c r="BI965" s="216">
        <f>IF(N965="nulová",J965,0)</f>
        <v>0</v>
      </c>
      <c r="BJ965" s="18" t="s">
        <v>192</v>
      </c>
      <c r="BK965" s="216">
        <f>ROUND(I965*H965,2)</f>
        <v>0</v>
      </c>
      <c r="BL965" s="18" t="s">
        <v>191</v>
      </c>
      <c r="BM965" s="215" t="s">
        <v>1000</v>
      </c>
    </row>
    <row r="966" spans="1:65" s="13" customFormat="1" ht="11.25">
      <c r="B966" s="217"/>
      <c r="C966" s="218"/>
      <c r="D966" s="219" t="s">
        <v>194</v>
      </c>
      <c r="E966" s="220" t="s">
        <v>1</v>
      </c>
      <c r="F966" s="221" t="s">
        <v>289</v>
      </c>
      <c r="G966" s="218"/>
      <c r="H966" s="220" t="s">
        <v>1</v>
      </c>
      <c r="I966" s="222"/>
      <c r="J966" s="218"/>
      <c r="K966" s="218"/>
      <c r="L966" s="223"/>
      <c r="M966" s="224"/>
      <c r="N966" s="225"/>
      <c r="O966" s="225"/>
      <c r="P966" s="225"/>
      <c r="Q966" s="225"/>
      <c r="R966" s="225"/>
      <c r="S966" s="225"/>
      <c r="T966" s="226"/>
      <c r="AT966" s="227" t="s">
        <v>194</v>
      </c>
      <c r="AU966" s="227" t="s">
        <v>192</v>
      </c>
      <c r="AV966" s="13" t="s">
        <v>87</v>
      </c>
      <c r="AW966" s="13" t="s">
        <v>35</v>
      </c>
      <c r="AX966" s="13" t="s">
        <v>79</v>
      </c>
      <c r="AY966" s="227" t="s">
        <v>183</v>
      </c>
    </row>
    <row r="967" spans="1:65" s="13" customFormat="1" ht="11.25">
      <c r="B967" s="217"/>
      <c r="C967" s="218"/>
      <c r="D967" s="219" t="s">
        <v>194</v>
      </c>
      <c r="E967" s="220" t="s">
        <v>1</v>
      </c>
      <c r="F967" s="221" t="s">
        <v>1001</v>
      </c>
      <c r="G967" s="218"/>
      <c r="H967" s="220" t="s">
        <v>1</v>
      </c>
      <c r="I967" s="222"/>
      <c r="J967" s="218"/>
      <c r="K967" s="218"/>
      <c r="L967" s="223"/>
      <c r="M967" s="224"/>
      <c r="N967" s="225"/>
      <c r="O967" s="225"/>
      <c r="P967" s="225"/>
      <c r="Q967" s="225"/>
      <c r="R967" s="225"/>
      <c r="S967" s="225"/>
      <c r="T967" s="226"/>
      <c r="AT967" s="227" t="s">
        <v>194</v>
      </c>
      <c r="AU967" s="227" t="s">
        <v>192</v>
      </c>
      <c r="AV967" s="13" t="s">
        <v>87</v>
      </c>
      <c r="AW967" s="13" t="s">
        <v>35</v>
      </c>
      <c r="AX967" s="13" t="s">
        <v>79</v>
      </c>
      <c r="AY967" s="227" t="s">
        <v>183</v>
      </c>
    </row>
    <row r="968" spans="1:65" s="14" customFormat="1" ht="11.25">
      <c r="B968" s="228"/>
      <c r="C968" s="229"/>
      <c r="D968" s="219" t="s">
        <v>194</v>
      </c>
      <c r="E968" s="230" t="s">
        <v>1</v>
      </c>
      <c r="F968" s="231" t="s">
        <v>346</v>
      </c>
      <c r="G968" s="229"/>
      <c r="H968" s="232">
        <v>35.1</v>
      </c>
      <c r="I968" s="233"/>
      <c r="J968" s="229"/>
      <c r="K968" s="229"/>
      <c r="L968" s="234"/>
      <c r="M968" s="235"/>
      <c r="N968" s="236"/>
      <c r="O968" s="236"/>
      <c r="P968" s="236"/>
      <c r="Q968" s="236"/>
      <c r="R968" s="236"/>
      <c r="S968" s="236"/>
      <c r="T968" s="237"/>
      <c r="AT968" s="238" t="s">
        <v>194</v>
      </c>
      <c r="AU968" s="238" t="s">
        <v>192</v>
      </c>
      <c r="AV968" s="14" t="s">
        <v>192</v>
      </c>
      <c r="AW968" s="14" t="s">
        <v>35</v>
      </c>
      <c r="AX968" s="14" t="s">
        <v>79</v>
      </c>
      <c r="AY968" s="238" t="s">
        <v>183</v>
      </c>
    </row>
    <row r="969" spans="1:65" s="14" customFormat="1" ht="11.25">
      <c r="B969" s="228"/>
      <c r="C969" s="229"/>
      <c r="D969" s="219" t="s">
        <v>194</v>
      </c>
      <c r="E969" s="230" t="s">
        <v>1</v>
      </c>
      <c r="F969" s="231" t="s">
        <v>347</v>
      </c>
      <c r="G969" s="229"/>
      <c r="H969" s="232">
        <v>69.930000000000007</v>
      </c>
      <c r="I969" s="233"/>
      <c r="J969" s="229"/>
      <c r="K969" s="229"/>
      <c r="L969" s="234"/>
      <c r="M969" s="235"/>
      <c r="N969" s="236"/>
      <c r="O969" s="236"/>
      <c r="P969" s="236"/>
      <c r="Q969" s="236"/>
      <c r="R969" s="236"/>
      <c r="S969" s="236"/>
      <c r="T969" s="237"/>
      <c r="AT969" s="238" t="s">
        <v>194</v>
      </c>
      <c r="AU969" s="238" t="s">
        <v>192</v>
      </c>
      <c r="AV969" s="14" t="s">
        <v>192</v>
      </c>
      <c r="AW969" s="14" t="s">
        <v>35</v>
      </c>
      <c r="AX969" s="14" t="s">
        <v>79</v>
      </c>
      <c r="AY969" s="238" t="s">
        <v>183</v>
      </c>
    </row>
    <row r="970" spans="1:65" s="16" customFormat="1" ht="11.25">
      <c r="B970" s="260"/>
      <c r="C970" s="261"/>
      <c r="D970" s="219" t="s">
        <v>194</v>
      </c>
      <c r="E970" s="262" t="s">
        <v>1</v>
      </c>
      <c r="F970" s="263" t="s">
        <v>298</v>
      </c>
      <c r="G970" s="261"/>
      <c r="H970" s="264">
        <v>105.03</v>
      </c>
      <c r="I970" s="265"/>
      <c r="J970" s="261"/>
      <c r="K970" s="261"/>
      <c r="L970" s="266"/>
      <c r="M970" s="267"/>
      <c r="N970" s="268"/>
      <c r="O970" s="268"/>
      <c r="P970" s="268"/>
      <c r="Q970" s="268"/>
      <c r="R970" s="268"/>
      <c r="S970" s="268"/>
      <c r="T970" s="269"/>
      <c r="AT970" s="270" t="s">
        <v>194</v>
      </c>
      <c r="AU970" s="270" t="s">
        <v>192</v>
      </c>
      <c r="AV970" s="16" t="s">
        <v>184</v>
      </c>
      <c r="AW970" s="16" t="s">
        <v>35</v>
      </c>
      <c r="AX970" s="16" t="s">
        <v>79</v>
      </c>
      <c r="AY970" s="270" t="s">
        <v>183</v>
      </c>
    </row>
    <row r="971" spans="1:65" s="13" customFormat="1" ht="11.25">
      <c r="B971" s="217"/>
      <c r="C971" s="218"/>
      <c r="D971" s="219" t="s">
        <v>194</v>
      </c>
      <c r="E971" s="220" t="s">
        <v>1</v>
      </c>
      <c r="F971" s="221" t="s">
        <v>292</v>
      </c>
      <c r="G971" s="218"/>
      <c r="H971" s="220" t="s">
        <v>1</v>
      </c>
      <c r="I971" s="222"/>
      <c r="J971" s="218"/>
      <c r="K971" s="218"/>
      <c r="L971" s="223"/>
      <c r="M971" s="224"/>
      <c r="N971" s="225"/>
      <c r="O971" s="225"/>
      <c r="P971" s="225"/>
      <c r="Q971" s="225"/>
      <c r="R971" s="225"/>
      <c r="S971" s="225"/>
      <c r="T971" s="226"/>
      <c r="AT971" s="227" t="s">
        <v>194</v>
      </c>
      <c r="AU971" s="227" t="s">
        <v>192</v>
      </c>
      <c r="AV971" s="13" t="s">
        <v>87</v>
      </c>
      <c r="AW971" s="13" t="s">
        <v>35</v>
      </c>
      <c r="AX971" s="13" t="s">
        <v>79</v>
      </c>
      <c r="AY971" s="227" t="s">
        <v>183</v>
      </c>
    </row>
    <row r="972" spans="1:65" s="13" customFormat="1" ht="11.25">
      <c r="B972" s="217"/>
      <c r="C972" s="218"/>
      <c r="D972" s="219" t="s">
        <v>194</v>
      </c>
      <c r="E972" s="220" t="s">
        <v>1</v>
      </c>
      <c r="F972" s="221" t="s">
        <v>1001</v>
      </c>
      <c r="G972" s="218"/>
      <c r="H972" s="220" t="s">
        <v>1</v>
      </c>
      <c r="I972" s="222"/>
      <c r="J972" s="218"/>
      <c r="K972" s="218"/>
      <c r="L972" s="223"/>
      <c r="M972" s="224"/>
      <c r="N972" s="225"/>
      <c r="O972" s="225"/>
      <c r="P972" s="225"/>
      <c r="Q972" s="225"/>
      <c r="R972" s="225"/>
      <c r="S972" s="225"/>
      <c r="T972" s="226"/>
      <c r="AT972" s="227" t="s">
        <v>194</v>
      </c>
      <c r="AU972" s="227" t="s">
        <v>192</v>
      </c>
      <c r="AV972" s="13" t="s">
        <v>87</v>
      </c>
      <c r="AW972" s="13" t="s">
        <v>35</v>
      </c>
      <c r="AX972" s="13" t="s">
        <v>79</v>
      </c>
      <c r="AY972" s="227" t="s">
        <v>183</v>
      </c>
    </row>
    <row r="973" spans="1:65" s="14" customFormat="1" ht="11.25">
      <c r="B973" s="228"/>
      <c r="C973" s="229"/>
      <c r="D973" s="219" t="s">
        <v>194</v>
      </c>
      <c r="E973" s="230" t="s">
        <v>1</v>
      </c>
      <c r="F973" s="231" t="s">
        <v>351</v>
      </c>
      <c r="G973" s="229"/>
      <c r="H973" s="232">
        <v>39.96</v>
      </c>
      <c r="I973" s="233"/>
      <c r="J973" s="229"/>
      <c r="K973" s="229"/>
      <c r="L973" s="234"/>
      <c r="M973" s="235"/>
      <c r="N973" s="236"/>
      <c r="O973" s="236"/>
      <c r="P973" s="236"/>
      <c r="Q973" s="236"/>
      <c r="R973" s="236"/>
      <c r="S973" s="236"/>
      <c r="T973" s="237"/>
      <c r="AT973" s="238" t="s">
        <v>194</v>
      </c>
      <c r="AU973" s="238" t="s">
        <v>192</v>
      </c>
      <c r="AV973" s="14" t="s">
        <v>192</v>
      </c>
      <c r="AW973" s="14" t="s">
        <v>35</v>
      </c>
      <c r="AX973" s="14" t="s">
        <v>79</v>
      </c>
      <c r="AY973" s="238" t="s">
        <v>183</v>
      </c>
    </row>
    <row r="974" spans="1:65" s="14" customFormat="1" ht="11.25">
      <c r="B974" s="228"/>
      <c r="C974" s="229"/>
      <c r="D974" s="219" t="s">
        <v>194</v>
      </c>
      <c r="E974" s="230" t="s">
        <v>1</v>
      </c>
      <c r="F974" s="231" t="s">
        <v>1002</v>
      </c>
      <c r="G974" s="229"/>
      <c r="H974" s="232">
        <v>201.6</v>
      </c>
      <c r="I974" s="233"/>
      <c r="J974" s="229"/>
      <c r="K974" s="229"/>
      <c r="L974" s="234"/>
      <c r="M974" s="235"/>
      <c r="N974" s="236"/>
      <c r="O974" s="236"/>
      <c r="P974" s="236"/>
      <c r="Q974" s="236"/>
      <c r="R974" s="236"/>
      <c r="S974" s="236"/>
      <c r="T974" s="237"/>
      <c r="AT974" s="238" t="s">
        <v>194</v>
      </c>
      <c r="AU974" s="238" t="s">
        <v>192</v>
      </c>
      <c r="AV974" s="14" t="s">
        <v>192</v>
      </c>
      <c r="AW974" s="14" t="s">
        <v>35</v>
      </c>
      <c r="AX974" s="14" t="s">
        <v>79</v>
      </c>
      <c r="AY974" s="238" t="s">
        <v>183</v>
      </c>
    </row>
    <row r="975" spans="1:65" s="16" customFormat="1" ht="11.25">
      <c r="B975" s="260"/>
      <c r="C975" s="261"/>
      <c r="D975" s="219" t="s">
        <v>194</v>
      </c>
      <c r="E975" s="262" t="s">
        <v>1</v>
      </c>
      <c r="F975" s="263" t="s">
        <v>298</v>
      </c>
      <c r="G975" s="261"/>
      <c r="H975" s="264">
        <v>241.56</v>
      </c>
      <c r="I975" s="265"/>
      <c r="J975" s="261"/>
      <c r="K975" s="261"/>
      <c r="L975" s="266"/>
      <c r="M975" s="267"/>
      <c r="N975" s="268"/>
      <c r="O975" s="268"/>
      <c r="P975" s="268"/>
      <c r="Q975" s="268"/>
      <c r="R975" s="268"/>
      <c r="S975" s="268"/>
      <c r="T975" s="269"/>
      <c r="AT975" s="270" t="s">
        <v>194</v>
      </c>
      <c r="AU975" s="270" t="s">
        <v>192</v>
      </c>
      <c r="AV975" s="16" t="s">
        <v>184</v>
      </c>
      <c r="AW975" s="16" t="s">
        <v>35</v>
      </c>
      <c r="AX975" s="16" t="s">
        <v>79</v>
      </c>
      <c r="AY975" s="270" t="s">
        <v>183</v>
      </c>
    </row>
    <row r="976" spans="1:65" s="15" customFormat="1" ht="11.25">
      <c r="B976" s="239"/>
      <c r="C976" s="240"/>
      <c r="D976" s="219" t="s">
        <v>194</v>
      </c>
      <c r="E976" s="241" t="s">
        <v>1</v>
      </c>
      <c r="F976" s="242" t="s">
        <v>205</v>
      </c>
      <c r="G976" s="240"/>
      <c r="H976" s="243">
        <v>346.59</v>
      </c>
      <c r="I976" s="244"/>
      <c r="J976" s="240"/>
      <c r="K976" s="240"/>
      <c r="L976" s="245"/>
      <c r="M976" s="246"/>
      <c r="N976" s="247"/>
      <c r="O976" s="247"/>
      <c r="P976" s="247"/>
      <c r="Q976" s="247"/>
      <c r="R976" s="247"/>
      <c r="S976" s="247"/>
      <c r="T976" s="248"/>
      <c r="AT976" s="249" t="s">
        <v>194</v>
      </c>
      <c r="AU976" s="249" t="s">
        <v>192</v>
      </c>
      <c r="AV976" s="15" t="s">
        <v>191</v>
      </c>
      <c r="AW976" s="15" t="s">
        <v>35</v>
      </c>
      <c r="AX976" s="15" t="s">
        <v>87</v>
      </c>
      <c r="AY976" s="249" t="s">
        <v>183</v>
      </c>
    </row>
    <row r="977" spans="1:65" s="2" customFormat="1" ht="16.5" customHeight="1">
      <c r="A977" s="35"/>
      <c r="B977" s="36"/>
      <c r="C977" s="204" t="s">
        <v>1003</v>
      </c>
      <c r="D977" s="204" t="s">
        <v>186</v>
      </c>
      <c r="E977" s="205" t="s">
        <v>1004</v>
      </c>
      <c r="F977" s="206" t="s">
        <v>1005</v>
      </c>
      <c r="G977" s="207" t="s">
        <v>199</v>
      </c>
      <c r="H977" s="208">
        <v>2.802</v>
      </c>
      <c r="I977" s="209"/>
      <c r="J977" s="210">
        <f>ROUND(I977*H977,2)</f>
        <v>0</v>
      </c>
      <c r="K977" s="206" t="s">
        <v>190</v>
      </c>
      <c r="L977" s="40"/>
      <c r="M977" s="211" t="s">
        <v>1</v>
      </c>
      <c r="N977" s="212" t="s">
        <v>45</v>
      </c>
      <c r="O977" s="72"/>
      <c r="P977" s="213">
        <f>O977*H977</f>
        <v>0</v>
      </c>
      <c r="Q977" s="213">
        <v>0</v>
      </c>
      <c r="R977" s="213">
        <f>Q977*H977</f>
        <v>0</v>
      </c>
      <c r="S977" s="213">
        <v>0.10199999999999999</v>
      </c>
      <c r="T977" s="214">
        <f>S977*H977</f>
        <v>0.285804</v>
      </c>
      <c r="U977" s="35"/>
      <c r="V977" s="35"/>
      <c r="W977" s="35"/>
      <c r="X977" s="35"/>
      <c r="Y977" s="35"/>
      <c r="Z977" s="35"/>
      <c r="AA977" s="35"/>
      <c r="AB977" s="35"/>
      <c r="AC977" s="35"/>
      <c r="AD977" s="35"/>
      <c r="AE977" s="35"/>
      <c r="AR977" s="215" t="s">
        <v>191</v>
      </c>
      <c r="AT977" s="215" t="s">
        <v>186</v>
      </c>
      <c r="AU977" s="215" t="s">
        <v>192</v>
      </c>
      <c r="AY977" s="18" t="s">
        <v>183</v>
      </c>
      <c r="BE977" s="216">
        <f>IF(N977="základní",J977,0)</f>
        <v>0</v>
      </c>
      <c r="BF977" s="216">
        <f>IF(N977="snížená",J977,0)</f>
        <v>0</v>
      </c>
      <c r="BG977" s="216">
        <f>IF(N977="zákl. přenesená",J977,0)</f>
        <v>0</v>
      </c>
      <c r="BH977" s="216">
        <f>IF(N977="sníž. přenesená",J977,0)</f>
        <v>0</v>
      </c>
      <c r="BI977" s="216">
        <f>IF(N977="nulová",J977,0)</f>
        <v>0</v>
      </c>
      <c r="BJ977" s="18" t="s">
        <v>192</v>
      </c>
      <c r="BK977" s="216">
        <f>ROUND(I977*H977,2)</f>
        <v>0</v>
      </c>
      <c r="BL977" s="18" t="s">
        <v>191</v>
      </c>
      <c r="BM977" s="215" t="s">
        <v>1006</v>
      </c>
    </row>
    <row r="978" spans="1:65" s="13" customFormat="1" ht="11.25">
      <c r="B978" s="217"/>
      <c r="C978" s="218"/>
      <c r="D978" s="219" t="s">
        <v>194</v>
      </c>
      <c r="E978" s="220" t="s">
        <v>1</v>
      </c>
      <c r="F978" s="221" t="s">
        <v>1007</v>
      </c>
      <c r="G978" s="218"/>
      <c r="H978" s="220" t="s">
        <v>1</v>
      </c>
      <c r="I978" s="222"/>
      <c r="J978" s="218"/>
      <c r="K978" s="218"/>
      <c r="L978" s="223"/>
      <c r="M978" s="224"/>
      <c r="N978" s="225"/>
      <c r="O978" s="225"/>
      <c r="P978" s="225"/>
      <c r="Q978" s="225"/>
      <c r="R978" s="225"/>
      <c r="S978" s="225"/>
      <c r="T978" s="226"/>
      <c r="AT978" s="227" t="s">
        <v>194</v>
      </c>
      <c r="AU978" s="227" t="s">
        <v>192</v>
      </c>
      <c r="AV978" s="13" t="s">
        <v>87</v>
      </c>
      <c r="AW978" s="13" t="s">
        <v>35</v>
      </c>
      <c r="AX978" s="13" t="s">
        <v>79</v>
      </c>
      <c r="AY978" s="227" t="s">
        <v>183</v>
      </c>
    </row>
    <row r="979" spans="1:65" s="14" customFormat="1" ht="11.25">
      <c r="B979" s="228"/>
      <c r="C979" s="229"/>
      <c r="D979" s="219" t="s">
        <v>194</v>
      </c>
      <c r="E979" s="230" t="s">
        <v>1</v>
      </c>
      <c r="F979" s="231" t="s">
        <v>1008</v>
      </c>
      <c r="G979" s="229"/>
      <c r="H979" s="232">
        <v>1.3320000000000001</v>
      </c>
      <c r="I979" s="233"/>
      <c r="J979" s="229"/>
      <c r="K979" s="229"/>
      <c r="L979" s="234"/>
      <c r="M979" s="235"/>
      <c r="N979" s="236"/>
      <c r="O979" s="236"/>
      <c r="P979" s="236"/>
      <c r="Q979" s="236"/>
      <c r="R979" s="236"/>
      <c r="S979" s="236"/>
      <c r="T979" s="237"/>
      <c r="AT979" s="238" t="s">
        <v>194</v>
      </c>
      <c r="AU979" s="238" t="s">
        <v>192</v>
      </c>
      <c r="AV979" s="14" t="s">
        <v>192</v>
      </c>
      <c r="AW979" s="14" t="s">
        <v>35</v>
      </c>
      <c r="AX979" s="14" t="s">
        <v>79</v>
      </c>
      <c r="AY979" s="238" t="s">
        <v>183</v>
      </c>
    </row>
    <row r="980" spans="1:65" s="13" customFormat="1" ht="11.25">
      <c r="B980" s="217"/>
      <c r="C980" s="218"/>
      <c r="D980" s="219" t="s">
        <v>194</v>
      </c>
      <c r="E980" s="220" t="s">
        <v>1</v>
      </c>
      <c r="F980" s="221" t="s">
        <v>1009</v>
      </c>
      <c r="G980" s="218"/>
      <c r="H980" s="220" t="s">
        <v>1</v>
      </c>
      <c r="I980" s="222"/>
      <c r="J980" s="218"/>
      <c r="K980" s="218"/>
      <c r="L980" s="223"/>
      <c r="M980" s="224"/>
      <c r="N980" s="225"/>
      <c r="O980" s="225"/>
      <c r="P980" s="225"/>
      <c r="Q980" s="225"/>
      <c r="R980" s="225"/>
      <c r="S980" s="225"/>
      <c r="T980" s="226"/>
      <c r="AT980" s="227" t="s">
        <v>194</v>
      </c>
      <c r="AU980" s="227" t="s">
        <v>192</v>
      </c>
      <c r="AV980" s="13" t="s">
        <v>87</v>
      </c>
      <c r="AW980" s="13" t="s">
        <v>35</v>
      </c>
      <c r="AX980" s="13" t="s">
        <v>79</v>
      </c>
      <c r="AY980" s="227" t="s">
        <v>183</v>
      </c>
    </row>
    <row r="981" spans="1:65" s="14" customFormat="1" ht="11.25">
      <c r="B981" s="228"/>
      <c r="C981" s="229"/>
      <c r="D981" s="219" t="s">
        <v>194</v>
      </c>
      <c r="E981" s="230" t="s">
        <v>1</v>
      </c>
      <c r="F981" s="231" t="s">
        <v>1010</v>
      </c>
      <c r="G981" s="229"/>
      <c r="H981" s="232">
        <v>1.47</v>
      </c>
      <c r="I981" s="233"/>
      <c r="J981" s="229"/>
      <c r="K981" s="229"/>
      <c r="L981" s="234"/>
      <c r="M981" s="235"/>
      <c r="N981" s="236"/>
      <c r="O981" s="236"/>
      <c r="P981" s="236"/>
      <c r="Q981" s="236"/>
      <c r="R981" s="236"/>
      <c r="S981" s="236"/>
      <c r="T981" s="237"/>
      <c r="AT981" s="238" t="s">
        <v>194</v>
      </c>
      <c r="AU981" s="238" t="s">
        <v>192</v>
      </c>
      <c r="AV981" s="14" t="s">
        <v>192</v>
      </c>
      <c r="AW981" s="14" t="s">
        <v>35</v>
      </c>
      <c r="AX981" s="14" t="s">
        <v>79</v>
      </c>
      <c r="AY981" s="238" t="s">
        <v>183</v>
      </c>
    </row>
    <row r="982" spans="1:65" s="15" customFormat="1" ht="11.25">
      <c r="B982" s="239"/>
      <c r="C982" s="240"/>
      <c r="D982" s="219" t="s">
        <v>194</v>
      </c>
      <c r="E982" s="241" t="s">
        <v>1</v>
      </c>
      <c r="F982" s="242" t="s">
        <v>205</v>
      </c>
      <c r="G982" s="240"/>
      <c r="H982" s="243">
        <v>2.802</v>
      </c>
      <c r="I982" s="244"/>
      <c r="J982" s="240"/>
      <c r="K982" s="240"/>
      <c r="L982" s="245"/>
      <c r="M982" s="246"/>
      <c r="N982" s="247"/>
      <c r="O982" s="247"/>
      <c r="P982" s="247"/>
      <c r="Q982" s="247"/>
      <c r="R982" s="247"/>
      <c r="S982" s="247"/>
      <c r="T982" s="248"/>
      <c r="AT982" s="249" t="s">
        <v>194</v>
      </c>
      <c r="AU982" s="249" t="s">
        <v>192</v>
      </c>
      <c r="AV982" s="15" t="s">
        <v>191</v>
      </c>
      <c r="AW982" s="15" t="s">
        <v>35</v>
      </c>
      <c r="AX982" s="15" t="s">
        <v>87</v>
      </c>
      <c r="AY982" s="249" t="s">
        <v>183</v>
      </c>
    </row>
    <row r="983" spans="1:65" s="2" customFormat="1" ht="16.5" customHeight="1">
      <c r="A983" s="35"/>
      <c r="B983" s="36"/>
      <c r="C983" s="204" t="s">
        <v>1011</v>
      </c>
      <c r="D983" s="204" t="s">
        <v>186</v>
      </c>
      <c r="E983" s="205" t="s">
        <v>1012</v>
      </c>
      <c r="F983" s="206" t="s">
        <v>1013</v>
      </c>
      <c r="G983" s="207" t="s">
        <v>199</v>
      </c>
      <c r="H983" s="208">
        <v>15.536</v>
      </c>
      <c r="I983" s="209"/>
      <c r="J983" s="210">
        <f>ROUND(I983*H983,2)</f>
        <v>0</v>
      </c>
      <c r="K983" s="206" t="s">
        <v>190</v>
      </c>
      <c r="L983" s="40"/>
      <c r="M983" s="211" t="s">
        <v>1</v>
      </c>
      <c r="N983" s="212" t="s">
        <v>45</v>
      </c>
      <c r="O983" s="72"/>
      <c r="P983" s="213">
        <f>O983*H983</f>
        <v>0</v>
      </c>
      <c r="Q983" s="213">
        <v>0</v>
      </c>
      <c r="R983" s="213">
        <f>Q983*H983</f>
        <v>0</v>
      </c>
      <c r="S983" s="213">
        <v>6.6000000000000003E-2</v>
      </c>
      <c r="T983" s="214">
        <f>S983*H983</f>
        <v>1.0253760000000001</v>
      </c>
      <c r="U983" s="35"/>
      <c r="V983" s="35"/>
      <c r="W983" s="35"/>
      <c r="X983" s="35"/>
      <c r="Y983" s="35"/>
      <c r="Z983" s="35"/>
      <c r="AA983" s="35"/>
      <c r="AB983" s="35"/>
      <c r="AC983" s="35"/>
      <c r="AD983" s="35"/>
      <c r="AE983" s="35"/>
      <c r="AR983" s="215" t="s">
        <v>191</v>
      </c>
      <c r="AT983" s="215" t="s">
        <v>186</v>
      </c>
      <c r="AU983" s="215" t="s">
        <v>192</v>
      </c>
      <c r="AY983" s="18" t="s">
        <v>183</v>
      </c>
      <c r="BE983" s="216">
        <f>IF(N983="základní",J983,0)</f>
        <v>0</v>
      </c>
      <c r="BF983" s="216">
        <f>IF(N983="snížená",J983,0)</f>
        <v>0</v>
      </c>
      <c r="BG983" s="216">
        <f>IF(N983="zákl. přenesená",J983,0)</f>
        <v>0</v>
      </c>
      <c r="BH983" s="216">
        <f>IF(N983="sníž. přenesená",J983,0)</f>
        <v>0</v>
      </c>
      <c r="BI983" s="216">
        <f>IF(N983="nulová",J983,0)</f>
        <v>0</v>
      </c>
      <c r="BJ983" s="18" t="s">
        <v>192</v>
      </c>
      <c r="BK983" s="216">
        <f>ROUND(I983*H983,2)</f>
        <v>0</v>
      </c>
      <c r="BL983" s="18" t="s">
        <v>191</v>
      </c>
      <c r="BM983" s="215" t="s">
        <v>1014</v>
      </c>
    </row>
    <row r="984" spans="1:65" s="13" customFormat="1" ht="11.25">
      <c r="B984" s="217"/>
      <c r="C984" s="218"/>
      <c r="D984" s="219" t="s">
        <v>194</v>
      </c>
      <c r="E984" s="220" t="s">
        <v>1</v>
      </c>
      <c r="F984" s="221" t="s">
        <v>289</v>
      </c>
      <c r="G984" s="218"/>
      <c r="H984" s="220" t="s">
        <v>1</v>
      </c>
      <c r="I984" s="222"/>
      <c r="J984" s="218"/>
      <c r="K984" s="218"/>
      <c r="L984" s="223"/>
      <c r="M984" s="224"/>
      <c r="N984" s="225"/>
      <c r="O984" s="225"/>
      <c r="P984" s="225"/>
      <c r="Q984" s="225"/>
      <c r="R984" s="225"/>
      <c r="S984" s="225"/>
      <c r="T984" s="226"/>
      <c r="AT984" s="227" t="s">
        <v>194</v>
      </c>
      <c r="AU984" s="227" t="s">
        <v>192</v>
      </c>
      <c r="AV984" s="13" t="s">
        <v>87</v>
      </c>
      <c r="AW984" s="13" t="s">
        <v>35</v>
      </c>
      <c r="AX984" s="13" t="s">
        <v>79</v>
      </c>
      <c r="AY984" s="227" t="s">
        <v>183</v>
      </c>
    </row>
    <row r="985" spans="1:65" s="13" customFormat="1" ht="11.25">
      <c r="B985" s="217"/>
      <c r="C985" s="218"/>
      <c r="D985" s="219" t="s">
        <v>194</v>
      </c>
      <c r="E985" s="220" t="s">
        <v>1</v>
      </c>
      <c r="F985" s="221" t="s">
        <v>1015</v>
      </c>
      <c r="G985" s="218"/>
      <c r="H985" s="220" t="s">
        <v>1</v>
      </c>
      <c r="I985" s="222"/>
      <c r="J985" s="218"/>
      <c r="K985" s="218"/>
      <c r="L985" s="223"/>
      <c r="M985" s="224"/>
      <c r="N985" s="225"/>
      <c r="O985" s="225"/>
      <c r="P985" s="225"/>
      <c r="Q985" s="225"/>
      <c r="R985" s="225"/>
      <c r="S985" s="225"/>
      <c r="T985" s="226"/>
      <c r="AT985" s="227" t="s">
        <v>194</v>
      </c>
      <c r="AU985" s="227" t="s">
        <v>192</v>
      </c>
      <c r="AV985" s="13" t="s">
        <v>87</v>
      </c>
      <c r="AW985" s="13" t="s">
        <v>35</v>
      </c>
      <c r="AX985" s="13" t="s">
        <v>79</v>
      </c>
      <c r="AY985" s="227" t="s">
        <v>183</v>
      </c>
    </row>
    <row r="986" spans="1:65" s="14" customFormat="1" ht="11.25">
      <c r="B986" s="228"/>
      <c r="C986" s="229"/>
      <c r="D986" s="219" t="s">
        <v>194</v>
      </c>
      <c r="E986" s="230" t="s">
        <v>1</v>
      </c>
      <c r="F986" s="231" t="s">
        <v>1016</v>
      </c>
      <c r="G986" s="229"/>
      <c r="H986" s="232">
        <v>5.508</v>
      </c>
      <c r="I986" s="233"/>
      <c r="J986" s="229"/>
      <c r="K986" s="229"/>
      <c r="L986" s="234"/>
      <c r="M986" s="235"/>
      <c r="N986" s="236"/>
      <c r="O986" s="236"/>
      <c r="P986" s="236"/>
      <c r="Q986" s="236"/>
      <c r="R986" s="236"/>
      <c r="S986" s="236"/>
      <c r="T986" s="237"/>
      <c r="AT986" s="238" t="s">
        <v>194</v>
      </c>
      <c r="AU986" s="238" t="s">
        <v>192</v>
      </c>
      <c r="AV986" s="14" t="s">
        <v>192</v>
      </c>
      <c r="AW986" s="14" t="s">
        <v>35</v>
      </c>
      <c r="AX986" s="14" t="s">
        <v>79</v>
      </c>
      <c r="AY986" s="238" t="s">
        <v>183</v>
      </c>
    </row>
    <row r="987" spans="1:65" s="14" customFormat="1" ht="11.25">
      <c r="B987" s="228"/>
      <c r="C987" s="229"/>
      <c r="D987" s="219" t="s">
        <v>194</v>
      </c>
      <c r="E987" s="230" t="s">
        <v>1</v>
      </c>
      <c r="F987" s="231" t="s">
        <v>1017</v>
      </c>
      <c r="G987" s="229"/>
      <c r="H987" s="232">
        <v>0.78</v>
      </c>
      <c r="I987" s="233"/>
      <c r="J987" s="229"/>
      <c r="K987" s="229"/>
      <c r="L987" s="234"/>
      <c r="M987" s="235"/>
      <c r="N987" s="236"/>
      <c r="O987" s="236"/>
      <c r="P987" s="236"/>
      <c r="Q987" s="236"/>
      <c r="R987" s="236"/>
      <c r="S987" s="236"/>
      <c r="T987" s="237"/>
      <c r="AT987" s="238" t="s">
        <v>194</v>
      </c>
      <c r="AU987" s="238" t="s">
        <v>192</v>
      </c>
      <c r="AV987" s="14" t="s">
        <v>192</v>
      </c>
      <c r="AW987" s="14" t="s">
        <v>35</v>
      </c>
      <c r="AX987" s="14" t="s">
        <v>79</v>
      </c>
      <c r="AY987" s="238" t="s">
        <v>183</v>
      </c>
    </row>
    <row r="988" spans="1:65" s="13" customFormat="1" ht="11.25">
      <c r="B988" s="217"/>
      <c r="C988" s="218"/>
      <c r="D988" s="219" t="s">
        <v>194</v>
      </c>
      <c r="E988" s="220" t="s">
        <v>1</v>
      </c>
      <c r="F988" s="221" t="s">
        <v>292</v>
      </c>
      <c r="G988" s="218"/>
      <c r="H988" s="220" t="s">
        <v>1</v>
      </c>
      <c r="I988" s="222"/>
      <c r="J988" s="218"/>
      <c r="K988" s="218"/>
      <c r="L988" s="223"/>
      <c r="M988" s="224"/>
      <c r="N988" s="225"/>
      <c r="O988" s="225"/>
      <c r="P988" s="225"/>
      <c r="Q988" s="225"/>
      <c r="R988" s="225"/>
      <c r="S988" s="225"/>
      <c r="T988" s="226"/>
      <c r="AT988" s="227" t="s">
        <v>194</v>
      </c>
      <c r="AU988" s="227" t="s">
        <v>192</v>
      </c>
      <c r="AV988" s="13" t="s">
        <v>87</v>
      </c>
      <c r="AW988" s="13" t="s">
        <v>35</v>
      </c>
      <c r="AX988" s="13" t="s">
        <v>79</v>
      </c>
      <c r="AY988" s="227" t="s">
        <v>183</v>
      </c>
    </row>
    <row r="989" spans="1:65" s="13" customFormat="1" ht="11.25">
      <c r="B989" s="217"/>
      <c r="C989" s="218"/>
      <c r="D989" s="219" t="s">
        <v>194</v>
      </c>
      <c r="E989" s="220" t="s">
        <v>1</v>
      </c>
      <c r="F989" s="221" t="s">
        <v>1015</v>
      </c>
      <c r="G989" s="218"/>
      <c r="H989" s="220" t="s">
        <v>1</v>
      </c>
      <c r="I989" s="222"/>
      <c r="J989" s="218"/>
      <c r="K989" s="218"/>
      <c r="L989" s="223"/>
      <c r="M989" s="224"/>
      <c r="N989" s="225"/>
      <c r="O989" s="225"/>
      <c r="P989" s="225"/>
      <c r="Q989" s="225"/>
      <c r="R989" s="225"/>
      <c r="S989" s="225"/>
      <c r="T989" s="226"/>
      <c r="AT989" s="227" t="s">
        <v>194</v>
      </c>
      <c r="AU989" s="227" t="s">
        <v>192</v>
      </c>
      <c r="AV989" s="13" t="s">
        <v>87</v>
      </c>
      <c r="AW989" s="13" t="s">
        <v>35</v>
      </c>
      <c r="AX989" s="13" t="s">
        <v>79</v>
      </c>
      <c r="AY989" s="227" t="s">
        <v>183</v>
      </c>
    </row>
    <row r="990" spans="1:65" s="14" customFormat="1" ht="11.25">
      <c r="B990" s="228"/>
      <c r="C990" s="229"/>
      <c r="D990" s="219" t="s">
        <v>194</v>
      </c>
      <c r="E990" s="230" t="s">
        <v>1</v>
      </c>
      <c r="F990" s="231" t="s">
        <v>1018</v>
      </c>
      <c r="G990" s="229"/>
      <c r="H990" s="232">
        <v>8.1</v>
      </c>
      <c r="I990" s="233"/>
      <c r="J990" s="229"/>
      <c r="K990" s="229"/>
      <c r="L990" s="234"/>
      <c r="M990" s="235"/>
      <c r="N990" s="236"/>
      <c r="O990" s="236"/>
      <c r="P990" s="236"/>
      <c r="Q990" s="236"/>
      <c r="R990" s="236"/>
      <c r="S990" s="236"/>
      <c r="T990" s="237"/>
      <c r="AT990" s="238" t="s">
        <v>194</v>
      </c>
      <c r="AU990" s="238" t="s">
        <v>192</v>
      </c>
      <c r="AV990" s="14" t="s">
        <v>192</v>
      </c>
      <c r="AW990" s="14" t="s">
        <v>35</v>
      </c>
      <c r="AX990" s="14" t="s">
        <v>79</v>
      </c>
      <c r="AY990" s="238" t="s">
        <v>183</v>
      </c>
    </row>
    <row r="991" spans="1:65" s="14" customFormat="1" ht="11.25">
      <c r="B991" s="228"/>
      <c r="C991" s="229"/>
      <c r="D991" s="219" t="s">
        <v>194</v>
      </c>
      <c r="E991" s="230" t="s">
        <v>1</v>
      </c>
      <c r="F991" s="231" t="s">
        <v>1019</v>
      </c>
      <c r="G991" s="229"/>
      <c r="H991" s="232">
        <v>1.1479999999999999</v>
      </c>
      <c r="I991" s="233"/>
      <c r="J991" s="229"/>
      <c r="K991" s="229"/>
      <c r="L991" s="234"/>
      <c r="M991" s="235"/>
      <c r="N991" s="236"/>
      <c r="O991" s="236"/>
      <c r="P991" s="236"/>
      <c r="Q991" s="236"/>
      <c r="R991" s="236"/>
      <c r="S991" s="236"/>
      <c r="T991" s="237"/>
      <c r="AT991" s="238" t="s">
        <v>194</v>
      </c>
      <c r="AU991" s="238" t="s">
        <v>192</v>
      </c>
      <c r="AV991" s="14" t="s">
        <v>192</v>
      </c>
      <c r="AW991" s="14" t="s">
        <v>35</v>
      </c>
      <c r="AX991" s="14" t="s">
        <v>79</v>
      </c>
      <c r="AY991" s="238" t="s">
        <v>183</v>
      </c>
    </row>
    <row r="992" spans="1:65" s="15" customFormat="1" ht="11.25">
      <c r="B992" s="239"/>
      <c r="C992" s="240"/>
      <c r="D992" s="219" t="s">
        <v>194</v>
      </c>
      <c r="E992" s="241" t="s">
        <v>1</v>
      </c>
      <c r="F992" s="242" t="s">
        <v>205</v>
      </c>
      <c r="G992" s="240"/>
      <c r="H992" s="243">
        <v>15.536</v>
      </c>
      <c r="I992" s="244"/>
      <c r="J992" s="240"/>
      <c r="K992" s="240"/>
      <c r="L992" s="245"/>
      <c r="M992" s="246"/>
      <c r="N992" s="247"/>
      <c r="O992" s="247"/>
      <c r="P992" s="247"/>
      <c r="Q992" s="247"/>
      <c r="R992" s="247"/>
      <c r="S992" s="247"/>
      <c r="T992" s="248"/>
      <c r="AT992" s="249" t="s">
        <v>194</v>
      </c>
      <c r="AU992" s="249" t="s">
        <v>192</v>
      </c>
      <c r="AV992" s="15" t="s">
        <v>191</v>
      </c>
      <c r="AW992" s="15" t="s">
        <v>35</v>
      </c>
      <c r="AX992" s="15" t="s">
        <v>87</v>
      </c>
      <c r="AY992" s="249" t="s">
        <v>183</v>
      </c>
    </row>
    <row r="993" spans="1:65" s="2" customFormat="1" ht="16.5" customHeight="1">
      <c r="A993" s="35"/>
      <c r="B993" s="36"/>
      <c r="C993" s="204" t="s">
        <v>1020</v>
      </c>
      <c r="D993" s="204" t="s">
        <v>186</v>
      </c>
      <c r="E993" s="205" t="s">
        <v>1021</v>
      </c>
      <c r="F993" s="206" t="s">
        <v>1022</v>
      </c>
      <c r="G993" s="207" t="s">
        <v>199</v>
      </c>
      <c r="H993" s="208">
        <v>90.72</v>
      </c>
      <c r="I993" s="209"/>
      <c r="J993" s="210">
        <f>ROUND(I993*H993,2)</f>
        <v>0</v>
      </c>
      <c r="K993" s="206" t="s">
        <v>190</v>
      </c>
      <c r="L993" s="40"/>
      <c r="M993" s="211" t="s">
        <v>1</v>
      </c>
      <c r="N993" s="212" t="s">
        <v>45</v>
      </c>
      <c r="O993" s="72"/>
      <c r="P993" s="213">
        <f>O993*H993</f>
        <v>0</v>
      </c>
      <c r="Q993" s="213">
        <v>0</v>
      </c>
      <c r="R993" s="213">
        <f>Q993*H993</f>
        <v>0</v>
      </c>
      <c r="S993" s="213">
        <v>2.1999999999999999E-2</v>
      </c>
      <c r="T993" s="214">
        <f>S993*H993</f>
        <v>1.9958399999999998</v>
      </c>
      <c r="U993" s="35"/>
      <c r="V993" s="35"/>
      <c r="W993" s="35"/>
      <c r="X993" s="35"/>
      <c r="Y993" s="35"/>
      <c r="Z993" s="35"/>
      <c r="AA993" s="35"/>
      <c r="AB993" s="35"/>
      <c r="AC993" s="35"/>
      <c r="AD993" s="35"/>
      <c r="AE993" s="35"/>
      <c r="AR993" s="215" t="s">
        <v>191</v>
      </c>
      <c r="AT993" s="215" t="s">
        <v>186</v>
      </c>
      <c r="AU993" s="215" t="s">
        <v>192</v>
      </c>
      <c r="AY993" s="18" t="s">
        <v>183</v>
      </c>
      <c r="BE993" s="216">
        <f>IF(N993="základní",J993,0)</f>
        <v>0</v>
      </c>
      <c r="BF993" s="216">
        <f>IF(N993="snížená",J993,0)</f>
        <v>0</v>
      </c>
      <c r="BG993" s="216">
        <f>IF(N993="zákl. přenesená",J993,0)</f>
        <v>0</v>
      </c>
      <c r="BH993" s="216">
        <f>IF(N993="sníž. přenesená",J993,0)</f>
        <v>0</v>
      </c>
      <c r="BI993" s="216">
        <f>IF(N993="nulová",J993,0)</f>
        <v>0</v>
      </c>
      <c r="BJ993" s="18" t="s">
        <v>192</v>
      </c>
      <c r="BK993" s="216">
        <f>ROUND(I993*H993,2)</f>
        <v>0</v>
      </c>
      <c r="BL993" s="18" t="s">
        <v>191</v>
      </c>
      <c r="BM993" s="215" t="s">
        <v>1023</v>
      </c>
    </row>
    <row r="994" spans="1:65" s="13" customFormat="1" ht="11.25">
      <c r="B994" s="217"/>
      <c r="C994" s="218"/>
      <c r="D994" s="219" t="s">
        <v>194</v>
      </c>
      <c r="E994" s="220" t="s">
        <v>1</v>
      </c>
      <c r="F994" s="221" t="s">
        <v>289</v>
      </c>
      <c r="G994" s="218"/>
      <c r="H994" s="220" t="s">
        <v>1</v>
      </c>
      <c r="I994" s="222"/>
      <c r="J994" s="218"/>
      <c r="K994" s="218"/>
      <c r="L994" s="223"/>
      <c r="M994" s="224"/>
      <c r="N994" s="225"/>
      <c r="O994" s="225"/>
      <c r="P994" s="225"/>
      <c r="Q994" s="225"/>
      <c r="R994" s="225"/>
      <c r="S994" s="225"/>
      <c r="T994" s="226"/>
      <c r="AT994" s="227" t="s">
        <v>194</v>
      </c>
      <c r="AU994" s="227" t="s">
        <v>192</v>
      </c>
      <c r="AV994" s="13" t="s">
        <v>87</v>
      </c>
      <c r="AW994" s="13" t="s">
        <v>35</v>
      </c>
      <c r="AX994" s="13" t="s">
        <v>79</v>
      </c>
      <c r="AY994" s="227" t="s">
        <v>183</v>
      </c>
    </row>
    <row r="995" spans="1:65" s="13" customFormat="1" ht="11.25">
      <c r="B995" s="217"/>
      <c r="C995" s="218"/>
      <c r="D995" s="219" t="s">
        <v>194</v>
      </c>
      <c r="E995" s="220" t="s">
        <v>1</v>
      </c>
      <c r="F995" s="221" t="s">
        <v>1024</v>
      </c>
      <c r="G995" s="218"/>
      <c r="H995" s="220" t="s">
        <v>1</v>
      </c>
      <c r="I995" s="222"/>
      <c r="J995" s="218"/>
      <c r="K995" s="218"/>
      <c r="L995" s="223"/>
      <c r="M995" s="224"/>
      <c r="N995" s="225"/>
      <c r="O995" s="225"/>
      <c r="P995" s="225"/>
      <c r="Q995" s="225"/>
      <c r="R995" s="225"/>
      <c r="S995" s="225"/>
      <c r="T995" s="226"/>
      <c r="AT995" s="227" t="s">
        <v>194</v>
      </c>
      <c r="AU995" s="227" t="s">
        <v>192</v>
      </c>
      <c r="AV995" s="13" t="s">
        <v>87</v>
      </c>
      <c r="AW995" s="13" t="s">
        <v>35</v>
      </c>
      <c r="AX995" s="13" t="s">
        <v>79</v>
      </c>
      <c r="AY995" s="227" t="s">
        <v>183</v>
      </c>
    </row>
    <row r="996" spans="1:65" s="14" customFormat="1" ht="11.25">
      <c r="B996" s="228"/>
      <c r="C996" s="229"/>
      <c r="D996" s="219" t="s">
        <v>194</v>
      </c>
      <c r="E996" s="230" t="s">
        <v>1</v>
      </c>
      <c r="F996" s="231" t="s">
        <v>1025</v>
      </c>
      <c r="G996" s="229"/>
      <c r="H996" s="232">
        <v>36.72</v>
      </c>
      <c r="I996" s="233"/>
      <c r="J996" s="229"/>
      <c r="K996" s="229"/>
      <c r="L996" s="234"/>
      <c r="M996" s="235"/>
      <c r="N996" s="236"/>
      <c r="O996" s="236"/>
      <c r="P996" s="236"/>
      <c r="Q996" s="236"/>
      <c r="R996" s="236"/>
      <c r="S996" s="236"/>
      <c r="T996" s="237"/>
      <c r="AT996" s="238" t="s">
        <v>194</v>
      </c>
      <c r="AU996" s="238" t="s">
        <v>192</v>
      </c>
      <c r="AV996" s="14" t="s">
        <v>192</v>
      </c>
      <c r="AW996" s="14" t="s">
        <v>35</v>
      </c>
      <c r="AX996" s="14" t="s">
        <v>79</v>
      </c>
      <c r="AY996" s="238" t="s">
        <v>183</v>
      </c>
    </row>
    <row r="997" spans="1:65" s="13" customFormat="1" ht="11.25">
      <c r="B997" s="217"/>
      <c r="C997" s="218"/>
      <c r="D997" s="219" t="s">
        <v>194</v>
      </c>
      <c r="E997" s="220" t="s">
        <v>1</v>
      </c>
      <c r="F997" s="221" t="s">
        <v>292</v>
      </c>
      <c r="G997" s="218"/>
      <c r="H997" s="220" t="s">
        <v>1</v>
      </c>
      <c r="I997" s="222"/>
      <c r="J997" s="218"/>
      <c r="K997" s="218"/>
      <c r="L997" s="223"/>
      <c r="M997" s="224"/>
      <c r="N997" s="225"/>
      <c r="O997" s="225"/>
      <c r="P997" s="225"/>
      <c r="Q997" s="225"/>
      <c r="R997" s="225"/>
      <c r="S997" s="225"/>
      <c r="T997" s="226"/>
      <c r="AT997" s="227" t="s">
        <v>194</v>
      </c>
      <c r="AU997" s="227" t="s">
        <v>192</v>
      </c>
      <c r="AV997" s="13" t="s">
        <v>87</v>
      </c>
      <c r="AW997" s="13" t="s">
        <v>35</v>
      </c>
      <c r="AX997" s="13" t="s">
        <v>79</v>
      </c>
      <c r="AY997" s="227" t="s">
        <v>183</v>
      </c>
    </row>
    <row r="998" spans="1:65" s="13" customFormat="1" ht="11.25">
      <c r="B998" s="217"/>
      <c r="C998" s="218"/>
      <c r="D998" s="219" t="s">
        <v>194</v>
      </c>
      <c r="E998" s="220" t="s">
        <v>1</v>
      </c>
      <c r="F998" s="221" t="s">
        <v>1024</v>
      </c>
      <c r="G998" s="218"/>
      <c r="H998" s="220" t="s">
        <v>1</v>
      </c>
      <c r="I998" s="222"/>
      <c r="J998" s="218"/>
      <c r="K998" s="218"/>
      <c r="L998" s="223"/>
      <c r="M998" s="224"/>
      <c r="N998" s="225"/>
      <c r="O998" s="225"/>
      <c r="P998" s="225"/>
      <c r="Q998" s="225"/>
      <c r="R998" s="225"/>
      <c r="S998" s="225"/>
      <c r="T998" s="226"/>
      <c r="AT998" s="227" t="s">
        <v>194</v>
      </c>
      <c r="AU998" s="227" t="s">
        <v>192</v>
      </c>
      <c r="AV998" s="13" t="s">
        <v>87</v>
      </c>
      <c r="AW998" s="13" t="s">
        <v>35</v>
      </c>
      <c r="AX998" s="13" t="s">
        <v>79</v>
      </c>
      <c r="AY998" s="227" t="s">
        <v>183</v>
      </c>
    </row>
    <row r="999" spans="1:65" s="14" customFormat="1" ht="11.25">
      <c r="B999" s="228"/>
      <c r="C999" s="229"/>
      <c r="D999" s="219" t="s">
        <v>194</v>
      </c>
      <c r="E999" s="230" t="s">
        <v>1</v>
      </c>
      <c r="F999" s="231" t="s">
        <v>1026</v>
      </c>
      <c r="G999" s="229"/>
      <c r="H999" s="232">
        <v>54</v>
      </c>
      <c r="I999" s="233"/>
      <c r="J999" s="229"/>
      <c r="K999" s="229"/>
      <c r="L999" s="234"/>
      <c r="M999" s="235"/>
      <c r="N999" s="236"/>
      <c r="O999" s="236"/>
      <c r="P999" s="236"/>
      <c r="Q999" s="236"/>
      <c r="R999" s="236"/>
      <c r="S999" s="236"/>
      <c r="T999" s="237"/>
      <c r="AT999" s="238" t="s">
        <v>194</v>
      </c>
      <c r="AU999" s="238" t="s">
        <v>192</v>
      </c>
      <c r="AV999" s="14" t="s">
        <v>192</v>
      </c>
      <c r="AW999" s="14" t="s">
        <v>35</v>
      </c>
      <c r="AX999" s="14" t="s">
        <v>79</v>
      </c>
      <c r="AY999" s="238" t="s">
        <v>183</v>
      </c>
    </row>
    <row r="1000" spans="1:65" s="15" customFormat="1" ht="11.25">
      <c r="B1000" s="239"/>
      <c r="C1000" s="240"/>
      <c r="D1000" s="219" t="s">
        <v>194</v>
      </c>
      <c r="E1000" s="241" t="s">
        <v>1</v>
      </c>
      <c r="F1000" s="242" t="s">
        <v>205</v>
      </c>
      <c r="G1000" s="240"/>
      <c r="H1000" s="243">
        <v>90.72</v>
      </c>
      <c r="I1000" s="244"/>
      <c r="J1000" s="240"/>
      <c r="K1000" s="240"/>
      <c r="L1000" s="245"/>
      <c r="M1000" s="246"/>
      <c r="N1000" s="247"/>
      <c r="O1000" s="247"/>
      <c r="P1000" s="247"/>
      <c r="Q1000" s="247"/>
      <c r="R1000" s="247"/>
      <c r="S1000" s="247"/>
      <c r="T1000" s="248"/>
      <c r="AT1000" s="249" t="s">
        <v>194</v>
      </c>
      <c r="AU1000" s="249" t="s">
        <v>192</v>
      </c>
      <c r="AV1000" s="15" t="s">
        <v>191</v>
      </c>
      <c r="AW1000" s="15" t="s">
        <v>35</v>
      </c>
      <c r="AX1000" s="15" t="s">
        <v>87</v>
      </c>
      <c r="AY1000" s="249" t="s">
        <v>183</v>
      </c>
    </row>
    <row r="1001" spans="1:65" s="2" customFormat="1" ht="16.5" customHeight="1">
      <c r="A1001" s="35"/>
      <c r="B1001" s="36"/>
      <c r="C1001" s="204" t="s">
        <v>1027</v>
      </c>
      <c r="D1001" s="204" t="s">
        <v>186</v>
      </c>
      <c r="E1001" s="205" t="s">
        <v>1028</v>
      </c>
      <c r="F1001" s="206" t="s">
        <v>1029</v>
      </c>
      <c r="G1001" s="207" t="s">
        <v>199</v>
      </c>
      <c r="H1001" s="208">
        <v>106.256</v>
      </c>
      <c r="I1001" s="209"/>
      <c r="J1001" s="210">
        <f>ROUND(I1001*H1001,2)</f>
        <v>0</v>
      </c>
      <c r="K1001" s="206" t="s">
        <v>190</v>
      </c>
      <c r="L1001" s="40"/>
      <c r="M1001" s="211" t="s">
        <v>1</v>
      </c>
      <c r="N1001" s="212" t="s">
        <v>45</v>
      </c>
      <c r="O1001" s="72"/>
      <c r="P1001" s="213">
        <f>O1001*H1001</f>
        <v>0</v>
      </c>
      <c r="Q1001" s="213">
        <v>0</v>
      </c>
      <c r="R1001" s="213">
        <f>Q1001*H1001</f>
        <v>0</v>
      </c>
      <c r="S1001" s="213">
        <v>0</v>
      </c>
      <c r="T1001" s="214">
        <f>S1001*H1001</f>
        <v>0</v>
      </c>
      <c r="U1001" s="35"/>
      <c r="V1001" s="35"/>
      <c r="W1001" s="35"/>
      <c r="X1001" s="35"/>
      <c r="Y1001" s="35"/>
      <c r="Z1001" s="35"/>
      <c r="AA1001" s="35"/>
      <c r="AB1001" s="35"/>
      <c r="AC1001" s="35"/>
      <c r="AD1001" s="35"/>
      <c r="AE1001" s="35"/>
      <c r="AR1001" s="215" t="s">
        <v>191</v>
      </c>
      <c r="AT1001" s="215" t="s">
        <v>186</v>
      </c>
      <c r="AU1001" s="215" t="s">
        <v>192</v>
      </c>
      <c r="AY1001" s="18" t="s">
        <v>183</v>
      </c>
      <c r="BE1001" s="216">
        <f>IF(N1001="základní",J1001,0)</f>
        <v>0</v>
      </c>
      <c r="BF1001" s="216">
        <f>IF(N1001="snížená",J1001,0)</f>
        <v>0</v>
      </c>
      <c r="BG1001" s="216">
        <f>IF(N1001="zákl. přenesená",J1001,0)</f>
        <v>0</v>
      </c>
      <c r="BH1001" s="216">
        <f>IF(N1001="sníž. přenesená",J1001,0)</f>
        <v>0</v>
      </c>
      <c r="BI1001" s="216">
        <f>IF(N1001="nulová",J1001,0)</f>
        <v>0</v>
      </c>
      <c r="BJ1001" s="18" t="s">
        <v>192</v>
      </c>
      <c r="BK1001" s="216">
        <f>ROUND(I1001*H1001,2)</f>
        <v>0</v>
      </c>
      <c r="BL1001" s="18" t="s">
        <v>191</v>
      </c>
      <c r="BM1001" s="215" t="s">
        <v>1030</v>
      </c>
    </row>
    <row r="1002" spans="1:65" s="14" customFormat="1" ht="11.25">
      <c r="B1002" s="228"/>
      <c r="C1002" s="229"/>
      <c r="D1002" s="219" t="s">
        <v>194</v>
      </c>
      <c r="E1002" s="230" t="s">
        <v>1</v>
      </c>
      <c r="F1002" s="231" t="s">
        <v>1031</v>
      </c>
      <c r="G1002" s="229"/>
      <c r="H1002" s="232">
        <v>106.256</v>
      </c>
      <c r="I1002" s="233"/>
      <c r="J1002" s="229"/>
      <c r="K1002" s="229"/>
      <c r="L1002" s="234"/>
      <c r="M1002" s="235"/>
      <c r="N1002" s="236"/>
      <c r="O1002" s="236"/>
      <c r="P1002" s="236"/>
      <c r="Q1002" s="236"/>
      <c r="R1002" s="236"/>
      <c r="S1002" s="236"/>
      <c r="T1002" s="237"/>
      <c r="AT1002" s="238" t="s">
        <v>194</v>
      </c>
      <c r="AU1002" s="238" t="s">
        <v>192</v>
      </c>
      <c r="AV1002" s="14" t="s">
        <v>192</v>
      </c>
      <c r="AW1002" s="14" t="s">
        <v>35</v>
      </c>
      <c r="AX1002" s="14" t="s">
        <v>87</v>
      </c>
      <c r="AY1002" s="238" t="s">
        <v>183</v>
      </c>
    </row>
    <row r="1003" spans="1:65" s="2" customFormat="1" ht="16.5" customHeight="1">
      <c r="A1003" s="35"/>
      <c r="B1003" s="36"/>
      <c r="C1003" s="204" t="s">
        <v>1032</v>
      </c>
      <c r="D1003" s="204" t="s">
        <v>186</v>
      </c>
      <c r="E1003" s="205" t="s">
        <v>1033</v>
      </c>
      <c r="F1003" s="206" t="s">
        <v>1034</v>
      </c>
      <c r="G1003" s="207" t="s">
        <v>199</v>
      </c>
      <c r="H1003" s="208">
        <v>272.16000000000003</v>
      </c>
      <c r="I1003" s="209"/>
      <c r="J1003" s="210">
        <f>ROUND(I1003*H1003,2)</f>
        <v>0</v>
      </c>
      <c r="K1003" s="206" t="s">
        <v>190</v>
      </c>
      <c r="L1003" s="40"/>
      <c r="M1003" s="211" t="s">
        <v>1</v>
      </c>
      <c r="N1003" s="212" t="s">
        <v>45</v>
      </c>
      <c r="O1003" s="72"/>
      <c r="P1003" s="213">
        <f>O1003*H1003</f>
        <v>0</v>
      </c>
      <c r="Q1003" s="213">
        <v>0</v>
      </c>
      <c r="R1003" s="213">
        <f>Q1003*H1003</f>
        <v>0</v>
      </c>
      <c r="S1003" s="213">
        <v>0</v>
      </c>
      <c r="T1003" s="214">
        <f>S1003*H1003</f>
        <v>0</v>
      </c>
      <c r="U1003" s="35"/>
      <c r="V1003" s="35"/>
      <c r="W1003" s="35"/>
      <c r="X1003" s="35"/>
      <c r="Y1003" s="35"/>
      <c r="Z1003" s="35"/>
      <c r="AA1003" s="35"/>
      <c r="AB1003" s="35"/>
      <c r="AC1003" s="35"/>
      <c r="AD1003" s="35"/>
      <c r="AE1003" s="35"/>
      <c r="AR1003" s="215" t="s">
        <v>191</v>
      </c>
      <c r="AT1003" s="215" t="s">
        <v>186</v>
      </c>
      <c r="AU1003" s="215" t="s">
        <v>192</v>
      </c>
      <c r="AY1003" s="18" t="s">
        <v>183</v>
      </c>
      <c r="BE1003" s="216">
        <f>IF(N1003="základní",J1003,0)</f>
        <v>0</v>
      </c>
      <c r="BF1003" s="216">
        <f>IF(N1003="snížená",J1003,0)</f>
        <v>0</v>
      </c>
      <c r="BG1003" s="216">
        <f>IF(N1003="zákl. přenesená",J1003,0)</f>
        <v>0</v>
      </c>
      <c r="BH1003" s="216">
        <f>IF(N1003="sníž. přenesená",J1003,0)</f>
        <v>0</v>
      </c>
      <c r="BI1003" s="216">
        <f>IF(N1003="nulová",J1003,0)</f>
        <v>0</v>
      </c>
      <c r="BJ1003" s="18" t="s">
        <v>192</v>
      </c>
      <c r="BK1003" s="216">
        <f>ROUND(I1003*H1003,2)</f>
        <v>0</v>
      </c>
      <c r="BL1003" s="18" t="s">
        <v>191</v>
      </c>
      <c r="BM1003" s="215" t="s">
        <v>1035</v>
      </c>
    </row>
    <row r="1004" spans="1:65" s="13" customFormat="1" ht="11.25">
      <c r="B1004" s="217"/>
      <c r="C1004" s="218"/>
      <c r="D1004" s="219" t="s">
        <v>194</v>
      </c>
      <c r="E1004" s="220" t="s">
        <v>1</v>
      </c>
      <c r="F1004" s="221" t="s">
        <v>289</v>
      </c>
      <c r="G1004" s="218"/>
      <c r="H1004" s="220" t="s">
        <v>1</v>
      </c>
      <c r="I1004" s="222"/>
      <c r="J1004" s="218"/>
      <c r="K1004" s="218"/>
      <c r="L1004" s="223"/>
      <c r="M1004" s="224"/>
      <c r="N1004" s="225"/>
      <c r="O1004" s="225"/>
      <c r="P1004" s="225"/>
      <c r="Q1004" s="225"/>
      <c r="R1004" s="225"/>
      <c r="S1004" s="225"/>
      <c r="T1004" s="226"/>
      <c r="AT1004" s="227" t="s">
        <v>194</v>
      </c>
      <c r="AU1004" s="227" t="s">
        <v>192</v>
      </c>
      <c r="AV1004" s="13" t="s">
        <v>87</v>
      </c>
      <c r="AW1004" s="13" t="s">
        <v>35</v>
      </c>
      <c r="AX1004" s="13" t="s">
        <v>79</v>
      </c>
      <c r="AY1004" s="227" t="s">
        <v>183</v>
      </c>
    </row>
    <row r="1005" spans="1:65" s="13" customFormat="1" ht="11.25">
      <c r="B1005" s="217"/>
      <c r="C1005" s="218"/>
      <c r="D1005" s="219" t="s">
        <v>194</v>
      </c>
      <c r="E1005" s="220" t="s">
        <v>1</v>
      </c>
      <c r="F1005" s="221" t="s">
        <v>1036</v>
      </c>
      <c r="G1005" s="218"/>
      <c r="H1005" s="220" t="s">
        <v>1</v>
      </c>
      <c r="I1005" s="222"/>
      <c r="J1005" s="218"/>
      <c r="K1005" s="218"/>
      <c r="L1005" s="223"/>
      <c r="M1005" s="224"/>
      <c r="N1005" s="225"/>
      <c r="O1005" s="225"/>
      <c r="P1005" s="225"/>
      <c r="Q1005" s="225"/>
      <c r="R1005" s="225"/>
      <c r="S1005" s="225"/>
      <c r="T1005" s="226"/>
      <c r="AT1005" s="227" t="s">
        <v>194</v>
      </c>
      <c r="AU1005" s="227" t="s">
        <v>192</v>
      </c>
      <c r="AV1005" s="13" t="s">
        <v>87</v>
      </c>
      <c r="AW1005" s="13" t="s">
        <v>35</v>
      </c>
      <c r="AX1005" s="13" t="s">
        <v>79</v>
      </c>
      <c r="AY1005" s="227" t="s">
        <v>183</v>
      </c>
    </row>
    <row r="1006" spans="1:65" s="14" customFormat="1" ht="11.25">
      <c r="B1006" s="228"/>
      <c r="C1006" s="229"/>
      <c r="D1006" s="219" t="s">
        <v>194</v>
      </c>
      <c r="E1006" s="230" t="s">
        <v>1</v>
      </c>
      <c r="F1006" s="231" t="s">
        <v>291</v>
      </c>
      <c r="G1006" s="229"/>
      <c r="H1006" s="232">
        <v>110.16</v>
      </c>
      <c r="I1006" s="233"/>
      <c r="J1006" s="229"/>
      <c r="K1006" s="229"/>
      <c r="L1006" s="234"/>
      <c r="M1006" s="235"/>
      <c r="N1006" s="236"/>
      <c r="O1006" s="236"/>
      <c r="P1006" s="236"/>
      <c r="Q1006" s="236"/>
      <c r="R1006" s="236"/>
      <c r="S1006" s="236"/>
      <c r="T1006" s="237"/>
      <c r="AT1006" s="238" t="s">
        <v>194</v>
      </c>
      <c r="AU1006" s="238" t="s">
        <v>192</v>
      </c>
      <c r="AV1006" s="14" t="s">
        <v>192</v>
      </c>
      <c r="AW1006" s="14" t="s">
        <v>35</v>
      </c>
      <c r="AX1006" s="14" t="s">
        <v>79</v>
      </c>
      <c r="AY1006" s="238" t="s">
        <v>183</v>
      </c>
    </row>
    <row r="1007" spans="1:65" s="13" customFormat="1" ht="11.25">
      <c r="B1007" s="217"/>
      <c r="C1007" s="218"/>
      <c r="D1007" s="219" t="s">
        <v>194</v>
      </c>
      <c r="E1007" s="220" t="s">
        <v>1</v>
      </c>
      <c r="F1007" s="221" t="s">
        <v>292</v>
      </c>
      <c r="G1007" s="218"/>
      <c r="H1007" s="220" t="s">
        <v>1</v>
      </c>
      <c r="I1007" s="222"/>
      <c r="J1007" s="218"/>
      <c r="K1007" s="218"/>
      <c r="L1007" s="223"/>
      <c r="M1007" s="224"/>
      <c r="N1007" s="225"/>
      <c r="O1007" s="225"/>
      <c r="P1007" s="225"/>
      <c r="Q1007" s="225"/>
      <c r="R1007" s="225"/>
      <c r="S1007" s="225"/>
      <c r="T1007" s="226"/>
      <c r="AT1007" s="227" t="s">
        <v>194</v>
      </c>
      <c r="AU1007" s="227" t="s">
        <v>192</v>
      </c>
      <c r="AV1007" s="13" t="s">
        <v>87</v>
      </c>
      <c r="AW1007" s="13" t="s">
        <v>35</v>
      </c>
      <c r="AX1007" s="13" t="s">
        <v>79</v>
      </c>
      <c r="AY1007" s="227" t="s">
        <v>183</v>
      </c>
    </row>
    <row r="1008" spans="1:65" s="13" customFormat="1" ht="11.25">
      <c r="B1008" s="217"/>
      <c r="C1008" s="218"/>
      <c r="D1008" s="219" t="s">
        <v>194</v>
      </c>
      <c r="E1008" s="220" t="s">
        <v>1</v>
      </c>
      <c r="F1008" s="221" t="s">
        <v>1036</v>
      </c>
      <c r="G1008" s="218"/>
      <c r="H1008" s="220" t="s">
        <v>1</v>
      </c>
      <c r="I1008" s="222"/>
      <c r="J1008" s="218"/>
      <c r="K1008" s="218"/>
      <c r="L1008" s="223"/>
      <c r="M1008" s="224"/>
      <c r="N1008" s="225"/>
      <c r="O1008" s="225"/>
      <c r="P1008" s="225"/>
      <c r="Q1008" s="225"/>
      <c r="R1008" s="225"/>
      <c r="S1008" s="225"/>
      <c r="T1008" s="226"/>
      <c r="AT1008" s="227" t="s">
        <v>194</v>
      </c>
      <c r="AU1008" s="227" t="s">
        <v>192</v>
      </c>
      <c r="AV1008" s="13" t="s">
        <v>87</v>
      </c>
      <c r="AW1008" s="13" t="s">
        <v>35</v>
      </c>
      <c r="AX1008" s="13" t="s">
        <v>79</v>
      </c>
      <c r="AY1008" s="227" t="s">
        <v>183</v>
      </c>
    </row>
    <row r="1009" spans="1:65" s="14" customFormat="1" ht="11.25">
      <c r="B1009" s="228"/>
      <c r="C1009" s="229"/>
      <c r="D1009" s="219" t="s">
        <v>194</v>
      </c>
      <c r="E1009" s="230" t="s">
        <v>1</v>
      </c>
      <c r="F1009" s="231" t="s">
        <v>293</v>
      </c>
      <c r="G1009" s="229"/>
      <c r="H1009" s="232">
        <v>162</v>
      </c>
      <c r="I1009" s="233"/>
      <c r="J1009" s="229"/>
      <c r="K1009" s="229"/>
      <c r="L1009" s="234"/>
      <c r="M1009" s="235"/>
      <c r="N1009" s="236"/>
      <c r="O1009" s="236"/>
      <c r="P1009" s="236"/>
      <c r="Q1009" s="236"/>
      <c r="R1009" s="236"/>
      <c r="S1009" s="236"/>
      <c r="T1009" s="237"/>
      <c r="AT1009" s="238" t="s">
        <v>194</v>
      </c>
      <c r="AU1009" s="238" t="s">
        <v>192</v>
      </c>
      <c r="AV1009" s="14" t="s">
        <v>192</v>
      </c>
      <c r="AW1009" s="14" t="s">
        <v>35</v>
      </c>
      <c r="AX1009" s="14" t="s">
        <v>79</v>
      </c>
      <c r="AY1009" s="238" t="s">
        <v>183</v>
      </c>
    </row>
    <row r="1010" spans="1:65" s="15" customFormat="1" ht="11.25">
      <c r="B1010" s="239"/>
      <c r="C1010" s="240"/>
      <c r="D1010" s="219" t="s">
        <v>194</v>
      </c>
      <c r="E1010" s="241" t="s">
        <v>1</v>
      </c>
      <c r="F1010" s="242" t="s">
        <v>205</v>
      </c>
      <c r="G1010" s="240"/>
      <c r="H1010" s="243">
        <v>272.16000000000003</v>
      </c>
      <c r="I1010" s="244"/>
      <c r="J1010" s="240"/>
      <c r="K1010" s="240"/>
      <c r="L1010" s="245"/>
      <c r="M1010" s="246"/>
      <c r="N1010" s="247"/>
      <c r="O1010" s="247"/>
      <c r="P1010" s="247"/>
      <c r="Q1010" s="247"/>
      <c r="R1010" s="247"/>
      <c r="S1010" s="247"/>
      <c r="T1010" s="248"/>
      <c r="AT1010" s="249" t="s">
        <v>194</v>
      </c>
      <c r="AU1010" s="249" t="s">
        <v>192</v>
      </c>
      <c r="AV1010" s="15" t="s">
        <v>191</v>
      </c>
      <c r="AW1010" s="15" t="s">
        <v>35</v>
      </c>
      <c r="AX1010" s="15" t="s">
        <v>87</v>
      </c>
      <c r="AY1010" s="249" t="s">
        <v>183</v>
      </c>
    </row>
    <row r="1011" spans="1:65" s="2" customFormat="1" ht="16.5" customHeight="1">
      <c r="A1011" s="35"/>
      <c r="B1011" s="36"/>
      <c r="C1011" s="204" t="s">
        <v>1037</v>
      </c>
      <c r="D1011" s="204" t="s">
        <v>186</v>
      </c>
      <c r="E1011" s="205" t="s">
        <v>1038</v>
      </c>
      <c r="F1011" s="206" t="s">
        <v>1039</v>
      </c>
      <c r="G1011" s="207" t="s">
        <v>199</v>
      </c>
      <c r="H1011" s="208">
        <v>15.536</v>
      </c>
      <c r="I1011" s="209"/>
      <c r="J1011" s="210">
        <f>ROUND(I1011*H1011,2)</f>
        <v>0</v>
      </c>
      <c r="K1011" s="206" t="s">
        <v>190</v>
      </c>
      <c r="L1011" s="40"/>
      <c r="M1011" s="211" t="s">
        <v>1</v>
      </c>
      <c r="N1011" s="212" t="s">
        <v>45</v>
      </c>
      <c r="O1011" s="72"/>
      <c r="P1011" s="213">
        <f>O1011*H1011</f>
        <v>0</v>
      </c>
      <c r="Q1011" s="213">
        <v>0</v>
      </c>
      <c r="R1011" s="213">
        <f>Q1011*H1011</f>
        <v>0</v>
      </c>
      <c r="S1011" s="213">
        <v>0</v>
      </c>
      <c r="T1011" s="214">
        <f>S1011*H1011</f>
        <v>0</v>
      </c>
      <c r="U1011" s="35"/>
      <c r="V1011" s="35"/>
      <c r="W1011" s="35"/>
      <c r="X1011" s="35"/>
      <c r="Y1011" s="35"/>
      <c r="Z1011" s="35"/>
      <c r="AA1011" s="35"/>
      <c r="AB1011" s="35"/>
      <c r="AC1011" s="35"/>
      <c r="AD1011" s="35"/>
      <c r="AE1011" s="35"/>
      <c r="AR1011" s="215" t="s">
        <v>191</v>
      </c>
      <c r="AT1011" s="215" t="s">
        <v>186</v>
      </c>
      <c r="AU1011" s="215" t="s">
        <v>192</v>
      </c>
      <c r="AY1011" s="18" t="s">
        <v>183</v>
      </c>
      <c r="BE1011" s="216">
        <f>IF(N1011="základní",J1011,0)</f>
        <v>0</v>
      </c>
      <c r="BF1011" s="216">
        <f>IF(N1011="snížená",J1011,0)</f>
        <v>0</v>
      </c>
      <c r="BG1011" s="216">
        <f>IF(N1011="zákl. přenesená",J1011,0)</f>
        <v>0</v>
      </c>
      <c r="BH1011" s="216">
        <f>IF(N1011="sníž. přenesená",J1011,0)</f>
        <v>0</v>
      </c>
      <c r="BI1011" s="216">
        <f>IF(N1011="nulová",J1011,0)</f>
        <v>0</v>
      </c>
      <c r="BJ1011" s="18" t="s">
        <v>192</v>
      </c>
      <c r="BK1011" s="216">
        <f>ROUND(I1011*H1011,2)</f>
        <v>0</v>
      </c>
      <c r="BL1011" s="18" t="s">
        <v>191</v>
      </c>
      <c r="BM1011" s="215" t="s">
        <v>1040</v>
      </c>
    </row>
    <row r="1012" spans="1:65" s="13" customFormat="1" ht="11.25">
      <c r="B1012" s="217"/>
      <c r="C1012" s="218"/>
      <c r="D1012" s="219" t="s">
        <v>194</v>
      </c>
      <c r="E1012" s="220" t="s">
        <v>1</v>
      </c>
      <c r="F1012" s="221" t="s">
        <v>289</v>
      </c>
      <c r="G1012" s="218"/>
      <c r="H1012" s="220" t="s">
        <v>1</v>
      </c>
      <c r="I1012" s="222"/>
      <c r="J1012" s="218"/>
      <c r="K1012" s="218"/>
      <c r="L1012" s="223"/>
      <c r="M1012" s="224"/>
      <c r="N1012" s="225"/>
      <c r="O1012" s="225"/>
      <c r="P1012" s="225"/>
      <c r="Q1012" s="225"/>
      <c r="R1012" s="225"/>
      <c r="S1012" s="225"/>
      <c r="T1012" s="226"/>
      <c r="AT1012" s="227" t="s">
        <v>194</v>
      </c>
      <c r="AU1012" s="227" t="s">
        <v>192</v>
      </c>
      <c r="AV1012" s="13" t="s">
        <v>87</v>
      </c>
      <c r="AW1012" s="13" t="s">
        <v>35</v>
      </c>
      <c r="AX1012" s="13" t="s">
        <v>79</v>
      </c>
      <c r="AY1012" s="227" t="s">
        <v>183</v>
      </c>
    </row>
    <row r="1013" spans="1:65" s="13" customFormat="1" ht="11.25">
      <c r="B1013" s="217"/>
      <c r="C1013" s="218"/>
      <c r="D1013" s="219" t="s">
        <v>194</v>
      </c>
      <c r="E1013" s="220" t="s">
        <v>1</v>
      </c>
      <c r="F1013" s="221" t="s">
        <v>1015</v>
      </c>
      <c r="G1013" s="218"/>
      <c r="H1013" s="220" t="s">
        <v>1</v>
      </c>
      <c r="I1013" s="222"/>
      <c r="J1013" s="218"/>
      <c r="K1013" s="218"/>
      <c r="L1013" s="223"/>
      <c r="M1013" s="224"/>
      <c r="N1013" s="225"/>
      <c r="O1013" s="225"/>
      <c r="P1013" s="225"/>
      <c r="Q1013" s="225"/>
      <c r="R1013" s="225"/>
      <c r="S1013" s="225"/>
      <c r="T1013" s="226"/>
      <c r="AT1013" s="227" t="s">
        <v>194</v>
      </c>
      <c r="AU1013" s="227" t="s">
        <v>192</v>
      </c>
      <c r="AV1013" s="13" t="s">
        <v>87</v>
      </c>
      <c r="AW1013" s="13" t="s">
        <v>35</v>
      </c>
      <c r="AX1013" s="13" t="s">
        <v>79</v>
      </c>
      <c r="AY1013" s="227" t="s">
        <v>183</v>
      </c>
    </row>
    <row r="1014" spans="1:65" s="14" customFormat="1" ht="11.25">
      <c r="B1014" s="228"/>
      <c r="C1014" s="229"/>
      <c r="D1014" s="219" t="s">
        <v>194</v>
      </c>
      <c r="E1014" s="230" t="s">
        <v>1</v>
      </c>
      <c r="F1014" s="231" t="s">
        <v>1041</v>
      </c>
      <c r="G1014" s="229"/>
      <c r="H1014" s="232">
        <v>6.2880000000000003</v>
      </c>
      <c r="I1014" s="233"/>
      <c r="J1014" s="229"/>
      <c r="K1014" s="229"/>
      <c r="L1014" s="234"/>
      <c r="M1014" s="235"/>
      <c r="N1014" s="236"/>
      <c r="O1014" s="236"/>
      <c r="P1014" s="236"/>
      <c r="Q1014" s="236"/>
      <c r="R1014" s="236"/>
      <c r="S1014" s="236"/>
      <c r="T1014" s="237"/>
      <c r="AT1014" s="238" t="s">
        <v>194</v>
      </c>
      <c r="AU1014" s="238" t="s">
        <v>192</v>
      </c>
      <c r="AV1014" s="14" t="s">
        <v>192</v>
      </c>
      <c r="AW1014" s="14" t="s">
        <v>35</v>
      </c>
      <c r="AX1014" s="14" t="s">
        <v>79</v>
      </c>
      <c r="AY1014" s="238" t="s">
        <v>183</v>
      </c>
    </row>
    <row r="1015" spans="1:65" s="13" customFormat="1" ht="11.25">
      <c r="B1015" s="217"/>
      <c r="C1015" s="218"/>
      <c r="D1015" s="219" t="s">
        <v>194</v>
      </c>
      <c r="E1015" s="220" t="s">
        <v>1</v>
      </c>
      <c r="F1015" s="221" t="s">
        <v>292</v>
      </c>
      <c r="G1015" s="218"/>
      <c r="H1015" s="220" t="s">
        <v>1</v>
      </c>
      <c r="I1015" s="222"/>
      <c r="J1015" s="218"/>
      <c r="K1015" s="218"/>
      <c r="L1015" s="223"/>
      <c r="M1015" s="224"/>
      <c r="N1015" s="225"/>
      <c r="O1015" s="225"/>
      <c r="P1015" s="225"/>
      <c r="Q1015" s="225"/>
      <c r="R1015" s="225"/>
      <c r="S1015" s="225"/>
      <c r="T1015" s="226"/>
      <c r="AT1015" s="227" t="s">
        <v>194</v>
      </c>
      <c r="AU1015" s="227" t="s">
        <v>192</v>
      </c>
      <c r="AV1015" s="13" t="s">
        <v>87</v>
      </c>
      <c r="AW1015" s="13" t="s">
        <v>35</v>
      </c>
      <c r="AX1015" s="13" t="s">
        <v>79</v>
      </c>
      <c r="AY1015" s="227" t="s">
        <v>183</v>
      </c>
    </row>
    <row r="1016" spans="1:65" s="13" customFormat="1" ht="11.25">
      <c r="B1016" s="217"/>
      <c r="C1016" s="218"/>
      <c r="D1016" s="219" t="s">
        <v>194</v>
      </c>
      <c r="E1016" s="220" t="s">
        <v>1</v>
      </c>
      <c r="F1016" s="221" t="s">
        <v>1015</v>
      </c>
      <c r="G1016" s="218"/>
      <c r="H1016" s="220" t="s">
        <v>1</v>
      </c>
      <c r="I1016" s="222"/>
      <c r="J1016" s="218"/>
      <c r="K1016" s="218"/>
      <c r="L1016" s="223"/>
      <c r="M1016" s="224"/>
      <c r="N1016" s="225"/>
      <c r="O1016" s="225"/>
      <c r="P1016" s="225"/>
      <c r="Q1016" s="225"/>
      <c r="R1016" s="225"/>
      <c r="S1016" s="225"/>
      <c r="T1016" s="226"/>
      <c r="AT1016" s="227" t="s">
        <v>194</v>
      </c>
      <c r="AU1016" s="227" t="s">
        <v>192</v>
      </c>
      <c r="AV1016" s="13" t="s">
        <v>87</v>
      </c>
      <c r="AW1016" s="13" t="s">
        <v>35</v>
      </c>
      <c r="AX1016" s="13" t="s">
        <v>79</v>
      </c>
      <c r="AY1016" s="227" t="s">
        <v>183</v>
      </c>
    </row>
    <row r="1017" spans="1:65" s="14" customFormat="1" ht="11.25">
      <c r="B1017" s="228"/>
      <c r="C1017" s="229"/>
      <c r="D1017" s="219" t="s">
        <v>194</v>
      </c>
      <c r="E1017" s="230" t="s">
        <v>1</v>
      </c>
      <c r="F1017" s="231" t="s">
        <v>1042</v>
      </c>
      <c r="G1017" s="229"/>
      <c r="H1017" s="232">
        <v>9.2479999999999993</v>
      </c>
      <c r="I1017" s="233"/>
      <c r="J1017" s="229"/>
      <c r="K1017" s="229"/>
      <c r="L1017" s="234"/>
      <c r="M1017" s="235"/>
      <c r="N1017" s="236"/>
      <c r="O1017" s="236"/>
      <c r="P1017" s="236"/>
      <c r="Q1017" s="236"/>
      <c r="R1017" s="236"/>
      <c r="S1017" s="236"/>
      <c r="T1017" s="237"/>
      <c r="AT1017" s="238" t="s">
        <v>194</v>
      </c>
      <c r="AU1017" s="238" t="s">
        <v>192</v>
      </c>
      <c r="AV1017" s="14" t="s">
        <v>192</v>
      </c>
      <c r="AW1017" s="14" t="s">
        <v>35</v>
      </c>
      <c r="AX1017" s="14" t="s">
        <v>79</v>
      </c>
      <c r="AY1017" s="238" t="s">
        <v>183</v>
      </c>
    </row>
    <row r="1018" spans="1:65" s="15" customFormat="1" ht="11.25">
      <c r="B1018" s="239"/>
      <c r="C1018" s="240"/>
      <c r="D1018" s="219" t="s">
        <v>194</v>
      </c>
      <c r="E1018" s="241" t="s">
        <v>1</v>
      </c>
      <c r="F1018" s="242" t="s">
        <v>205</v>
      </c>
      <c r="G1018" s="240"/>
      <c r="H1018" s="243">
        <v>15.536</v>
      </c>
      <c r="I1018" s="244"/>
      <c r="J1018" s="240"/>
      <c r="K1018" s="240"/>
      <c r="L1018" s="245"/>
      <c r="M1018" s="246"/>
      <c r="N1018" s="247"/>
      <c r="O1018" s="247"/>
      <c r="P1018" s="247"/>
      <c r="Q1018" s="247"/>
      <c r="R1018" s="247"/>
      <c r="S1018" s="247"/>
      <c r="T1018" s="248"/>
      <c r="AT1018" s="249" t="s">
        <v>194</v>
      </c>
      <c r="AU1018" s="249" t="s">
        <v>192</v>
      </c>
      <c r="AV1018" s="15" t="s">
        <v>191</v>
      </c>
      <c r="AW1018" s="15" t="s">
        <v>35</v>
      </c>
      <c r="AX1018" s="15" t="s">
        <v>87</v>
      </c>
      <c r="AY1018" s="249" t="s">
        <v>183</v>
      </c>
    </row>
    <row r="1019" spans="1:65" s="2" customFormat="1" ht="16.5" customHeight="1">
      <c r="A1019" s="35"/>
      <c r="B1019" s="36"/>
      <c r="C1019" s="204" t="s">
        <v>1043</v>
      </c>
      <c r="D1019" s="204" t="s">
        <v>186</v>
      </c>
      <c r="E1019" s="205" t="s">
        <v>1044</v>
      </c>
      <c r="F1019" s="206" t="s">
        <v>1045</v>
      </c>
      <c r="G1019" s="207" t="s">
        <v>199</v>
      </c>
      <c r="H1019" s="208">
        <v>287.69600000000003</v>
      </c>
      <c r="I1019" s="209"/>
      <c r="J1019" s="210">
        <f>ROUND(I1019*H1019,2)</f>
        <v>0</v>
      </c>
      <c r="K1019" s="206" t="s">
        <v>190</v>
      </c>
      <c r="L1019" s="40"/>
      <c r="M1019" s="211" t="s">
        <v>1</v>
      </c>
      <c r="N1019" s="212" t="s">
        <v>45</v>
      </c>
      <c r="O1019" s="72"/>
      <c r="P1019" s="213">
        <f>O1019*H1019</f>
        <v>0</v>
      </c>
      <c r="Q1019" s="213">
        <v>0</v>
      </c>
      <c r="R1019" s="213">
        <f>Q1019*H1019</f>
        <v>0</v>
      </c>
      <c r="S1019" s="213">
        <v>0</v>
      </c>
      <c r="T1019" s="214">
        <f>S1019*H1019</f>
        <v>0</v>
      </c>
      <c r="U1019" s="35"/>
      <c r="V1019" s="35"/>
      <c r="W1019" s="35"/>
      <c r="X1019" s="35"/>
      <c r="Y1019" s="35"/>
      <c r="Z1019" s="35"/>
      <c r="AA1019" s="35"/>
      <c r="AB1019" s="35"/>
      <c r="AC1019" s="35"/>
      <c r="AD1019" s="35"/>
      <c r="AE1019" s="35"/>
      <c r="AR1019" s="215" t="s">
        <v>191</v>
      </c>
      <c r="AT1019" s="215" t="s">
        <v>186</v>
      </c>
      <c r="AU1019" s="215" t="s">
        <v>192</v>
      </c>
      <c r="AY1019" s="18" t="s">
        <v>183</v>
      </c>
      <c r="BE1019" s="216">
        <f>IF(N1019="základní",J1019,0)</f>
        <v>0</v>
      </c>
      <c r="BF1019" s="216">
        <f>IF(N1019="snížená",J1019,0)</f>
        <v>0</v>
      </c>
      <c r="BG1019" s="216">
        <f>IF(N1019="zákl. přenesená",J1019,0)</f>
        <v>0</v>
      </c>
      <c r="BH1019" s="216">
        <f>IF(N1019="sníž. přenesená",J1019,0)</f>
        <v>0</v>
      </c>
      <c r="BI1019" s="216">
        <f>IF(N1019="nulová",J1019,0)</f>
        <v>0</v>
      </c>
      <c r="BJ1019" s="18" t="s">
        <v>192</v>
      </c>
      <c r="BK1019" s="216">
        <f>ROUND(I1019*H1019,2)</f>
        <v>0</v>
      </c>
      <c r="BL1019" s="18" t="s">
        <v>191</v>
      </c>
      <c r="BM1019" s="215" t="s">
        <v>1046</v>
      </c>
    </row>
    <row r="1020" spans="1:65" s="14" customFormat="1" ht="11.25">
      <c r="B1020" s="228"/>
      <c r="C1020" s="229"/>
      <c r="D1020" s="219" t="s">
        <v>194</v>
      </c>
      <c r="E1020" s="230" t="s">
        <v>1</v>
      </c>
      <c r="F1020" s="231" t="s">
        <v>1047</v>
      </c>
      <c r="G1020" s="229"/>
      <c r="H1020" s="232">
        <v>287.69600000000003</v>
      </c>
      <c r="I1020" s="233"/>
      <c r="J1020" s="229"/>
      <c r="K1020" s="229"/>
      <c r="L1020" s="234"/>
      <c r="M1020" s="235"/>
      <c r="N1020" s="236"/>
      <c r="O1020" s="236"/>
      <c r="P1020" s="236"/>
      <c r="Q1020" s="236"/>
      <c r="R1020" s="236"/>
      <c r="S1020" s="236"/>
      <c r="T1020" s="237"/>
      <c r="AT1020" s="238" t="s">
        <v>194</v>
      </c>
      <c r="AU1020" s="238" t="s">
        <v>192</v>
      </c>
      <c r="AV1020" s="14" t="s">
        <v>192</v>
      </c>
      <c r="AW1020" s="14" t="s">
        <v>35</v>
      </c>
      <c r="AX1020" s="14" t="s">
        <v>87</v>
      </c>
      <c r="AY1020" s="238" t="s">
        <v>183</v>
      </c>
    </row>
    <row r="1021" spans="1:65" s="2" customFormat="1" ht="16.5" customHeight="1">
      <c r="A1021" s="35"/>
      <c r="B1021" s="36"/>
      <c r="C1021" s="204" t="s">
        <v>1048</v>
      </c>
      <c r="D1021" s="204" t="s">
        <v>186</v>
      </c>
      <c r="E1021" s="205" t="s">
        <v>1049</v>
      </c>
      <c r="F1021" s="206" t="s">
        <v>1050</v>
      </c>
      <c r="G1021" s="207" t="s">
        <v>199</v>
      </c>
      <c r="H1021" s="208">
        <v>15.536</v>
      </c>
      <c r="I1021" s="209"/>
      <c r="J1021" s="210">
        <f>ROUND(I1021*H1021,2)</f>
        <v>0</v>
      </c>
      <c r="K1021" s="206" t="s">
        <v>190</v>
      </c>
      <c r="L1021" s="40"/>
      <c r="M1021" s="211" t="s">
        <v>1</v>
      </c>
      <c r="N1021" s="212" t="s">
        <v>45</v>
      </c>
      <c r="O1021" s="72"/>
      <c r="P1021" s="213">
        <f>O1021*H1021</f>
        <v>0</v>
      </c>
      <c r="Q1021" s="213">
        <v>3.8850000000000003E-2</v>
      </c>
      <c r="R1021" s="213">
        <f>Q1021*H1021</f>
        <v>0.60357360000000004</v>
      </c>
      <c r="S1021" s="213">
        <v>0</v>
      </c>
      <c r="T1021" s="214">
        <f>S1021*H1021</f>
        <v>0</v>
      </c>
      <c r="U1021" s="35"/>
      <c r="V1021" s="35"/>
      <c r="W1021" s="35"/>
      <c r="X1021" s="35"/>
      <c r="Y1021" s="35"/>
      <c r="Z1021" s="35"/>
      <c r="AA1021" s="35"/>
      <c r="AB1021" s="35"/>
      <c r="AC1021" s="35"/>
      <c r="AD1021" s="35"/>
      <c r="AE1021" s="35"/>
      <c r="AR1021" s="215" t="s">
        <v>191</v>
      </c>
      <c r="AT1021" s="215" t="s">
        <v>186</v>
      </c>
      <c r="AU1021" s="215" t="s">
        <v>192</v>
      </c>
      <c r="AY1021" s="18" t="s">
        <v>183</v>
      </c>
      <c r="BE1021" s="216">
        <f>IF(N1021="základní",J1021,0)</f>
        <v>0</v>
      </c>
      <c r="BF1021" s="216">
        <f>IF(N1021="snížená",J1021,0)</f>
        <v>0</v>
      </c>
      <c r="BG1021" s="216">
        <f>IF(N1021="zákl. přenesená",J1021,0)</f>
        <v>0</v>
      </c>
      <c r="BH1021" s="216">
        <f>IF(N1021="sníž. přenesená",J1021,0)</f>
        <v>0</v>
      </c>
      <c r="BI1021" s="216">
        <f>IF(N1021="nulová",J1021,0)</f>
        <v>0</v>
      </c>
      <c r="BJ1021" s="18" t="s">
        <v>192</v>
      </c>
      <c r="BK1021" s="216">
        <f>ROUND(I1021*H1021,2)</f>
        <v>0</v>
      </c>
      <c r="BL1021" s="18" t="s">
        <v>191</v>
      </c>
      <c r="BM1021" s="215" t="s">
        <v>1051</v>
      </c>
    </row>
    <row r="1022" spans="1:65" s="13" customFormat="1" ht="11.25">
      <c r="B1022" s="217"/>
      <c r="C1022" s="218"/>
      <c r="D1022" s="219" t="s">
        <v>194</v>
      </c>
      <c r="E1022" s="220" t="s">
        <v>1</v>
      </c>
      <c r="F1022" s="221" t="s">
        <v>289</v>
      </c>
      <c r="G1022" s="218"/>
      <c r="H1022" s="220" t="s">
        <v>1</v>
      </c>
      <c r="I1022" s="222"/>
      <c r="J1022" s="218"/>
      <c r="K1022" s="218"/>
      <c r="L1022" s="223"/>
      <c r="M1022" s="224"/>
      <c r="N1022" s="225"/>
      <c r="O1022" s="225"/>
      <c r="P1022" s="225"/>
      <c r="Q1022" s="225"/>
      <c r="R1022" s="225"/>
      <c r="S1022" s="225"/>
      <c r="T1022" s="226"/>
      <c r="AT1022" s="227" t="s">
        <v>194</v>
      </c>
      <c r="AU1022" s="227" t="s">
        <v>192</v>
      </c>
      <c r="AV1022" s="13" t="s">
        <v>87</v>
      </c>
      <c r="AW1022" s="13" t="s">
        <v>35</v>
      </c>
      <c r="AX1022" s="13" t="s">
        <v>79</v>
      </c>
      <c r="AY1022" s="227" t="s">
        <v>183</v>
      </c>
    </row>
    <row r="1023" spans="1:65" s="13" customFormat="1" ht="11.25">
      <c r="B1023" s="217"/>
      <c r="C1023" s="218"/>
      <c r="D1023" s="219" t="s">
        <v>194</v>
      </c>
      <c r="E1023" s="220" t="s">
        <v>1</v>
      </c>
      <c r="F1023" s="221" t="s">
        <v>1015</v>
      </c>
      <c r="G1023" s="218"/>
      <c r="H1023" s="220" t="s">
        <v>1</v>
      </c>
      <c r="I1023" s="222"/>
      <c r="J1023" s="218"/>
      <c r="K1023" s="218"/>
      <c r="L1023" s="223"/>
      <c r="M1023" s="224"/>
      <c r="N1023" s="225"/>
      <c r="O1023" s="225"/>
      <c r="P1023" s="225"/>
      <c r="Q1023" s="225"/>
      <c r="R1023" s="225"/>
      <c r="S1023" s="225"/>
      <c r="T1023" s="226"/>
      <c r="AT1023" s="227" t="s">
        <v>194</v>
      </c>
      <c r="AU1023" s="227" t="s">
        <v>192</v>
      </c>
      <c r="AV1023" s="13" t="s">
        <v>87</v>
      </c>
      <c r="AW1023" s="13" t="s">
        <v>35</v>
      </c>
      <c r="AX1023" s="13" t="s">
        <v>79</v>
      </c>
      <c r="AY1023" s="227" t="s">
        <v>183</v>
      </c>
    </row>
    <row r="1024" spans="1:65" s="14" customFormat="1" ht="11.25">
      <c r="B1024" s="228"/>
      <c r="C1024" s="229"/>
      <c r="D1024" s="219" t="s">
        <v>194</v>
      </c>
      <c r="E1024" s="230" t="s">
        <v>1</v>
      </c>
      <c r="F1024" s="231" t="s">
        <v>1041</v>
      </c>
      <c r="G1024" s="229"/>
      <c r="H1024" s="232">
        <v>6.2880000000000003</v>
      </c>
      <c r="I1024" s="233"/>
      <c r="J1024" s="229"/>
      <c r="K1024" s="229"/>
      <c r="L1024" s="234"/>
      <c r="M1024" s="235"/>
      <c r="N1024" s="236"/>
      <c r="O1024" s="236"/>
      <c r="P1024" s="236"/>
      <c r="Q1024" s="236"/>
      <c r="R1024" s="236"/>
      <c r="S1024" s="236"/>
      <c r="T1024" s="237"/>
      <c r="AT1024" s="238" t="s">
        <v>194</v>
      </c>
      <c r="AU1024" s="238" t="s">
        <v>192</v>
      </c>
      <c r="AV1024" s="14" t="s">
        <v>192</v>
      </c>
      <c r="AW1024" s="14" t="s">
        <v>35</v>
      </c>
      <c r="AX1024" s="14" t="s">
        <v>79</v>
      </c>
      <c r="AY1024" s="238" t="s">
        <v>183</v>
      </c>
    </row>
    <row r="1025" spans="1:65" s="13" customFormat="1" ht="11.25">
      <c r="B1025" s="217"/>
      <c r="C1025" s="218"/>
      <c r="D1025" s="219" t="s">
        <v>194</v>
      </c>
      <c r="E1025" s="220" t="s">
        <v>1</v>
      </c>
      <c r="F1025" s="221" t="s">
        <v>292</v>
      </c>
      <c r="G1025" s="218"/>
      <c r="H1025" s="220" t="s">
        <v>1</v>
      </c>
      <c r="I1025" s="222"/>
      <c r="J1025" s="218"/>
      <c r="K1025" s="218"/>
      <c r="L1025" s="223"/>
      <c r="M1025" s="224"/>
      <c r="N1025" s="225"/>
      <c r="O1025" s="225"/>
      <c r="P1025" s="225"/>
      <c r="Q1025" s="225"/>
      <c r="R1025" s="225"/>
      <c r="S1025" s="225"/>
      <c r="T1025" s="226"/>
      <c r="AT1025" s="227" t="s">
        <v>194</v>
      </c>
      <c r="AU1025" s="227" t="s">
        <v>192</v>
      </c>
      <c r="AV1025" s="13" t="s">
        <v>87</v>
      </c>
      <c r="AW1025" s="13" t="s">
        <v>35</v>
      </c>
      <c r="AX1025" s="13" t="s">
        <v>79</v>
      </c>
      <c r="AY1025" s="227" t="s">
        <v>183</v>
      </c>
    </row>
    <row r="1026" spans="1:65" s="13" customFormat="1" ht="11.25">
      <c r="B1026" s="217"/>
      <c r="C1026" s="218"/>
      <c r="D1026" s="219" t="s">
        <v>194</v>
      </c>
      <c r="E1026" s="220" t="s">
        <v>1</v>
      </c>
      <c r="F1026" s="221" t="s">
        <v>1052</v>
      </c>
      <c r="G1026" s="218"/>
      <c r="H1026" s="220" t="s">
        <v>1</v>
      </c>
      <c r="I1026" s="222"/>
      <c r="J1026" s="218"/>
      <c r="K1026" s="218"/>
      <c r="L1026" s="223"/>
      <c r="M1026" s="224"/>
      <c r="N1026" s="225"/>
      <c r="O1026" s="225"/>
      <c r="P1026" s="225"/>
      <c r="Q1026" s="225"/>
      <c r="R1026" s="225"/>
      <c r="S1026" s="225"/>
      <c r="T1026" s="226"/>
      <c r="AT1026" s="227" t="s">
        <v>194</v>
      </c>
      <c r="AU1026" s="227" t="s">
        <v>192</v>
      </c>
      <c r="AV1026" s="13" t="s">
        <v>87</v>
      </c>
      <c r="AW1026" s="13" t="s">
        <v>35</v>
      </c>
      <c r="AX1026" s="13" t="s">
        <v>79</v>
      </c>
      <c r="AY1026" s="227" t="s">
        <v>183</v>
      </c>
    </row>
    <row r="1027" spans="1:65" s="14" customFormat="1" ht="11.25">
      <c r="B1027" s="228"/>
      <c r="C1027" s="229"/>
      <c r="D1027" s="219" t="s">
        <v>194</v>
      </c>
      <c r="E1027" s="230" t="s">
        <v>1</v>
      </c>
      <c r="F1027" s="231" t="s">
        <v>1042</v>
      </c>
      <c r="G1027" s="229"/>
      <c r="H1027" s="232">
        <v>9.2479999999999993</v>
      </c>
      <c r="I1027" s="233"/>
      <c r="J1027" s="229"/>
      <c r="K1027" s="229"/>
      <c r="L1027" s="234"/>
      <c r="M1027" s="235"/>
      <c r="N1027" s="236"/>
      <c r="O1027" s="236"/>
      <c r="P1027" s="236"/>
      <c r="Q1027" s="236"/>
      <c r="R1027" s="236"/>
      <c r="S1027" s="236"/>
      <c r="T1027" s="237"/>
      <c r="AT1027" s="238" t="s">
        <v>194</v>
      </c>
      <c r="AU1027" s="238" t="s">
        <v>192</v>
      </c>
      <c r="AV1027" s="14" t="s">
        <v>192</v>
      </c>
      <c r="AW1027" s="14" t="s">
        <v>35</v>
      </c>
      <c r="AX1027" s="14" t="s">
        <v>79</v>
      </c>
      <c r="AY1027" s="238" t="s">
        <v>183</v>
      </c>
    </row>
    <row r="1028" spans="1:65" s="15" customFormat="1" ht="11.25">
      <c r="B1028" s="239"/>
      <c r="C1028" s="240"/>
      <c r="D1028" s="219" t="s">
        <v>194</v>
      </c>
      <c r="E1028" s="241" t="s">
        <v>1</v>
      </c>
      <c r="F1028" s="242" t="s">
        <v>205</v>
      </c>
      <c r="G1028" s="240"/>
      <c r="H1028" s="243">
        <v>15.536</v>
      </c>
      <c r="I1028" s="244"/>
      <c r="J1028" s="240"/>
      <c r="K1028" s="240"/>
      <c r="L1028" s="245"/>
      <c r="M1028" s="246"/>
      <c r="N1028" s="247"/>
      <c r="O1028" s="247"/>
      <c r="P1028" s="247"/>
      <c r="Q1028" s="247"/>
      <c r="R1028" s="247"/>
      <c r="S1028" s="247"/>
      <c r="T1028" s="248"/>
      <c r="AT1028" s="249" t="s">
        <v>194</v>
      </c>
      <c r="AU1028" s="249" t="s">
        <v>192</v>
      </c>
      <c r="AV1028" s="15" t="s">
        <v>191</v>
      </c>
      <c r="AW1028" s="15" t="s">
        <v>35</v>
      </c>
      <c r="AX1028" s="15" t="s">
        <v>87</v>
      </c>
      <c r="AY1028" s="249" t="s">
        <v>183</v>
      </c>
    </row>
    <row r="1029" spans="1:65" s="2" customFormat="1" ht="16.5" customHeight="1">
      <c r="A1029" s="35"/>
      <c r="B1029" s="36"/>
      <c r="C1029" s="204" t="s">
        <v>1053</v>
      </c>
      <c r="D1029" s="204" t="s">
        <v>186</v>
      </c>
      <c r="E1029" s="205" t="s">
        <v>1054</v>
      </c>
      <c r="F1029" s="206" t="s">
        <v>1055</v>
      </c>
      <c r="G1029" s="207" t="s">
        <v>199</v>
      </c>
      <c r="H1029" s="208">
        <v>90.72</v>
      </c>
      <c r="I1029" s="209"/>
      <c r="J1029" s="210">
        <f>ROUND(I1029*H1029,2)</f>
        <v>0</v>
      </c>
      <c r="K1029" s="206" t="s">
        <v>190</v>
      </c>
      <c r="L1029" s="40"/>
      <c r="M1029" s="211" t="s">
        <v>1</v>
      </c>
      <c r="N1029" s="212" t="s">
        <v>45</v>
      </c>
      <c r="O1029" s="72"/>
      <c r="P1029" s="213">
        <f>O1029*H1029</f>
        <v>0</v>
      </c>
      <c r="Q1029" s="213">
        <v>1.9949999999999999E-2</v>
      </c>
      <c r="R1029" s="213">
        <f>Q1029*H1029</f>
        <v>1.8098639999999999</v>
      </c>
      <c r="S1029" s="213">
        <v>0</v>
      </c>
      <c r="T1029" s="214">
        <f>S1029*H1029</f>
        <v>0</v>
      </c>
      <c r="U1029" s="35"/>
      <c r="V1029" s="35"/>
      <c r="W1029" s="35"/>
      <c r="X1029" s="35"/>
      <c r="Y1029" s="35"/>
      <c r="Z1029" s="35"/>
      <c r="AA1029" s="35"/>
      <c r="AB1029" s="35"/>
      <c r="AC1029" s="35"/>
      <c r="AD1029" s="35"/>
      <c r="AE1029" s="35"/>
      <c r="AR1029" s="215" t="s">
        <v>191</v>
      </c>
      <c r="AT1029" s="215" t="s">
        <v>186</v>
      </c>
      <c r="AU1029" s="215" t="s">
        <v>192</v>
      </c>
      <c r="AY1029" s="18" t="s">
        <v>183</v>
      </c>
      <c r="BE1029" s="216">
        <f>IF(N1029="základní",J1029,0)</f>
        <v>0</v>
      </c>
      <c r="BF1029" s="216">
        <f>IF(N1029="snížená",J1029,0)</f>
        <v>0</v>
      </c>
      <c r="BG1029" s="216">
        <f>IF(N1029="zákl. přenesená",J1029,0)</f>
        <v>0</v>
      </c>
      <c r="BH1029" s="216">
        <f>IF(N1029="sníž. přenesená",J1029,0)</f>
        <v>0</v>
      </c>
      <c r="BI1029" s="216">
        <f>IF(N1029="nulová",J1029,0)</f>
        <v>0</v>
      </c>
      <c r="BJ1029" s="18" t="s">
        <v>192</v>
      </c>
      <c r="BK1029" s="216">
        <f>ROUND(I1029*H1029,2)</f>
        <v>0</v>
      </c>
      <c r="BL1029" s="18" t="s">
        <v>191</v>
      </c>
      <c r="BM1029" s="215" t="s">
        <v>1056</v>
      </c>
    </row>
    <row r="1030" spans="1:65" s="13" customFormat="1" ht="11.25">
      <c r="B1030" s="217"/>
      <c r="C1030" s="218"/>
      <c r="D1030" s="219" t="s">
        <v>194</v>
      </c>
      <c r="E1030" s="220" t="s">
        <v>1</v>
      </c>
      <c r="F1030" s="221" t="s">
        <v>289</v>
      </c>
      <c r="G1030" s="218"/>
      <c r="H1030" s="220" t="s">
        <v>1</v>
      </c>
      <c r="I1030" s="222"/>
      <c r="J1030" s="218"/>
      <c r="K1030" s="218"/>
      <c r="L1030" s="223"/>
      <c r="M1030" s="224"/>
      <c r="N1030" s="225"/>
      <c r="O1030" s="225"/>
      <c r="P1030" s="225"/>
      <c r="Q1030" s="225"/>
      <c r="R1030" s="225"/>
      <c r="S1030" s="225"/>
      <c r="T1030" s="226"/>
      <c r="AT1030" s="227" t="s">
        <v>194</v>
      </c>
      <c r="AU1030" s="227" t="s">
        <v>192</v>
      </c>
      <c r="AV1030" s="13" t="s">
        <v>87</v>
      </c>
      <c r="AW1030" s="13" t="s">
        <v>35</v>
      </c>
      <c r="AX1030" s="13" t="s">
        <v>79</v>
      </c>
      <c r="AY1030" s="227" t="s">
        <v>183</v>
      </c>
    </row>
    <row r="1031" spans="1:65" s="13" customFormat="1" ht="11.25">
      <c r="B1031" s="217"/>
      <c r="C1031" s="218"/>
      <c r="D1031" s="219" t="s">
        <v>194</v>
      </c>
      <c r="E1031" s="220" t="s">
        <v>1</v>
      </c>
      <c r="F1031" s="221" t="s">
        <v>1024</v>
      </c>
      <c r="G1031" s="218"/>
      <c r="H1031" s="220" t="s">
        <v>1</v>
      </c>
      <c r="I1031" s="222"/>
      <c r="J1031" s="218"/>
      <c r="K1031" s="218"/>
      <c r="L1031" s="223"/>
      <c r="M1031" s="224"/>
      <c r="N1031" s="225"/>
      <c r="O1031" s="225"/>
      <c r="P1031" s="225"/>
      <c r="Q1031" s="225"/>
      <c r="R1031" s="225"/>
      <c r="S1031" s="225"/>
      <c r="T1031" s="226"/>
      <c r="AT1031" s="227" t="s">
        <v>194</v>
      </c>
      <c r="AU1031" s="227" t="s">
        <v>192</v>
      </c>
      <c r="AV1031" s="13" t="s">
        <v>87</v>
      </c>
      <c r="AW1031" s="13" t="s">
        <v>35</v>
      </c>
      <c r="AX1031" s="13" t="s">
        <v>79</v>
      </c>
      <c r="AY1031" s="227" t="s">
        <v>183</v>
      </c>
    </row>
    <row r="1032" spans="1:65" s="14" customFormat="1" ht="11.25">
      <c r="B1032" s="228"/>
      <c r="C1032" s="229"/>
      <c r="D1032" s="219" t="s">
        <v>194</v>
      </c>
      <c r="E1032" s="230" t="s">
        <v>1</v>
      </c>
      <c r="F1032" s="231" t="s">
        <v>1025</v>
      </c>
      <c r="G1032" s="229"/>
      <c r="H1032" s="232">
        <v>36.72</v>
      </c>
      <c r="I1032" s="233"/>
      <c r="J1032" s="229"/>
      <c r="K1032" s="229"/>
      <c r="L1032" s="234"/>
      <c r="M1032" s="235"/>
      <c r="N1032" s="236"/>
      <c r="O1032" s="236"/>
      <c r="P1032" s="236"/>
      <c r="Q1032" s="236"/>
      <c r="R1032" s="236"/>
      <c r="S1032" s="236"/>
      <c r="T1032" s="237"/>
      <c r="AT1032" s="238" t="s">
        <v>194</v>
      </c>
      <c r="AU1032" s="238" t="s">
        <v>192</v>
      </c>
      <c r="AV1032" s="14" t="s">
        <v>192</v>
      </c>
      <c r="AW1032" s="14" t="s">
        <v>35</v>
      </c>
      <c r="AX1032" s="14" t="s">
        <v>79</v>
      </c>
      <c r="AY1032" s="238" t="s">
        <v>183</v>
      </c>
    </row>
    <row r="1033" spans="1:65" s="13" customFormat="1" ht="11.25">
      <c r="B1033" s="217"/>
      <c r="C1033" s="218"/>
      <c r="D1033" s="219" t="s">
        <v>194</v>
      </c>
      <c r="E1033" s="220" t="s">
        <v>1</v>
      </c>
      <c r="F1033" s="221" t="s">
        <v>292</v>
      </c>
      <c r="G1033" s="218"/>
      <c r="H1033" s="220" t="s">
        <v>1</v>
      </c>
      <c r="I1033" s="222"/>
      <c r="J1033" s="218"/>
      <c r="K1033" s="218"/>
      <c r="L1033" s="223"/>
      <c r="M1033" s="224"/>
      <c r="N1033" s="225"/>
      <c r="O1033" s="225"/>
      <c r="P1033" s="225"/>
      <c r="Q1033" s="225"/>
      <c r="R1033" s="225"/>
      <c r="S1033" s="225"/>
      <c r="T1033" s="226"/>
      <c r="AT1033" s="227" t="s">
        <v>194</v>
      </c>
      <c r="AU1033" s="227" t="s">
        <v>192</v>
      </c>
      <c r="AV1033" s="13" t="s">
        <v>87</v>
      </c>
      <c r="AW1033" s="13" t="s">
        <v>35</v>
      </c>
      <c r="AX1033" s="13" t="s">
        <v>79</v>
      </c>
      <c r="AY1033" s="227" t="s">
        <v>183</v>
      </c>
    </row>
    <row r="1034" spans="1:65" s="13" customFormat="1" ht="11.25">
      <c r="B1034" s="217"/>
      <c r="C1034" s="218"/>
      <c r="D1034" s="219" t="s">
        <v>194</v>
      </c>
      <c r="E1034" s="220" t="s">
        <v>1</v>
      </c>
      <c r="F1034" s="221" t="s">
        <v>1024</v>
      </c>
      <c r="G1034" s="218"/>
      <c r="H1034" s="220" t="s">
        <v>1</v>
      </c>
      <c r="I1034" s="222"/>
      <c r="J1034" s="218"/>
      <c r="K1034" s="218"/>
      <c r="L1034" s="223"/>
      <c r="M1034" s="224"/>
      <c r="N1034" s="225"/>
      <c r="O1034" s="225"/>
      <c r="P1034" s="225"/>
      <c r="Q1034" s="225"/>
      <c r="R1034" s="225"/>
      <c r="S1034" s="225"/>
      <c r="T1034" s="226"/>
      <c r="AT1034" s="227" t="s">
        <v>194</v>
      </c>
      <c r="AU1034" s="227" t="s">
        <v>192</v>
      </c>
      <c r="AV1034" s="13" t="s">
        <v>87</v>
      </c>
      <c r="AW1034" s="13" t="s">
        <v>35</v>
      </c>
      <c r="AX1034" s="13" t="s">
        <v>79</v>
      </c>
      <c r="AY1034" s="227" t="s">
        <v>183</v>
      </c>
    </row>
    <row r="1035" spans="1:65" s="14" customFormat="1" ht="11.25">
      <c r="B1035" s="228"/>
      <c r="C1035" s="229"/>
      <c r="D1035" s="219" t="s">
        <v>194</v>
      </c>
      <c r="E1035" s="230" t="s">
        <v>1</v>
      </c>
      <c r="F1035" s="231" t="s">
        <v>1026</v>
      </c>
      <c r="G1035" s="229"/>
      <c r="H1035" s="232">
        <v>54</v>
      </c>
      <c r="I1035" s="233"/>
      <c r="J1035" s="229"/>
      <c r="K1035" s="229"/>
      <c r="L1035" s="234"/>
      <c r="M1035" s="235"/>
      <c r="N1035" s="236"/>
      <c r="O1035" s="236"/>
      <c r="P1035" s="236"/>
      <c r="Q1035" s="236"/>
      <c r="R1035" s="236"/>
      <c r="S1035" s="236"/>
      <c r="T1035" s="237"/>
      <c r="AT1035" s="238" t="s">
        <v>194</v>
      </c>
      <c r="AU1035" s="238" t="s">
        <v>192</v>
      </c>
      <c r="AV1035" s="14" t="s">
        <v>192</v>
      </c>
      <c r="AW1035" s="14" t="s">
        <v>35</v>
      </c>
      <c r="AX1035" s="14" t="s">
        <v>79</v>
      </c>
      <c r="AY1035" s="238" t="s">
        <v>183</v>
      </c>
    </row>
    <row r="1036" spans="1:65" s="15" customFormat="1" ht="11.25">
      <c r="B1036" s="239"/>
      <c r="C1036" s="240"/>
      <c r="D1036" s="219" t="s">
        <v>194</v>
      </c>
      <c r="E1036" s="241" t="s">
        <v>1</v>
      </c>
      <c r="F1036" s="242" t="s">
        <v>205</v>
      </c>
      <c r="G1036" s="240"/>
      <c r="H1036" s="243">
        <v>90.72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AT1036" s="249" t="s">
        <v>194</v>
      </c>
      <c r="AU1036" s="249" t="s">
        <v>192</v>
      </c>
      <c r="AV1036" s="15" t="s">
        <v>191</v>
      </c>
      <c r="AW1036" s="15" t="s">
        <v>35</v>
      </c>
      <c r="AX1036" s="15" t="s">
        <v>87</v>
      </c>
      <c r="AY1036" s="249" t="s">
        <v>183</v>
      </c>
    </row>
    <row r="1037" spans="1:65" s="2" customFormat="1" ht="16.5" customHeight="1">
      <c r="A1037" s="35"/>
      <c r="B1037" s="36"/>
      <c r="C1037" s="204" t="s">
        <v>1057</v>
      </c>
      <c r="D1037" s="204" t="s">
        <v>186</v>
      </c>
      <c r="E1037" s="205" t="s">
        <v>1058</v>
      </c>
      <c r="F1037" s="206" t="s">
        <v>1059</v>
      </c>
      <c r="G1037" s="207" t="s">
        <v>199</v>
      </c>
      <c r="H1037" s="208">
        <v>106.256</v>
      </c>
      <c r="I1037" s="209"/>
      <c r="J1037" s="210">
        <f>ROUND(I1037*H1037,2)</f>
        <v>0</v>
      </c>
      <c r="K1037" s="206" t="s">
        <v>190</v>
      </c>
      <c r="L1037" s="40"/>
      <c r="M1037" s="211" t="s">
        <v>1</v>
      </c>
      <c r="N1037" s="212" t="s">
        <v>45</v>
      </c>
      <c r="O1037" s="72"/>
      <c r="P1037" s="213">
        <f>O1037*H1037</f>
        <v>0</v>
      </c>
      <c r="Q1037" s="213">
        <v>0</v>
      </c>
      <c r="R1037" s="213">
        <f>Q1037*H1037</f>
        <v>0</v>
      </c>
      <c r="S1037" s="213">
        <v>0</v>
      </c>
      <c r="T1037" s="214">
        <f>S1037*H1037</f>
        <v>0</v>
      </c>
      <c r="U1037" s="35"/>
      <c r="V1037" s="35"/>
      <c r="W1037" s="35"/>
      <c r="X1037" s="35"/>
      <c r="Y1037" s="35"/>
      <c r="Z1037" s="35"/>
      <c r="AA1037" s="35"/>
      <c r="AB1037" s="35"/>
      <c r="AC1037" s="35"/>
      <c r="AD1037" s="35"/>
      <c r="AE1037" s="35"/>
      <c r="AR1037" s="215" t="s">
        <v>191</v>
      </c>
      <c r="AT1037" s="215" t="s">
        <v>186</v>
      </c>
      <c r="AU1037" s="215" t="s">
        <v>192</v>
      </c>
      <c r="AY1037" s="18" t="s">
        <v>183</v>
      </c>
      <c r="BE1037" s="216">
        <f>IF(N1037="základní",J1037,0)</f>
        <v>0</v>
      </c>
      <c r="BF1037" s="216">
        <f>IF(N1037="snížená",J1037,0)</f>
        <v>0</v>
      </c>
      <c r="BG1037" s="216">
        <f>IF(N1037="zákl. přenesená",J1037,0)</f>
        <v>0</v>
      </c>
      <c r="BH1037" s="216">
        <f>IF(N1037="sníž. přenesená",J1037,0)</f>
        <v>0</v>
      </c>
      <c r="BI1037" s="216">
        <f>IF(N1037="nulová",J1037,0)</f>
        <v>0</v>
      </c>
      <c r="BJ1037" s="18" t="s">
        <v>192</v>
      </c>
      <c r="BK1037" s="216">
        <f>ROUND(I1037*H1037,2)</f>
        <v>0</v>
      </c>
      <c r="BL1037" s="18" t="s">
        <v>191</v>
      </c>
      <c r="BM1037" s="215" t="s">
        <v>1060</v>
      </c>
    </row>
    <row r="1038" spans="1:65" s="14" customFormat="1" ht="11.25">
      <c r="B1038" s="228"/>
      <c r="C1038" s="229"/>
      <c r="D1038" s="219" t="s">
        <v>194</v>
      </c>
      <c r="E1038" s="230" t="s">
        <v>1</v>
      </c>
      <c r="F1038" s="231" t="s">
        <v>1031</v>
      </c>
      <c r="G1038" s="229"/>
      <c r="H1038" s="232">
        <v>106.256</v>
      </c>
      <c r="I1038" s="233"/>
      <c r="J1038" s="229"/>
      <c r="K1038" s="229"/>
      <c r="L1038" s="234"/>
      <c r="M1038" s="235"/>
      <c r="N1038" s="236"/>
      <c r="O1038" s="236"/>
      <c r="P1038" s="236"/>
      <c r="Q1038" s="236"/>
      <c r="R1038" s="236"/>
      <c r="S1038" s="236"/>
      <c r="T1038" s="237"/>
      <c r="AT1038" s="238" t="s">
        <v>194</v>
      </c>
      <c r="AU1038" s="238" t="s">
        <v>192</v>
      </c>
      <c r="AV1038" s="14" t="s">
        <v>192</v>
      </c>
      <c r="AW1038" s="14" t="s">
        <v>35</v>
      </c>
      <c r="AX1038" s="14" t="s">
        <v>87</v>
      </c>
      <c r="AY1038" s="238" t="s">
        <v>183</v>
      </c>
    </row>
    <row r="1039" spans="1:65" s="2" customFormat="1" ht="16.5" customHeight="1">
      <c r="A1039" s="35"/>
      <c r="B1039" s="36"/>
      <c r="C1039" s="204" t="s">
        <v>1061</v>
      </c>
      <c r="D1039" s="204" t="s">
        <v>186</v>
      </c>
      <c r="E1039" s="205" t="s">
        <v>1062</v>
      </c>
      <c r="F1039" s="206" t="s">
        <v>1063</v>
      </c>
      <c r="G1039" s="207" t="s">
        <v>199</v>
      </c>
      <c r="H1039" s="208">
        <v>272.16000000000003</v>
      </c>
      <c r="I1039" s="209"/>
      <c r="J1039" s="210">
        <f>ROUND(I1039*H1039,2)</f>
        <v>0</v>
      </c>
      <c r="K1039" s="206" t="s">
        <v>190</v>
      </c>
      <c r="L1039" s="40"/>
      <c r="M1039" s="211" t="s">
        <v>1</v>
      </c>
      <c r="N1039" s="212" t="s">
        <v>45</v>
      </c>
      <c r="O1039" s="72"/>
      <c r="P1039" s="213">
        <f>O1039*H1039</f>
        <v>0</v>
      </c>
      <c r="Q1039" s="213">
        <v>8.8999999999999999E-3</v>
      </c>
      <c r="R1039" s="213">
        <f>Q1039*H1039</f>
        <v>2.4222240000000004</v>
      </c>
      <c r="S1039" s="213">
        <v>0</v>
      </c>
      <c r="T1039" s="214">
        <f>S1039*H1039</f>
        <v>0</v>
      </c>
      <c r="U1039" s="35"/>
      <c r="V1039" s="35"/>
      <c r="W1039" s="35"/>
      <c r="X1039" s="35"/>
      <c r="Y1039" s="35"/>
      <c r="Z1039" s="35"/>
      <c r="AA1039" s="35"/>
      <c r="AB1039" s="35"/>
      <c r="AC1039" s="35"/>
      <c r="AD1039" s="35"/>
      <c r="AE1039" s="35"/>
      <c r="AR1039" s="215" t="s">
        <v>191</v>
      </c>
      <c r="AT1039" s="215" t="s">
        <v>186</v>
      </c>
      <c r="AU1039" s="215" t="s">
        <v>192</v>
      </c>
      <c r="AY1039" s="18" t="s">
        <v>183</v>
      </c>
      <c r="BE1039" s="216">
        <f>IF(N1039="základní",J1039,0)</f>
        <v>0</v>
      </c>
      <c r="BF1039" s="216">
        <f>IF(N1039="snížená",J1039,0)</f>
        <v>0</v>
      </c>
      <c r="BG1039" s="216">
        <f>IF(N1039="zákl. přenesená",J1039,0)</f>
        <v>0</v>
      </c>
      <c r="BH1039" s="216">
        <f>IF(N1039="sníž. přenesená",J1039,0)</f>
        <v>0</v>
      </c>
      <c r="BI1039" s="216">
        <f>IF(N1039="nulová",J1039,0)</f>
        <v>0</v>
      </c>
      <c r="BJ1039" s="18" t="s">
        <v>192</v>
      </c>
      <c r="BK1039" s="216">
        <f>ROUND(I1039*H1039,2)</f>
        <v>0</v>
      </c>
      <c r="BL1039" s="18" t="s">
        <v>191</v>
      </c>
      <c r="BM1039" s="215" t="s">
        <v>1064</v>
      </c>
    </row>
    <row r="1040" spans="1:65" s="13" customFormat="1" ht="11.25">
      <c r="B1040" s="217"/>
      <c r="C1040" s="218"/>
      <c r="D1040" s="219" t="s">
        <v>194</v>
      </c>
      <c r="E1040" s="220" t="s">
        <v>1</v>
      </c>
      <c r="F1040" s="221" t="s">
        <v>289</v>
      </c>
      <c r="G1040" s="218"/>
      <c r="H1040" s="220" t="s">
        <v>1</v>
      </c>
      <c r="I1040" s="222"/>
      <c r="J1040" s="218"/>
      <c r="K1040" s="218"/>
      <c r="L1040" s="223"/>
      <c r="M1040" s="224"/>
      <c r="N1040" s="225"/>
      <c r="O1040" s="225"/>
      <c r="P1040" s="225"/>
      <c r="Q1040" s="225"/>
      <c r="R1040" s="225"/>
      <c r="S1040" s="225"/>
      <c r="T1040" s="226"/>
      <c r="AT1040" s="227" t="s">
        <v>194</v>
      </c>
      <c r="AU1040" s="227" t="s">
        <v>192</v>
      </c>
      <c r="AV1040" s="13" t="s">
        <v>87</v>
      </c>
      <c r="AW1040" s="13" t="s">
        <v>35</v>
      </c>
      <c r="AX1040" s="13" t="s">
        <v>79</v>
      </c>
      <c r="AY1040" s="227" t="s">
        <v>183</v>
      </c>
    </row>
    <row r="1041" spans="1:65" s="13" customFormat="1" ht="11.25">
      <c r="B1041" s="217"/>
      <c r="C1041" s="218"/>
      <c r="D1041" s="219" t="s">
        <v>194</v>
      </c>
      <c r="E1041" s="220" t="s">
        <v>1</v>
      </c>
      <c r="F1041" s="221" t="s">
        <v>1065</v>
      </c>
      <c r="G1041" s="218"/>
      <c r="H1041" s="220" t="s">
        <v>1</v>
      </c>
      <c r="I1041" s="222"/>
      <c r="J1041" s="218"/>
      <c r="K1041" s="218"/>
      <c r="L1041" s="223"/>
      <c r="M1041" s="224"/>
      <c r="N1041" s="225"/>
      <c r="O1041" s="225"/>
      <c r="P1041" s="225"/>
      <c r="Q1041" s="225"/>
      <c r="R1041" s="225"/>
      <c r="S1041" s="225"/>
      <c r="T1041" s="226"/>
      <c r="AT1041" s="227" t="s">
        <v>194</v>
      </c>
      <c r="AU1041" s="227" t="s">
        <v>192</v>
      </c>
      <c r="AV1041" s="13" t="s">
        <v>87</v>
      </c>
      <c r="AW1041" s="13" t="s">
        <v>35</v>
      </c>
      <c r="AX1041" s="13" t="s">
        <v>79</v>
      </c>
      <c r="AY1041" s="227" t="s">
        <v>183</v>
      </c>
    </row>
    <row r="1042" spans="1:65" s="14" customFormat="1" ht="11.25">
      <c r="B1042" s="228"/>
      <c r="C1042" s="229"/>
      <c r="D1042" s="219" t="s">
        <v>194</v>
      </c>
      <c r="E1042" s="230" t="s">
        <v>1</v>
      </c>
      <c r="F1042" s="231" t="s">
        <v>291</v>
      </c>
      <c r="G1042" s="229"/>
      <c r="H1042" s="232">
        <v>110.16</v>
      </c>
      <c r="I1042" s="233"/>
      <c r="J1042" s="229"/>
      <c r="K1042" s="229"/>
      <c r="L1042" s="234"/>
      <c r="M1042" s="235"/>
      <c r="N1042" s="236"/>
      <c r="O1042" s="236"/>
      <c r="P1042" s="236"/>
      <c r="Q1042" s="236"/>
      <c r="R1042" s="236"/>
      <c r="S1042" s="236"/>
      <c r="T1042" s="237"/>
      <c r="AT1042" s="238" t="s">
        <v>194</v>
      </c>
      <c r="AU1042" s="238" t="s">
        <v>192</v>
      </c>
      <c r="AV1042" s="14" t="s">
        <v>192</v>
      </c>
      <c r="AW1042" s="14" t="s">
        <v>35</v>
      </c>
      <c r="AX1042" s="14" t="s">
        <v>79</v>
      </c>
      <c r="AY1042" s="238" t="s">
        <v>183</v>
      </c>
    </row>
    <row r="1043" spans="1:65" s="13" customFormat="1" ht="11.25">
      <c r="B1043" s="217"/>
      <c r="C1043" s="218"/>
      <c r="D1043" s="219" t="s">
        <v>194</v>
      </c>
      <c r="E1043" s="220" t="s">
        <v>1</v>
      </c>
      <c r="F1043" s="221" t="s">
        <v>292</v>
      </c>
      <c r="G1043" s="218"/>
      <c r="H1043" s="220" t="s">
        <v>1</v>
      </c>
      <c r="I1043" s="222"/>
      <c r="J1043" s="218"/>
      <c r="K1043" s="218"/>
      <c r="L1043" s="223"/>
      <c r="M1043" s="224"/>
      <c r="N1043" s="225"/>
      <c r="O1043" s="225"/>
      <c r="P1043" s="225"/>
      <c r="Q1043" s="225"/>
      <c r="R1043" s="225"/>
      <c r="S1043" s="225"/>
      <c r="T1043" s="226"/>
      <c r="AT1043" s="227" t="s">
        <v>194</v>
      </c>
      <c r="AU1043" s="227" t="s">
        <v>192</v>
      </c>
      <c r="AV1043" s="13" t="s">
        <v>87</v>
      </c>
      <c r="AW1043" s="13" t="s">
        <v>35</v>
      </c>
      <c r="AX1043" s="13" t="s">
        <v>79</v>
      </c>
      <c r="AY1043" s="227" t="s">
        <v>183</v>
      </c>
    </row>
    <row r="1044" spans="1:65" s="13" customFormat="1" ht="11.25">
      <c r="B1044" s="217"/>
      <c r="C1044" s="218"/>
      <c r="D1044" s="219" t="s">
        <v>194</v>
      </c>
      <c r="E1044" s="220" t="s">
        <v>1</v>
      </c>
      <c r="F1044" s="221" t="s">
        <v>1065</v>
      </c>
      <c r="G1044" s="218"/>
      <c r="H1044" s="220" t="s">
        <v>1</v>
      </c>
      <c r="I1044" s="222"/>
      <c r="J1044" s="218"/>
      <c r="K1044" s="218"/>
      <c r="L1044" s="223"/>
      <c r="M1044" s="224"/>
      <c r="N1044" s="225"/>
      <c r="O1044" s="225"/>
      <c r="P1044" s="225"/>
      <c r="Q1044" s="225"/>
      <c r="R1044" s="225"/>
      <c r="S1044" s="225"/>
      <c r="T1044" s="226"/>
      <c r="AT1044" s="227" t="s">
        <v>194</v>
      </c>
      <c r="AU1044" s="227" t="s">
        <v>192</v>
      </c>
      <c r="AV1044" s="13" t="s">
        <v>87</v>
      </c>
      <c r="AW1044" s="13" t="s">
        <v>35</v>
      </c>
      <c r="AX1044" s="13" t="s">
        <v>79</v>
      </c>
      <c r="AY1044" s="227" t="s">
        <v>183</v>
      </c>
    </row>
    <row r="1045" spans="1:65" s="14" customFormat="1" ht="11.25">
      <c r="B1045" s="228"/>
      <c r="C1045" s="229"/>
      <c r="D1045" s="219" t="s">
        <v>194</v>
      </c>
      <c r="E1045" s="230" t="s">
        <v>1</v>
      </c>
      <c r="F1045" s="231" t="s">
        <v>293</v>
      </c>
      <c r="G1045" s="229"/>
      <c r="H1045" s="232">
        <v>162</v>
      </c>
      <c r="I1045" s="233"/>
      <c r="J1045" s="229"/>
      <c r="K1045" s="229"/>
      <c r="L1045" s="234"/>
      <c r="M1045" s="235"/>
      <c r="N1045" s="236"/>
      <c r="O1045" s="236"/>
      <c r="P1045" s="236"/>
      <c r="Q1045" s="236"/>
      <c r="R1045" s="236"/>
      <c r="S1045" s="236"/>
      <c r="T1045" s="237"/>
      <c r="AT1045" s="238" t="s">
        <v>194</v>
      </c>
      <c r="AU1045" s="238" t="s">
        <v>192</v>
      </c>
      <c r="AV1045" s="14" t="s">
        <v>192</v>
      </c>
      <c r="AW1045" s="14" t="s">
        <v>35</v>
      </c>
      <c r="AX1045" s="14" t="s">
        <v>79</v>
      </c>
      <c r="AY1045" s="238" t="s">
        <v>183</v>
      </c>
    </row>
    <row r="1046" spans="1:65" s="15" customFormat="1" ht="11.25">
      <c r="B1046" s="239"/>
      <c r="C1046" s="240"/>
      <c r="D1046" s="219" t="s">
        <v>194</v>
      </c>
      <c r="E1046" s="241" t="s">
        <v>1</v>
      </c>
      <c r="F1046" s="242" t="s">
        <v>205</v>
      </c>
      <c r="G1046" s="240"/>
      <c r="H1046" s="243">
        <v>272.16000000000003</v>
      </c>
      <c r="I1046" s="244"/>
      <c r="J1046" s="240"/>
      <c r="K1046" s="240"/>
      <c r="L1046" s="245"/>
      <c r="M1046" s="246"/>
      <c r="N1046" s="247"/>
      <c r="O1046" s="247"/>
      <c r="P1046" s="247"/>
      <c r="Q1046" s="247"/>
      <c r="R1046" s="247"/>
      <c r="S1046" s="247"/>
      <c r="T1046" s="248"/>
      <c r="AT1046" s="249" t="s">
        <v>194</v>
      </c>
      <c r="AU1046" s="249" t="s">
        <v>192</v>
      </c>
      <c r="AV1046" s="15" t="s">
        <v>191</v>
      </c>
      <c r="AW1046" s="15" t="s">
        <v>35</v>
      </c>
      <c r="AX1046" s="15" t="s">
        <v>87</v>
      </c>
      <c r="AY1046" s="249" t="s">
        <v>183</v>
      </c>
    </row>
    <row r="1047" spans="1:65" s="2" customFormat="1" ht="16.5" customHeight="1">
      <c r="A1047" s="35"/>
      <c r="B1047" s="36"/>
      <c r="C1047" s="204" t="s">
        <v>1066</v>
      </c>
      <c r="D1047" s="204" t="s">
        <v>186</v>
      </c>
      <c r="E1047" s="205" t="s">
        <v>1067</v>
      </c>
      <c r="F1047" s="206" t="s">
        <v>1068</v>
      </c>
      <c r="G1047" s="207" t="s">
        <v>199</v>
      </c>
      <c r="H1047" s="208">
        <v>272.16000000000003</v>
      </c>
      <c r="I1047" s="209"/>
      <c r="J1047" s="210">
        <f>ROUND(I1047*H1047,2)</f>
        <v>0</v>
      </c>
      <c r="K1047" s="206" t="s">
        <v>190</v>
      </c>
      <c r="L1047" s="40"/>
      <c r="M1047" s="211" t="s">
        <v>1</v>
      </c>
      <c r="N1047" s="212" t="s">
        <v>45</v>
      </c>
      <c r="O1047" s="72"/>
      <c r="P1047" s="213">
        <f>O1047*H1047</f>
        <v>0</v>
      </c>
      <c r="Q1047" s="213">
        <v>0</v>
      </c>
      <c r="R1047" s="213">
        <f>Q1047*H1047</f>
        <v>0</v>
      </c>
      <c r="S1047" s="213">
        <v>0</v>
      </c>
      <c r="T1047" s="214">
        <f>S1047*H1047</f>
        <v>0</v>
      </c>
      <c r="U1047" s="35"/>
      <c r="V1047" s="35"/>
      <c r="W1047" s="35"/>
      <c r="X1047" s="35"/>
      <c r="Y1047" s="35"/>
      <c r="Z1047" s="35"/>
      <c r="AA1047" s="35"/>
      <c r="AB1047" s="35"/>
      <c r="AC1047" s="35"/>
      <c r="AD1047" s="35"/>
      <c r="AE1047" s="35"/>
      <c r="AR1047" s="215" t="s">
        <v>191</v>
      </c>
      <c r="AT1047" s="215" t="s">
        <v>186</v>
      </c>
      <c r="AU1047" s="215" t="s">
        <v>192</v>
      </c>
      <c r="AY1047" s="18" t="s">
        <v>183</v>
      </c>
      <c r="BE1047" s="216">
        <f>IF(N1047="základní",J1047,0)</f>
        <v>0</v>
      </c>
      <c r="BF1047" s="216">
        <f>IF(N1047="snížená",J1047,0)</f>
        <v>0</v>
      </c>
      <c r="BG1047" s="216">
        <f>IF(N1047="zákl. přenesená",J1047,0)</f>
        <v>0</v>
      </c>
      <c r="BH1047" s="216">
        <f>IF(N1047="sníž. přenesená",J1047,0)</f>
        <v>0</v>
      </c>
      <c r="BI1047" s="216">
        <f>IF(N1047="nulová",J1047,0)</f>
        <v>0</v>
      </c>
      <c r="BJ1047" s="18" t="s">
        <v>192</v>
      </c>
      <c r="BK1047" s="216">
        <f>ROUND(I1047*H1047,2)</f>
        <v>0</v>
      </c>
      <c r="BL1047" s="18" t="s">
        <v>191</v>
      </c>
      <c r="BM1047" s="215" t="s">
        <v>1069</v>
      </c>
    </row>
    <row r="1048" spans="1:65" s="2" customFormat="1" ht="16.5" customHeight="1">
      <c r="A1048" s="35"/>
      <c r="B1048" s="36"/>
      <c r="C1048" s="204" t="s">
        <v>1070</v>
      </c>
      <c r="D1048" s="204" t="s">
        <v>186</v>
      </c>
      <c r="E1048" s="205" t="s">
        <v>1071</v>
      </c>
      <c r="F1048" s="206" t="s">
        <v>1072</v>
      </c>
      <c r="G1048" s="207" t="s">
        <v>199</v>
      </c>
      <c r="H1048" s="208">
        <v>15.536</v>
      </c>
      <c r="I1048" s="209"/>
      <c r="J1048" s="210">
        <f>ROUND(I1048*H1048,2)</f>
        <v>0</v>
      </c>
      <c r="K1048" s="206" t="s">
        <v>190</v>
      </c>
      <c r="L1048" s="40"/>
      <c r="M1048" s="211" t="s">
        <v>1</v>
      </c>
      <c r="N1048" s="212" t="s">
        <v>45</v>
      </c>
      <c r="O1048" s="72"/>
      <c r="P1048" s="213">
        <f>O1048*H1048</f>
        <v>0</v>
      </c>
      <c r="Q1048" s="213">
        <v>9.8999999999999999E-4</v>
      </c>
      <c r="R1048" s="213">
        <f>Q1048*H1048</f>
        <v>1.5380639999999999E-2</v>
      </c>
      <c r="S1048" s="213">
        <v>0</v>
      </c>
      <c r="T1048" s="214">
        <f>S1048*H1048</f>
        <v>0</v>
      </c>
      <c r="U1048" s="35"/>
      <c r="V1048" s="35"/>
      <c r="W1048" s="35"/>
      <c r="X1048" s="35"/>
      <c r="Y1048" s="35"/>
      <c r="Z1048" s="35"/>
      <c r="AA1048" s="35"/>
      <c r="AB1048" s="35"/>
      <c r="AC1048" s="35"/>
      <c r="AD1048" s="35"/>
      <c r="AE1048" s="35"/>
      <c r="AR1048" s="215" t="s">
        <v>191</v>
      </c>
      <c r="AT1048" s="215" t="s">
        <v>186</v>
      </c>
      <c r="AU1048" s="215" t="s">
        <v>192</v>
      </c>
      <c r="AY1048" s="18" t="s">
        <v>183</v>
      </c>
      <c r="BE1048" s="216">
        <f>IF(N1048="základní",J1048,0)</f>
        <v>0</v>
      </c>
      <c r="BF1048" s="216">
        <f>IF(N1048="snížená",J1048,0)</f>
        <v>0</v>
      </c>
      <c r="BG1048" s="216">
        <f>IF(N1048="zákl. přenesená",J1048,0)</f>
        <v>0</v>
      </c>
      <c r="BH1048" s="216">
        <f>IF(N1048="sníž. přenesená",J1048,0)</f>
        <v>0</v>
      </c>
      <c r="BI1048" s="216">
        <f>IF(N1048="nulová",J1048,0)</f>
        <v>0</v>
      </c>
      <c r="BJ1048" s="18" t="s">
        <v>192</v>
      </c>
      <c r="BK1048" s="216">
        <f>ROUND(I1048*H1048,2)</f>
        <v>0</v>
      </c>
      <c r="BL1048" s="18" t="s">
        <v>191</v>
      </c>
      <c r="BM1048" s="215" t="s">
        <v>1073</v>
      </c>
    </row>
    <row r="1049" spans="1:65" s="13" customFormat="1" ht="11.25">
      <c r="B1049" s="217"/>
      <c r="C1049" s="218"/>
      <c r="D1049" s="219" t="s">
        <v>194</v>
      </c>
      <c r="E1049" s="220" t="s">
        <v>1</v>
      </c>
      <c r="F1049" s="221" t="s">
        <v>289</v>
      </c>
      <c r="G1049" s="218"/>
      <c r="H1049" s="220" t="s">
        <v>1</v>
      </c>
      <c r="I1049" s="222"/>
      <c r="J1049" s="218"/>
      <c r="K1049" s="218"/>
      <c r="L1049" s="223"/>
      <c r="M1049" s="224"/>
      <c r="N1049" s="225"/>
      <c r="O1049" s="225"/>
      <c r="P1049" s="225"/>
      <c r="Q1049" s="225"/>
      <c r="R1049" s="225"/>
      <c r="S1049" s="225"/>
      <c r="T1049" s="226"/>
      <c r="AT1049" s="227" t="s">
        <v>194</v>
      </c>
      <c r="AU1049" s="227" t="s">
        <v>192</v>
      </c>
      <c r="AV1049" s="13" t="s">
        <v>87</v>
      </c>
      <c r="AW1049" s="13" t="s">
        <v>35</v>
      </c>
      <c r="AX1049" s="13" t="s">
        <v>79</v>
      </c>
      <c r="AY1049" s="227" t="s">
        <v>183</v>
      </c>
    </row>
    <row r="1050" spans="1:65" s="13" customFormat="1" ht="11.25">
      <c r="B1050" s="217"/>
      <c r="C1050" s="218"/>
      <c r="D1050" s="219" t="s">
        <v>194</v>
      </c>
      <c r="E1050" s="220" t="s">
        <v>1</v>
      </c>
      <c r="F1050" s="221" t="s">
        <v>1015</v>
      </c>
      <c r="G1050" s="218"/>
      <c r="H1050" s="220" t="s">
        <v>1</v>
      </c>
      <c r="I1050" s="222"/>
      <c r="J1050" s="218"/>
      <c r="K1050" s="218"/>
      <c r="L1050" s="223"/>
      <c r="M1050" s="224"/>
      <c r="N1050" s="225"/>
      <c r="O1050" s="225"/>
      <c r="P1050" s="225"/>
      <c r="Q1050" s="225"/>
      <c r="R1050" s="225"/>
      <c r="S1050" s="225"/>
      <c r="T1050" s="226"/>
      <c r="AT1050" s="227" t="s">
        <v>194</v>
      </c>
      <c r="AU1050" s="227" t="s">
        <v>192</v>
      </c>
      <c r="AV1050" s="13" t="s">
        <v>87</v>
      </c>
      <c r="AW1050" s="13" t="s">
        <v>35</v>
      </c>
      <c r="AX1050" s="13" t="s">
        <v>79</v>
      </c>
      <c r="AY1050" s="227" t="s">
        <v>183</v>
      </c>
    </row>
    <row r="1051" spans="1:65" s="14" customFormat="1" ht="11.25">
      <c r="B1051" s="228"/>
      <c r="C1051" s="229"/>
      <c r="D1051" s="219" t="s">
        <v>194</v>
      </c>
      <c r="E1051" s="230" t="s">
        <v>1</v>
      </c>
      <c r="F1051" s="231" t="s">
        <v>1041</v>
      </c>
      <c r="G1051" s="229"/>
      <c r="H1051" s="232">
        <v>6.2880000000000003</v>
      </c>
      <c r="I1051" s="233"/>
      <c r="J1051" s="229"/>
      <c r="K1051" s="229"/>
      <c r="L1051" s="234"/>
      <c r="M1051" s="235"/>
      <c r="N1051" s="236"/>
      <c r="O1051" s="236"/>
      <c r="P1051" s="236"/>
      <c r="Q1051" s="236"/>
      <c r="R1051" s="236"/>
      <c r="S1051" s="236"/>
      <c r="T1051" s="237"/>
      <c r="AT1051" s="238" t="s">
        <v>194</v>
      </c>
      <c r="AU1051" s="238" t="s">
        <v>192</v>
      </c>
      <c r="AV1051" s="14" t="s">
        <v>192</v>
      </c>
      <c r="AW1051" s="14" t="s">
        <v>35</v>
      </c>
      <c r="AX1051" s="14" t="s">
        <v>79</v>
      </c>
      <c r="AY1051" s="238" t="s">
        <v>183</v>
      </c>
    </row>
    <row r="1052" spans="1:65" s="13" customFormat="1" ht="11.25">
      <c r="B1052" s="217"/>
      <c r="C1052" s="218"/>
      <c r="D1052" s="219" t="s">
        <v>194</v>
      </c>
      <c r="E1052" s="220" t="s">
        <v>1</v>
      </c>
      <c r="F1052" s="221" t="s">
        <v>292</v>
      </c>
      <c r="G1052" s="218"/>
      <c r="H1052" s="220" t="s">
        <v>1</v>
      </c>
      <c r="I1052" s="222"/>
      <c r="J1052" s="218"/>
      <c r="K1052" s="218"/>
      <c r="L1052" s="223"/>
      <c r="M1052" s="224"/>
      <c r="N1052" s="225"/>
      <c r="O1052" s="225"/>
      <c r="P1052" s="225"/>
      <c r="Q1052" s="225"/>
      <c r="R1052" s="225"/>
      <c r="S1052" s="225"/>
      <c r="T1052" s="226"/>
      <c r="AT1052" s="227" t="s">
        <v>194</v>
      </c>
      <c r="AU1052" s="227" t="s">
        <v>192</v>
      </c>
      <c r="AV1052" s="13" t="s">
        <v>87</v>
      </c>
      <c r="AW1052" s="13" t="s">
        <v>35</v>
      </c>
      <c r="AX1052" s="13" t="s">
        <v>79</v>
      </c>
      <c r="AY1052" s="227" t="s">
        <v>183</v>
      </c>
    </row>
    <row r="1053" spans="1:65" s="13" customFormat="1" ht="11.25">
      <c r="B1053" s="217"/>
      <c r="C1053" s="218"/>
      <c r="D1053" s="219" t="s">
        <v>194</v>
      </c>
      <c r="E1053" s="220" t="s">
        <v>1</v>
      </c>
      <c r="F1053" s="221" t="s">
        <v>1015</v>
      </c>
      <c r="G1053" s="218"/>
      <c r="H1053" s="220" t="s">
        <v>1</v>
      </c>
      <c r="I1053" s="222"/>
      <c r="J1053" s="218"/>
      <c r="K1053" s="218"/>
      <c r="L1053" s="223"/>
      <c r="M1053" s="224"/>
      <c r="N1053" s="225"/>
      <c r="O1053" s="225"/>
      <c r="P1053" s="225"/>
      <c r="Q1053" s="225"/>
      <c r="R1053" s="225"/>
      <c r="S1053" s="225"/>
      <c r="T1053" s="226"/>
      <c r="AT1053" s="227" t="s">
        <v>194</v>
      </c>
      <c r="AU1053" s="227" t="s">
        <v>192</v>
      </c>
      <c r="AV1053" s="13" t="s">
        <v>87</v>
      </c>
      <c r="AW1053" s="13" t="s">
        <v>35</v>
      </c>
      <c r="AX1053" s="13" t="s">
        <v>79</v>
      </c>
      <c r="AY1053" s="227" t="s">
        <v>183</v>
      </c>
    </row>
    <row r="1054" spans="1:65" s="14" customFormat="1" ht="11.25">
      <c r="B1054" s="228"/>
      <c r="C1054" s="229"/>
      <c r="D1054" s="219" t="s">
        <v>194</v>
      </c>
      <c r="E1054" s="230" t="s">
        <v>1</v>
      </c>
      <c r="F1054" s="231" t="s">
        <v>1042</v>
      </c>
      <c r="G1054" s="229"/>
      <c r="H1054" s="232">
        <v>9.2479999999999993</v>
      </c>
      <c r="I1054" s="233"/>
      <c r="J1054" s="229"/>
      <c r="K1054" s="229"/>
      <c r="L1054" s="234"/>
      <c r="M1054" s="235"/>
      <c r="N1054" s="236"/>
      <c r="O1054" s="236"/>
      <c r="P1054" s="236"/>
      <c r="Q1054" s="236"/>
      <c r="R1054" s="236"/>
      <c r="S1054" s="236"/>
      <c r="T1054" s="237"/>
      <c r="AT1054" s="238" t="s">
        <v>194</v>
      </c>
      <c r="AU1054" s="238" t="s">
        <v>192</v>
      </c>
      <c r="AV1054" s="14" t="s">
        <v>192</v>
      </c>
      <c r="AW1054" s="14" t="s">
        <v>35</v>
      </c>
      <c r="AX1054" s="14" t="s">
        <v>79</v>
      </c>
      <c r="AY1054" s="238" t="s">
        <v>183</v>
      </c>
    </row>
    <row r="1055" spans="1:65" s="15" customFormat="1" ht="11.25">
      <c r="B1055" s="239"/>
      <c r="C1055" s="240"/>
      <c r="D1055" s="219" t="s">
        <v>194</v>
      </c>
      <c r="E1055" s="241" t="s">
        <v>1</v>
      </c>
      <c r="F1055" s="242" t="s">
        <v>205</v>
      </c>
      <c r="G1055" s="240"/>
      <c r="H1055" s="243">
        <v>15.536</v>
      </c>
      <c r="I1055" s="244"/>
      <c r="J1055" s="240"/>
      <c r="K1055" s="240"/>
      <c r="L1055" s="245"/>
      <c r="M1055" s="246"/>
      <c r="N1055" s="247"/>
      <c r="O1055" s="247"/>
      <c r="P1055" s="247"/>
      <c r="Q1055" s="247"/>
      <c r="R1055" s="247"/>
      <c r="S1055" s="247"/>
      <c r="T1055" s="248"/>
      <c r="AT1055" s="249" t="s">
        <v>194</v>
      </c>
      <c r="AU1055" s="249" t="s">
        <v>192</v>
      </c>
      <c r="AV1055" s="15" t="s">
        <v>191</v>
      </c>
      <c r="AW1055" s="15" t="s">
        <v>35</v>
      </c>
      <c r="AX1055" s="15" t="s">
        <v>87</v>
      </c>
      <c r="AY1055" s="249" t="s">
        <v>183</v>
      </c>
    </row>
    <row r="1056" spans="1:65" s="2" customFormat="1" ht="16.5" customHeight="1">
      <c r="A1056" s="35"/>
      <c r="B1056" s="36"/>
      <c r="C1056" s="204" t="s">
        <v>1074</v>
      </c>
      <c r="D1056" s="204" t="s">
        <v>186</v>
      </c>
      <c r="E1056" s="205" t="s">
        <v>1075</v>
      </c>
      <c r="F1056" s="206" t="s">
        <v>1076</v>
      </c>
      <c r="G1056" s="207" t="s">
        <v>199</v>
      </c>
      <c r="H1056" s="208">
        <v>15.536</v>
      </c>
      <c r="I1056" s="209"/>
      <c r="J1056" s="210">
        <f>ROUND(I1056*H1056,2)</f>
        <v>0</v>
      </c>
      <c r="K1056" s="206" t="s">
        <v>190</v>
      </c>
      <c r="L1056" s="40"/>
      <c r="M1056" s="211" t="s">
        <v>1</v>
      </c>
      <c r="N1056" s="212" t="s">
        <v>45</v>
      </c>
      <c r="O1056" s="72"/>
      <c r="P1056" s="213">
        <f>O1056*H1056</f>
        <v>0</v>
      </c>
      <c r="Q1056" s="213">
        <v>0</v>
      </c>
      <c r="R1056" s="213">
        <f>Q1056*H1056</f>
        <v>0</v>
      </c>
      <c r="S1056" s="213">
        <v>0</v>
      </c>
      <c r="T1056" s="214">
        <f>S1056*H1056</f>
        <v>0</v>
      </c>
      <c r="U1056" s="35"/>
      <c r="V1056" s="35"/>
      <c r="W1056" s="35"/>
      <c r="X1056" s="35"/>
      <c r="Y1056" s="35"/>
      <c r="Z1056" s="35"/>
      <c r="AA1056" s="35"/>
      <c r="AB1056" s="35"/>
      <c r="AC1056" s="35"/>
      <c r="AD1056" s="35"/>
      <c r="AE1056" s="35"/>
      <c r="AR1056" s="215" t="s">
        <v>191</v>
      </c>
      <c r="AT1056" s="215" t="s">
        <v>186</v>
      </c>
      <c r="AU1056" s="215" t="s">
        <v>192</v>
      </c>
      <c r="AY1056" s="18" t="s">
        <v>183</v>
      </c>
      <c r="BE1056" s="216">
        <f>IF(N1056="základní",J1056,0)</f>
        <v>0</v>
      </c>
      <c r="BF1056" s="216">
        <f>IF(N1056="snížená",J1056,0)</f>
        <v>0</v>
      </c>
      <c r="BG1056" s="216">
        <f>IF(N1056="zákl. přenesená",J1056,0)</f>
        <v>0</v>
      </c>
      <c r="BH1056" s="216">
        <f>IF(N1056="sníž. přenesená",J1056,0)</f>
        <v>0</v>
      </c>
      <c r="BI1056" s="216">
        <f>IF(N1056="nulová",J1056,0)</f>
        <v>0</v>
      </c>
      <c r="BJ1056" s="18" t="s">
        <v>192</v>
      </c>
      <c r="BK1056" s="216">
        <f>ROUND(I1056*H1056,2)</f>
        <v>0</v>
      </c>
      <c r="BL1056" s="18" t="s">
        <v>191</v>
      </c>
      <c r="BM1056" s="215" t="s">
        <v>1077</v>
      </c>
    </row>
    <row r="1057" spans="1:65" s="2" customFormat="1" ht="16.5" customHeight="1">
      <c r="A1057" s="35"/>
      <c r="B1057" s="36"/>
      <c r="C1057" s="204" t="s">
        <v>1078</v>
      </c>
      <c r="D1057" s="204" t="s">
        <v>186</v>
      </c>
      <c r="E1057" s="205" t="s">
        <v>1079</v>
      </c>
      <c r="F1057" s="206" t="s">
        <v>1080</v>
      </c>
      <c r="G1057" s="207" t="s">
        <v>199</v>
      </c>
      <c r="H1057" s="208">
        <v>15.536</v>
      </c>
      <c r="I1057" s="209"/>
      <c r="J1057" s="210">
        <f>ROUND(I1057*H1057,2)</f>
        <v>0</v>
      </c>
      <c r="K1057" s="206" t="s">
        <v>190</v>
      </c>
      <c r="L1057" s="40"/>
      <c r="M1057" s="211" t="s">
        <v>1</v>
      </c>
      <c r="N1057" s="212" t="s">
        <v>45</v>
      </c>
      <c r="O1057" s="72"/>
      <c r="P1057" s="213">
        <f>O1057*H1057</f>
        <v>0</v>
      </c>
      <c r="Q1057" s="213">
        <v>1.58E-3</v>
      </c>
      <c r="R1057" s="213">
        <f>Q1057*H1057</f>
        <v>2.454688E-2</v>
      </c>
      <c r="S1057" s="213">
        <v>0</v>
      </c>
      <c r="T1057" s="214">
        <f>S1057*H1057</f>
        <v>0</v>
      </c>
      <c r="U1057" s="35"/>
      <c r="V1057" s="35"/>
      <c r="W1057" s="35"/>
      <c r="X1057" s="35"/>
      <c r="Y1057" s="35"/>
      <c r="Z1057" s="35"/>
      <c r="AA1057" s="35"/>
      <c r="AB1057" s="35"/>
      <c r="AC1057" s="35"/>
      <c r="AD1057" s="35"/>
      <c r="AE1057" s="35"/>
      <c r="AR1057" s="215" t="s">
        <v>191</v>
      </c>
      <c r="AT1057" s="215" t="s">
        <v>186</v>
      </c>
      <c r="AU1057" s="215" t="s">
        <v>192</v>
      </c>
      <c r="AY1057" s="18" t="s">
        <v>183</v>
      </c>
      <c r="BE1057" s="216">
        <f>IF(N1057="základní",J1057,0)</f>
        <v>0</v>
      </c>
      <c r="BF1057" s="216">
        <f>IF(N1057="snížená",J1057,0)</f>
        <v>0</v>
      </c>
      <c r="BG1057" s="216">
        <f>IF(N1057="zákl. přenesená",J1057,0)</f>
        <v>0</v>
      </c>
      <c r="BH1057" s="216">
        <f>IF(N1057="sníž. přenesená",J1057,0)</f>
        <v>0</v>
      </c>
      <c r="BI1057" s="216">
        <f>IF(N1057="nulová",J1057,0)</f>
        <v>0</v>
      </c>
      <c r="BJ1057" s="18" t="s">
        <v>192</v>
      </c>
      <c r="BK1057" s="216">
        <f>ROUND(I1057*H1057,2)</f>
        <v>0</v>
      </c>
      <c r="BL1057" s="18" t="s">
        <v>191</v>
      </c>
      <c r="BM1057" s="215" t="s">
        <v>1081</v>
      </c>
    </row>
    <row r="1058" spans="1:65" s="2" customFormat="1" ht="16.5" customHeight="1">
      <c r="A1058" s="35"/>
      <c r="B1058" s="36"/>
      <c r="C1058" s="204" t="s">
        <v>1082</v>
      </c>
      <c r="D1058" s="204" t="s">
        <v>186</v>
      </c>
      <c r="E1058" s="205" t="s">
        <v>1083</v>
      </c>
      <c r="F1058" s="206" t="s">
        <v>1084</v>
      </c>
      <c r="G1058" s="207" t="s">
        <v>199</v>
      </c>
      <c r="H1058" s="208">
        <v>15.536</v>
      </c>
      <c r="I1058" s="209"/>
      <c r="J1058" s="210">
        <f>ROUND(I1058*H1058,2)</f>
        <v>0</v>
      </c>
      <c r="K1058" s="206" t="s">
        <v>190</v>
      </c>
      <c r="L1058" s="40"/>
      <c r="M1058" s="211" t="s">
        <v>1</v>
      </c>
      <c r="N1058" s="212" t="s">
        <v>45</v>
      </c>
      <c r="O1058" s="72"/>
      <c r="P1058" s="213">
        <f>O1058*H1058</f>
        <v>0</v>
      </c>
      <c r="Q1058" s="213">
        <v>0</v>
      </c>
      <c r="R1058" s="213">
        <f>Q1058*H1058</f>
        <v>0</v>
      </c>
      <c r="S1058" s="213">
        <v>0</v>
      </c>
      <c r="T1058" s="214">
        <f>S1058*H1058</f>
        <v>0</v>
      </c>
      <c r="U1058" s="35"/>
      <c r="V1058" s="35"/>
      <c r="W1058" s="35"/>
      <c r="X1058" s="35"/>
      <c r="Y1058" s="35"/>
      <c r="Z1058" s="35"/>
      <c r="AA1058" s="35"/>
      <c r="AB1058" s="35"/>
      <c r="AC1058" s="35"/>
      <c r="AD1058" s="35"/>
      <c r="AE1058" s="35"/>
      <c r="AR1058" s="215" t="s">
        <v>191</v>
      </c>
      <c r="AT1058" s="215" t="s">
        <v>186</v>
      </c>
      <c r="AU1058" s="215" t="s">
        <v>192</v>
      </c>
      <c r="AY1058" s="18" t="s">
        <v>183</v>
      </c>
      <c r="BE1058" s="216">
        <f>IF(N1058="základní",J1058,0)</f>
        <v>0</v>
      </c>
      <c r="BF1058" s="216">
        <f>IF(N1058="snížená",J1058,0)</f>
        <v>0</v>
      </c>
      <c r="BG1058" s="216">
        <f>IF(N1058="zákl. přenesená",J1058,0)</f>
        <v>0</v>
      </c>
      <c r="BH1058" s="216">
        <f>IF(N1058="sníž. přenesená",J1058,0)</f>
        <v>0</v>
      </c>
      <c r="BI1058" s="216">
        <f>IF(N1058="nulová",J1058,0)</f>
        <v>0</v>
      </c>
      <c r="BJ1058" s="18" t="s">
        <v>192</v>
      </c>
      <c r="BK1058" s="216">
        <f>ROUND(I1058*H1058,2)</f>
        <v>0</v>
      </c>
      <c r="BL1058" s="18" t="s">
        <v>191</v>
      </c>
      <c r="BM1058" s="215" t="s">
        <v>1085</v>
      </c>
    </row>
    <row r="1059" spans="1:65" s="2" customFormat="1" ht="16.5" customHeight="1">
      <c r="A1059" s="35"/>
      <c r="B1059" s="36"/>
      <c r="C1059" s="204" t="s">
        <v>1086</v>
      </c>
      <c r="D1059" s="204" t="s">
        <v>186</v>
      </c>
      <c r="E1059" s="205" t="s">
        <v>1087</v>
      </c>
      <c r="F1059" s="206" t="s">
        <v>1088</v>
      </c>
      <c r="G1059" s="207" t="s">
        <v>221</v>
      </c>
      <c r="H1059" s="208">
        <v>8.76</v>
      </c>
      <c r="I1059" s="209"/>
      <c r="J1059" s="210">
        <f>ROUND(I1059*H1059,2)</f>
        <v>0</v>
      </c>
      <c r="K1059" s="206" t="s">
        <v>190</v>
      </c>
      <c r="L1059" s="40"/>
      <c r="M1059" s="211" t="s">
        <v>1</v>
      </c>
      <c r="N1059" s="212" t="s">
        <v>45</v>
      </c>
      <c r="O1059" s="72"/>
      <c r="P1059" s="213">
        <f>O1059*H1059</f>
        <v>0</v>
      </c>
      <c r="Q1059" s="213">
        <v>5.4000000000000001E-4</v>
      </c>
      <c r="R1059" s="213">
        <f>Q1059*H1059</f>
        <v>4.7304000000000001E-3</v>
      </c>
      <c r="S1059" s="213">
        <v>0</v>
      </c>
      <c r="T1059" s="214">
        <f>S1059*H1059</f>
        <v>0</v>
      </c>
      <c r="U1059" s="35"/>
      <c r="V1059" s="35"/>
      <c r="W1059" s="35"/>
      <c r="X1059" s="35"/>
      <c r="Y1059" s="35"/>
      <c r="Z1059" s="35"/>
      <c r="AA1059" s="35"/>
      <c r="AB1059" s="35"/>
      <c r="AC1059" s="35"/>
      <c r="AD1059" s="35"/>
      <c r="AE1059" s="35"/>
      <c r="AR1059" s="215" t="s">
        <v>191</v>
      </c>
      <c r="AT1059" s="215" t="s">
        <v>186</v>
      </c>
      <c r="AU1059" s="215" t="s">
        <v>192</v>
      </c>
      <c r="AY1059" s="18" t="s">
        <v>183</v>
      </c>
      <c r="BE1059" s="216">
        <f>IF(N1059="základní",J1059,0)</f>
        <v>0</v>
      </c>
      <c r="BF1059" s="216">
        <f>IF(N1059="snížená",J1059,0)</f>
        <v>0</v>
      </c>
      <c r="BG1059" s="216">
        <f>IF(N1059="zákl. přenesená",J1059,0)</f>
        <v>0</v>
      </c>
      <c r="BH1059" s="216">
        <f>IF(N1059="sníž. přenesená",J1059,0)</f>
        <v>0</v>
      </c>
      <c r="BI1059" s="216">
        <f>IF(N1059="nulová",J1059,0)</f>
        <v>0</v>
      </c>
      <c r="BJ1059" s="18" t="s">
        <v>192</v>
      </c>
      <c r="BK1059" s="216">
        <f>ROUND(I1059*H1059,2)</f>
        <v>0</v>
      </c>
      <c r="BL1059" s="18" t="s">
        <v>191</v>
      </c>
      <c r="BM1059" s="215" t="s">
        <v>1089</v>
      </c>
    </row>
    <row r="1060" spans="1:65" s="13" customFormat="1" ht="11.25">
      <c r="B1060" s="217"/>
      <c r="C1060" s="218"/>
      <c r="D1060" s="219" t="s">
        <v>194</v>
      </c>
      <c r="E1060" s="220" t="s">
        <v>1</v>
      </c>
      <c r="F1060" s="221" t="s">
        <v>1090</v>
      </c>
      <c r="G1060" s="218"/>
      <c r="H1060" s="220" t="s">
        <v>1</v>
      </c>
      <c r="I1060" s="222"/>
      <c r="J1060" s="218"/>
      <c r="K1060" s="218"/>
      <c r="L1060" s="223"/>
      <c r="M1060" s="224"/>
      <c r="N1060" s="225"/>
      <c r="O1060" s="225"/>
      <c r="P1060" s="225"/>
      <c r="Q1060" s="225"/>
      <c r="R1060" s="225"/>
      <c r="S1060" s="225"/>
      <c r="T1060" s="226"/>
      <c r="AT1060" s="227" t="s">
        <v>194</v>
      </c>
      <c r="AU1060" s="227" t="s">
        <v>192</v>
      </c>
      <c r="AV1060" s="13" t="s">
        <v>87</v>
      </c>
      <c r="AW1060" s="13" t="s">
        <v>35</v>
      </c>
      <c r="AX1060" s="13" t="s">
        <v>79</v>
      </c>
      <c r="AY1060" s="227" t="s">
        <v>183</v>
      </c>
    </row>
    <row r="1061" spans="1:65" s="13" customFormat="1" ht="11.25">
      <c r="B1061" s="217"/>
      <c r="C1061" s="218"/>
      <c r="D1061" s="219" t="s">
        <v>194</v>
      </c>
      <c r="E1061" s="220" t="s">
        <v>1</v>
      </c>
      <c r="F1061" s="221" t="s">
        <v>1091</v>
      </c>
      <c r="G1061" s="218"/>
      <c r="H1061" s="220" t="s">
        <v>1</v>
      </c>
      <c r="I1061" s="222"/>
      <c r="J1061" s="218"/>
      <c r="K1061" s="218"/>
      <c r="L1061" s="223"/>
      <c r="M1061" s="224"/>
      <c r="N1061" s="225"/>
      <c r="O1061" s="225"/>
      <c r="P1061" s="225"/>
      <c r="Q1061" s="225"/>
      <c r="R1061" s="225"/>
      <c r="S1061" s="225"/>
      <c r="T1061" s="226"/>
      <c r="AT1061" s="227" t="s">
        <v>194</v>
      </c>
      <c r="AU1061" s="227" t="s">
        <v>192</v>
      </c>
      <c r="AV1061" s="13" t="s">
        <v>87</v>
      </c>
      <c r="AW1061" s="13" t="s">
        <v>35</v>
      </c>
      <c r="AX1061" s="13" t="s">
        <v>79</v>
      </c>
      <c r="AY1061" s="227" t="s">
        <v>183</v>
      </c>
    </row>
    <row r="1062" spans="1:65" s="14" customFormat="1" ht="11.25">
      <c r="B1062" s="228"/>
      <c r="C1062" s="229"/>
      <c r="D1062" s="219" t="s">
        <v>194</v>
      </c>
      <c r="E1062" s="230" t="s">
        <v>1</v>
      </c>
      <c r="F1062" s="231" t="s">
        <v>1092</v>
      </c>
      <c r="G1062" s="229"/>
      <c r="H1062" s="232">
        <v>8.76</v>
      </c>
      <c r="I1062" s="233"/>
      <c r="J1062" s="229"/>
      <c r="K1062" s="229"/>
      <c r="L1062" s="234"/>
      <c r="M1062" s="235"/>
      <c r="N1062" s="236"/>
      <c r="O1062" s="236"/>
      <c r="P1062" s="236"/>
      <c r="Q1062" s="236"/>
      <c r="R1062" s="236"/>
      <c r="S1062" s="236"/>
      <c r="T1062" s="237"/>
      <c r="AT1062" s="238" t="s">
        <v>194</v>
      </c>
      <c r="AU1062" s="238" t="s">
        <v>192</v>
      </c>
      <c r="AV1062" s="14" t="s">
        <v>192</v>
      </c>
      <c r="AW1062" s="14" t="s">
        <v>35</v>
      </c>
      <c r="AX1062" s="14" t="s">
        <v>87</v>
      </c>
      <c r="AY1062" s="238" t="s">
        <v>183</v>
      </c>
    </row>
    <row r="1063" spans="1:65" s="2" customFormat="1" ht="16.5" customHeight="1">
      <c r="A1063" s="35"/>
      <c r="B1063" s="36"/>
      <c r="C1063" s="204" t="s">
        <v>1093</v>
      </c>
      <c r="D1063" s="204" t="s">
        <v>186</v>
      </c>
      <c r="E1063" s="205" t="s">
        <v>1094</v>
      </c>
      <c r="F1063" s="206" t="s">
        <v>1095</v>
      </c>
      <c r="G1063" s="207" t="s">
        <v>221</v>
      </c>
      <c r="H1063" s="208">
        <v>25.55</v>
      </c>
      <c r="I1063" s="209"/>
      <c r="J1063" s="210">
        <f>ROUND(I1063*H1063,2)</f>
        <v>0</v>
      </c>
      <c r="K1063" s="206" t="s">
        <v>190</v>
      </c>
      <c r="L1063" s="40"/>
      <c r="M1063" s="211" t="s">
        <v>1</v>
      </c>
      <c r="N1063" s="212" t="s">
        <v>45</v>
      </c>
      <c r="O1063" s="72"/>
      <c r="P1063" s="213">
        <f>O1063*H1063</f>
        <v>0</v>
      </c>
      <c r="Q1063" s="213">
        <v>6.7000000000000002E-4</v>
      </c>
      <c r="R1063" s="213">
        <f>Q1063*H1063</f>
        <v>1.7118500000000002E-2</v>
      </c>
      <c r="S1063" s="213">
        <v>1E-3</v>
      </c>
      <c r="T1063" s="214">
        <f>S1063*H1063</f>
        <v>2.555E-2</v>
      </c>
      <c r="U1063" s="35"/>
      <c r="V1063" s="35"/>
      <c r="W1063" s="35"/>
      <c r="X1063" s="35"/>
      <c r="Y1063" s="35"/>
      <c r="Z1063" s="35"/>
      <c r="AA1063" s="35"/>
      <c r="AB1063" s="35"/>
      <c r="AC1063" s="35"/>
      <c r="AD1063" s="35"/>
      <c r="AE1063" s="35"/>
      <c r="AR1063" s="215" t="s">
        <v>191</v>
      </c>
      <c r="AT1063" s="215" t="s">
        <v>186</v>
      </c>
      <c r="AU1063" s="215" t="s">
        <v>192</v>
      </c>
      <c r="AY1063" s="18" t="s">
        <v>183</v>
      </c>
      <c r="BE1063" s="216">
        <f>IF(N1063="základní",J1063,0)</f>
        <v>0</v>
      </c>
      <c r="BF1063" s="216">
        <f>IF(N1063="snížená",J1063,0)</f>
        <v>0</v>
      </c>
      <c r="BG1063" s="216">
        <f>IF(N1063="zákl. přenesená",J1063,0)</f>
        <v>0</v>
      </c>
      <c r="BH1063" s="216">
        <f>IF(N1063="sníž. přenesená",J1063,0)</f>
        <v>0</v>
      </c>
      <c r="BI1063" s="216">
        <f>IF(N1063="nulová",J1063,0)</f>
        <v>0</v>
      </c>
      <c r="BJ1063" s="18" t="s">
        <v>192</v>
      </c>
      <c r="BK1063" s="216">
        <f>ROUND(I1063*H1063,2)</f>
        <v>0</v>
      </c>
      <c r="BL1063" s="18" t="s">
        <v>191</v>
      </c>
      <c r="BM1063" s="215" t="s">
        <v>1096</v>
      </c>
    </row>
    <row r="1064" spans="1:65" s="13" customFormat="1" ht="11.25">
      <c r="B1064" s="217"/>
      <c r="C1064" s="218"/>
      <c r="D1064" s="219" t="s">
        <v>194</v>
      </c>
      <c r="E1064" s="220" t="s">
        <v>1</v>
      </c>
      <c r="F1064" s="221" t="s">
        <v>1090</v>
      </c>
      <c r="G1064" s="218"/>
      <c r="H1064" s="220" t="s">
        <v>1</v>
      </c>
      <c r="I1064" s="222"/>
      <c r="J1064" s="218"/>
      <c r="K1064" s="218"/>
      <c r="L1064" s="223"/>
      <c r="M1064" s="224"/>
      <c r="N1064" s="225"/>
      <c r="O1064" s="225"/>
      <c r="P1064" s="225"/>
      <c r="Q1064" s="225"/>
      <c r="R1064" s="225"/>
      <c r="S1064" s="225"/>
      <c r="T1064" s="226"/>
      <c r="AT1064" s="227" t="s">
        <v>194</v>
      </c>
      <c r="AU1064" s="227" t="s">
        <v>192</v>
      </c>
      <c r="AV1064" s="13" t="s">
        <v>87</v>
      </c>
      <c r="AW1064" s="13" t="s">
        <v>35</v>
      </c>
      <c r="AX1064" s="13" t="s">
        <v>79</v>
      </c>
      <c r="AY1064" s="227" t="s">
        <v>183</v>
      </c>
    </row>
    <row r="1065" spans="1:65" s="13" customFormat="1" ht="11.25">
      <c r="B1065" s="217"/>
      <c r="C1065" s="218"/>
      <c r="D1065" s="219" t="s">
        <v>194</v>
      </c>
      <c r="E1065" s="220" t="s">
        <v>1</v>
      </c>
      <c r="F1065" s="221" t="s">
        <v>1091</v>
      </c>
      <c r="G1065" s="218"/>
      <c r="H1065" s="220" t="s">
        <v>1</v>
      </c>
      <c r="I1065" s="222"/>
      <c r="J1065" s="218"/>
      <c r="K1065" s="218"/>
      <c r="L1065" s="223"/>
      <c r="M1065" s="224"/>
      <c r="N1065" s="225"/>
      <c r="O1065" s="225"/>
      <c r="P1065" s="225"/>
      <c r="Q1065" s="225"/>
      <c r="R1065" s="225"/>
      <c r="S1065" s="225"/>
      <c r="T1065" s="226"/>
      <c r="AT1065" s="227" t="s">
        <v>194</v>
      </c>
      <c r="AU1065" s="227" t="s">
        <v>192</v>
      </c>
      <c r="AV1065" s="13" t="s">
        <v>87</v>
      </c>
      <c r="AW1065" s="13" t="s">
        <v>35</v>
      </c>
      <c r="AX1065" s="13" t="s">
        <v>79</v>
      </c>
      <c r="AY1065" s="227" t="s">
        <v>183</v>
      </c>
    </row>
    <row r="1066" spans="1:65" s="14" customFormat="1" ht="11.25">
      <c r="B1066" s="228"/>
      <c r="C1066" s="229"/>
      <c r="D1066" s="219" t="s">
        <v>194</v>
      </c>
      <c r="E1066" s="230" t="s">
        <v>1</v>
      </c>
      <c r="F1066" s="231" t="s">
        <v>1097</v>
      </c>
      <c r="G1066" s="229"/>
      <c r="H1066" s="232">
        <v>25.55</v>
      </c>
      <c r="I1066" s="233"/>
      <c r="J1066" s="229"/>
      <c r="K1066" s="229"/>
      <c r="L1066" s="234"/>
      <c r="M1066" s="235"/>
      <c r="N1066" s="236"/>
      <c r="O1066" s="236"/>
      <c r="P1066" s="236"/>
      <c r="Q1066" s="236"/>
      <c r="R1066" s="236"/>
      <c r="S1066" s="236"/>
      <c r="T1066" s="237"/>
      <c r="AT1066" s="238" t="s">
        <v>194</v>
      </c>
      <c r="AU1066" s="238" t="s">
        <v>192</v>
      </c>
      <c r="AV1066" s="14" t="s">
        <v>192</v>
      </c>
      <c r="AW1066" s="14" t="s">
        <v>35</v>
      </c>
      <c r="AX1066" s="14" t="s">
        <v>87</v>
      </c>
      <c r="AY1066" s="238" t="s">
        <v>183</v>
      </c>
    </row>
    <row r="1067" spans="1:65" s="12" customFormat="1" ht="22.9" customHeight="1">
      <c r="B1067" s="188"/>
      <c r="C1067" s="189"/>
      <c r="D1067" s="190" t="s">
        <v>78</v>
      </c>
      <c r="E1067" s="202" t="s">
        <v>1098</v>
      </c>
      <c r="F1067" s="202" t="s">
        <v>1099</v>
      </c>
      <c r="G1067" s="189"/>
      <c r="H1067" s="189"/>
      <c r="I1067" s="192"/>
      <c r="J1067" s="203">
        <f>BK1067</f>
        <v>0</v>
      </c>
      <c r="K1067" s="189"/>
      <c r="L1067" s="194"/>
      <c r="M1067" s="195"/>
      <c r="N1067" s="196"/>
      <c r="O1067" s="196"/>
      <c r="P1067" s="197">
        <f>SUM(P1068:P1071)</f>
        <v>0</v>
      </c>
      <c r="Q1067" s="196"/>
      <c r="R1067" s="197">
        <f>SUM(R1068:R1071)</f>
        <v>0</v>
      </c>
      <c r="S1067" s="196"/>
      <c r="T1067" s="198">
        <f>SUM(T1068:T1071)</f>
        <v>0</v>
      </c>
      <c r="AR1067" s="199" t="s">
        <v>87</v>
      </c>
      <c r="AT1067" s="200" t="s">
        <v>78</v>
      </c>
      <c r="AU1067" s="200" t="s">
        <v>87</v>
      </c>
      <c r="AY1067" s="199" t="s">
        <v>183</v>
      </c>
      <c r="BK1067" s="201">
        <f>SUM(BK1068:BK1071)</f>
        <v>0</v>
      </c>
    </row>
    <row r="1068" spans="1:65" s="2" customFormat="1" ht="16.5" customHeight="1">
      <c r="A1068" s="35"/>
      <c r="B1068" s="36"/>
      <c r="C1068" s="204" t="s">
        <v>1100</v>
      </c>
      <c r="D1068" s="204" t="s">
        <v>186</v>
      </c>
      <c r="E1068" s="205" t="s">
        <v>1101</v>
      </c>
      <c r="F1068" s="206" t="s">
        <v>1102</v>
      </c>
      <c r="G1068" s="207" t="s">
        <v>208</v>
      </c>
      <c r="H1068" s="208">
        <v>58.737000000000002</v>
      </c>
      <c r="I1068" s="209"/>
      <c r="J1068" s="210">
        <f>ROUND(I1068*H1068,2)</f>
        <v>0</v>
      </c>
      <c r="K1068" s="206" t="s">
        <v>190</v>
      </c>
      <c r="L1068" s="40"/>
      <c r="M1068" s="211" t="s">
        <v>1</v>
      </c>
      <c r="N1068" s="212" t="s">
        <v>45</v>
      </c>
      <c r="O1068" s="72"/>
      <c r="P1068" s="213">
        <f>O1068*H1068</f>
        <v>0</v>
      </c>
      <c r="Q1068" s="213">
        <v>0</v>
      </c>
      <c r="R1068" s="213">
        <f>Q1068*H1068</f>
        <v>0</v>
      </c>
      <c r="S1068" s="213">
        <v>0</v>
      </c>
      <c r="T1068" s="214">
        <f>S1068*H1068</f>
        <v>0</v>
      </c>
      <c r="U1068" s="35"/>
      <c r="V1068" s="35"/>
      <c r="W1068" s="35"/>
      <c r="X1068" s="35"/>
      <c r="Y1068" s="35"/>
      <c r="Z1068" s="35"/>
      <c r="AA1068" s="35"/>
      <c r="AB1068" s="35"/>
      <c r="AC1068" s="35"/>
      <c r="AD1068" s="35"/>
      <c r="AE1068" s="35"/>
      <c r="AR1068" s="215" t="s">
        <v>191</v>
      </c>
      <c r="AT1068" s="215" t="s">
        <v>186</v>
      </c>
      <c r="AU1068" s="215" t="s">
        <v>192</v>
      </c>
      <c r="AY1068" s="18" t="s">
        <v>183</v>
      </c>
      <c r="BE1068" s="216">
        <f>IF(N1068="základní",J1068,0)</f>
        <v>0</v>
      </c>
      <c r="BF1068" s="216">
        <f>IF(N1068="snížená",J1068,0)</f>
        <v>0</v>
      </c>
      <c r="BG1068" s="216">
        <f>IF(N1068="zákl. přenesená",J1068,0)</f>
        <v>0</v>
      </c>
      <c r="BH1068" s="216">
        <f>IF(N1068="sníž. přenesená",J1068,0)</f>
        <v>0</v>
      </c>
      <c r="BI1068" s="216">
        <f>IF(N1068="nulová",J1068,0)</f>
        <v>0</v>
      </c>
      <c r="BJ1068" s="18" t="s">
        <v>192</v>
      </c>
      <c r="BK1068" s="216">
        <f>ROUND(I1068*H1068,2)</f>
        <v>0</v>
      </c>
      <c r="BL1068" s="18" t="s">
        <v>191</v>
      </c>
      <c r="BM1068" s="215" t="s">
        <v>1103</v>
      </c>
    </row>
    <row r="1069" spans="1:65" s="2" customFormat="1" ht="16.5" customHeight="1">
      <c r="A1069" s="35"/>
      <c r="B1069" s="36"/>
      <c r="C1069" s="204" t="s">
        <v>1104</v>
      </c>
      <c r="D1069" s="204" t="s">
        <v>186</v>
      </c>
      <c r="E1069" s="205" t="s">
        <v>1105</v>
      </c>
      <c r="F1069" s="206" t="s">
        <v>1106</v>
      </c>
      <c r="G1069" s="207" t="s">
        <v>208</v>
      </c>
      <c r="H1069" s="208">
        <v>58.737000000000002</v>
      </c>
      <c r="I1069" s="209"/>
      <c r="J1069" s="210">
        <f>ROUND(I1069*H1069,2)</f>
        <v>0</v>
      </c>
      <c r="K1069" s="206" t="s">
        <v>190</v>
      </c>
      <c r="L1069" s="40"/>
      <c r="M1069" s="211" t="s">
        <v>1</v>
      </c>
      <c r="N1069" s="212" t="s">
        <v>45</v>
      </c>
      <c r="O1069" s="72"/>
      <c r="P1069" s="213">
        <f>O1069*H1069</f>
        <v>0</v>
      </c>
      <c r="Q1069" s="213">
        <v>0</v>
      </c>
      <c r="R1069" s="213">
        <f>Q1069*H1069</f>
        <v>0</v>
      </c>
      <c r="S1069" s="213">
        <v>0</v>
      </c>
      <c r="T1069" s="214">
        <f>S1069*H1069</f>
        <v>0</v>
      </c>
      <c r="U1069" s="35"/>
      <c r="V1069" s="35"/>
      <c r="W1069" s="35"/>
      <c r="X1069" s="35"/>
      <c r="Y1069" s="35"/>
      <c r="Z1069" s="35"/>
      <c r="AA1069" s="35"/>
      <c r="AB1069" s="35"/>
      <c r="AC1069" s="35"/>
      <c r="AD1069" s="35"/>
      <c r="AE1069" s="35"/>
      <c r="AR1069" s="215" t="s">
        <v>191</v>
      </c>
      <c r="AT1069" s="215" t="s">
        <v>186</v>
      </c>
      <c r="AU1069" s="215" t="s">
        <v>192</v>
      </c>
      <c r="AY1069" s="18" t="s">
        <v>183</v>
      </c>
      <c r="BE1069" s="216">
        <f>IF(N1069="základní",J1069,0)</f>
        <v>0</v>
      </c>
      <c r="BF1069" s="216">
        <f>IF(N1069="snížená",J1069,0)</f>
        <v>0</v>
      </c>
      <c r="BG1069" s="216">
        <f>IF(N1069="zákl. přenesená",J1069,0)</f>
        <v>0</v>
      </c>
      <c r="BH1069" s="216">
        <f>IF(N1069="sníž. přenesená",J1069,0)</f>
        <v>0</v>
      </c>
      <c r="BI1069" s="216">
        <f>IF(N1069="nulová",J1069,0)</f>
        <v>0</v>
      </c>
      <c r="BJ1069" s="18" t="s">
        <v>192</v>
      </c>
      <c r="BK1069" s="216">
        <f>ROUND(I1069*H1069,2)</f>
        <v>0</v>
      </c>
      <c r="BL1069" s="18" t="s">
        <v>191</v>
      </c>
      <c r="BM1069" s="215" t="s">
        <v>1107</v>
      </c>
    </row>
    <row r="1070" spans="1:65" s="2" customFormat="1" ht="16.5" customHeight="1">
      <c r="A1070" s="35"/>
      <c r="B1070" s="36"/>
      <c r="C1070" s="204" t="s">
        <v>1108</v>
      </c>
      <c r="D1070" s="204" t="s">
        <v>186</v>
      </c>
      <c r="E1070" s="205" t="s">
        <v>1109</v>
      </c>
      <c r="F1070" s="206" t="s">
        <v>1110</v>
      </c>
      <c r="G1070" s="207" t="s">
        <v>208</v>
      </c>
      <c r="H1070" s="208">
        <v>528.63300000000004</v>
      </c>
      <c r="I1070" s="209"/>
      <c r="J1070" s="210">
        <f>ROUND(I1070*H1070,2)</f>
        <v>0</v>
      </c>
      <c r="K1070" s="206" t="s">
        <v>190</v>
      </c>
      <c r="L1070" s="40"/>
      <c r="M1070" s="211" t="s">
        <v>1</v>
      </c>
      <c r="N1070" s="212" t="s">
        <v>45</v>
      </c>
      <c r="O1070" s="72"/>
      <c r="P1070" s="213">
        <f>O1070*H1070</f>
        <v>0</v>
      </c>
      <c r="Q1070" s="213">
        <v>0</v>
      </c>
      <c r="R1070" s="213">
        <f>Q1070*H1070</f>
        <v>0</v>
      </c>
      <c r="S1070" s="213">
        <v>0</v>
      </c>
      <c r="T1070" s="214">
        <f>S1070*H1070</f>
        <v>0</v>
      </c>
      <c r="U1070" s="35"/>
      <c r="V1070" s="35"/>
      <c r="W1070" s="35"/>
      <c r="X1070" s="35"/>
      <c r="Y1070" s="35"/>
      <c r="Z1070" s="35"/>
      <c r="AA1070" s="35"/>
      <c r="AB1070" s="35"/>
      <c r="AC1070" s="35"/>
      <c r="AD1070" s="35"/>
      <c r="AE1070" s="35"/>
      <c r="AR1070" s="215" t="s">
        <v>191</v>
      </c>
      <c r="AT1070" s="215" t="s">
        <v>186</v>
      </c>
      <c r="AU1070" s="215" t="s">
        <v>192</v>
      </c>
      <c r="AY1070" s="18" t="s">
        <v>183</v>
      </c>
      <c r="BE1070" s="216">
        <f>IF(N1070="základní",J1070,0)</f>
        <v>0</v>
      </c>
      <c r="BF1070" s="216">
        <f>IF(N1070="snížená",J1070,0)</f>
        <v>0</v>
      </c>
      <c r="BG1070" s="216">
        <f>IF(N1070="zákl. přenesená",J1070,0)</f>
        <v>0</v>
      </c>
      <c r="BH1070" s="216">
        <f>IF(N1070="sníž. přenesená",J1070,0)</f>
        <v>0</v>
      </c>
      <c r="BI1070" s="216">
        <f>IF(N1070="nulová",J1070,0)</f>
        <v>0</v>
      </c>
      <c r="BJ1070" s="18" t="s">
        <v>192</v>
      </c>
      <c r="BK1070" s="216">
        <f>ROUND(I1070*H1070,2)</f>
        <v>0</v>
      </c>
      <c r="BL1070" s="18" t="s">
        <v>191</v>
      </c>
      <c r="BM1070" s="215" t="s">
        <v>1111</v>
      </c>
    </row>
    <row r="1071" spans="1:65" s="14" customFormat="1" ht="11.25">
      <c r="B1071" s="228"/>
      <c r="C1071" s="229"/>
      <c r="D1071" s="219" t="s">
        <v>194</v>
      </c>
      <c r="E1071" s="229"/>
      <c r="F1071" s="231" t="s">
        <v>1112</v>
      </c>
      <c r="G1071" s="229"/>
      <c r="H1071" s="232">
        <v>528.63300000000004</v>
      </c>
      <c r="I1071" s="233"/>
      <c r="J1071" s="229"/>
      <c r="K1071" s="229"/>
      <c r="L1071" s="234"/>
      <c r="M1071" s="235"/>
      <c r="N1071" s="236"/>
      <c r="O1071" s="236"/>
      <c r="P1071" s="236"/>
      <c r="Q1071" s="236"/>
      <c r="R1071" s="236"/>
      <c r="S1071" s="236"/>
      <c r="T1071" s="237"/>
      <c r="AT1071" s="238" t="s">
        <v>194</v>
      </c>
      <c r="AU1071" s="238" t="s">
        <v>192</v>
      </c>
      <c r="AV1071" s="14" t="s">
        <v>192</v>
      </c>
      <c r="AW1071" s="14" t="s">
        <v>4</v>
      </c>
      <c r="AX1071" s="14" t="s">
        <v>87</v>
      </c>
      <c r="AY1071" s="238" t="s">
        <v>183</v>
      </c>
    </row>
    <row r="1072" spans="1:65" s="12" customFormat="1" ht="22.9" customHeight="1">
      <c r="B1072" s="188"/>
      <c r="C1072" s="189"/>
      <c r="D1072" s="190" t="s">
        <v>78</v>
      </c>
      <c r="E1072" s="202" t="s">
        <v>1113</v>
      </c>
      <c r="F1072" s="202" t="s">
        <v>1114</v>
      </c>
      <c r="G1072" s="189"/>
      <c r="H1072" s="189"/>
      <c r="I1072" s="192"/>
      <c r="J1072" s="203">
        <f>BK1072</f>
        <v>0</v>
      </c>
      <c r="K1072" s="189"/>
      <c r="L1072" s="194"/>
      <c r="M1072" s="195"/>
      <c r="N1072" s="196"/>
      <c r="O1072" s="196"/>
      <c r="P1072" s="197">
        <f>P1073</f>
        <v>0</v>
      </c>
      <c r="Q1072" s="196"/>
      <c r="R1072" s="197">
        <f>R1073</f>
        <v>0</v>
      </c>
      <c r="S1072" s="196"/>
      <c r="T1072" s="198">
        <f>T1073</f>
        <v>0</v>
      </c>
      <c r="AR1072" s="199" t="s">
        <v>87</v>
      </c>
      <c r="AT1072" s="200" t="s">
        <v>78</v>
      </c>
      <c r="AU1072" s="200" t="s">
        <v>87</v>
      </c>
      <c r="AY1072" s="199" t="s">
        <v>183</v>
      </c>
      <c r="BK1072" s="201">
        <f>BK1073</f>
        <v>0</v>
      </c>
    </row>
    <row r="1073" spans="1:65" s="2" customFormat="1" ht="16.5" customHeight="1">
      <c r="A1073" s="35"/>
      <c r="B1073" s="36"/>
      <c r="C1073" s="204" t="s">
        <v>1115</v>
      </c>
      <c r="D1073" s="204" t="s">
        <v>186</v>
      </c>
      <c r="E1073" s="205" t="s">
        <v>1116</v>
      </c>
      <c r="F1073" s="206" t="s">
        <v>1117</v>
      </c>
      <c r="G1073" s="207" t="s">
        <v>208</v>
      </c>
      <c r="H1073" s="208">
        <v>293.23899999999998</v>
      </c>
      <c r="I1073" s="209"/>
      <c r="J1073" s="210">
        <f>ROUND(I1073*H1073,2)</f>
        <v>0</v>
      </c>
      <c r="K1073" s="206" t="s">
        <v>190</v>
      </c>
      <c r="L1073" s="40"/>
      <c r="M1073" s="211" t="s">
        <v>1</v>
      </c>
      <c r="N1073" s="212" t="s">
        <v>45</v>
      </c>
      <c r="O1073" s="72"/>
      <c r="P1073" s="213">
        <f>O1073*H1073</f>
        <v>0</v>
      </c>
      <c r="Q1073" s="213">
        <v>0</v>
      </c>
      <c r="R1073" s="213">
        <f>Q1073*H1073</f>
        <v>0</v>
      </c>
      <c r="S1073" s="213">
        <v>0</v>
      </c>
      <c r="T1073" s="214">
        <f>S1073*H1073</f>
        <v>0</v>
      </c>
      <c r="U1073" s="35"/>
      <c r="V1073" s="35"/>
      <c r="W1073" s="35"/>
      <c r="X1073" s="35"/>
      <c r="Y1073" s="35"/>
      <c r="Z1073" s="35"/>
      <c r="AA1073" s="35"/>
      <c r="AB1073" s="35"/>
      <c r="AC1073" s="35"/>
      <c r="AD1073" s="35"/>
      <c r="AE1073" s="35"/>
      <c r="AR1073" s="215" t="s">
        <v>191</v>
      </c>
      <c r="AT1073" s="215" t="s">
        <v>186</v>
      </c>
      <c r="AU1073" s="215" t="s">
        <v>192</v>
      </c>
      <c r="AY1073" s="18" t="s">
        <v>183</v>
      </c>
      <c r="BE1073" s="216">
        <f>IF(N1073="základní",J1073,0)</f>
        <v>0</v>
      </c>
      <c r="BF1073" s="216">
        <f>IF(N1073="snížená",J1073,0)</f>
        <v>0</v>
      </c>
      <c r="BG1073" s="216">
        <f>IF(N1073="zákl. přenesená",J1073,0)</f>
        <v>0</v>
      </c>
      <c r="BH1073" s="216">
        <f>IF(N1073="sníž. přenesená",J1073,0)</f>
        <v>0</v>
      </c>
      <c r="BI1073" s="216">
        <f>IF(N1073="nulová",J1073,0)</f>
        <v>0</v>
      </c>
      <c r="BJ1073" s="18" t="s">
        <v>192</v>
      </c>
      <c r="BK1073" s="216">
        <f>ROUND(I1073*H1073,2)</f>
        <v>0</v>
      </c>
      <c r="BL1073" s="18" t="s">
        <v>191</v>
      </c>
      <c r="BM1073" s="215" t="s">
        <v>1118</v>
      </c>
    </row>
    <row r="1074" spans="1:65" s="12" customFormat="1" ht="25.9" customHeight="1">
      <c r="B1074" s="188"/>
      <c r="C1074" s="189"/>
      <c r="D1074" s="190" t="s">
        <v>78</v>
      </c>
      <c r="E1074" s="191" t="s">
        <v>1119</v>
      </c>
      <c r="F1074" s="191" t="s">
        <v>1120</v>
      </c>
      <c r="G1074" s="189"/>
      <c r="H1074" s="189"/>
      <c r="I1074" s="192"/>
      <c r="J1074" s="193">
        <f>BK1074</f>
        <v>0</v>
      </c>
      <c r="K1074" s="189"/>
      <c r="L1074" s="194"/>
      <c r="M1074" s="195"/>
      <c r="N1074" s="196"/>
      <c r="O1074" s="196"/>
      <c r="P1074" s="197">
        <f>P1075+P1112+P1179+P1329+P1355+P1367+P1413+P1421+P1494+P1532+P1560+P1641</f>
        <v>0</v>
      </c>
      <c r="Q1074" s="196"/>
      <c r="R1074" s="197">
        <f>R1075+R1112+R1179+R1329+R1355+R1367+R1413+R1421+R1494+R1532+R1560+R1641</f>
        <v>27.65898657</v>
      </c>
      <c r="S1074" s="196"/>
      <c r="T1074" s="198">
        <f>T1075+T1112+T1179+T1329+T1355+T1367+T1413+T1421+T1494+T1532+T1560+T1641</f>
        <v>15.427572</v>
      </c>
      <c r="AR1074" s="199" t="s">
        <v>192</v>
      </c>
      <c r="AT1074" s="200" t="s">
        <v>78</v>
      </c>
      <c r="AU1074" s="200" t="s">
        <v>79</v>
      </c>
      <c r="AY1074" s="199" t="s">
        <v>183</v>
      </c>
      <c r="BK1074" s="201">
        <f>BK1075+BK1112+BK1179+BK1329+BK1355+BK1367+BK1413+BK1421+BK1494+BK1532+BK1560+BK1641</f>
        <v>0</v>
      </c>
    </row>
    <row r="1075" spans="1:65" s="12" customFormat="1" ht="22.9" customHeight="1">
      <c r="B1075" s="188"/>
      <c r="C1075" s="189"/>
      <c r="D1075" s="190" t="s">
        <v>78</v>
      </c>
      <c r="E1075" s="202" t="s">
        <v>1121</v>
      </c>
      <c r="F1075" s="202" t="s">
        <v>1122</v>
      </c>
      <c r="G1075" s="189"/>
      <c r="H1075" s="189"/>
      <c r="I1075" s="192"/>
      <c r="J1075" s="203">
        <f>BK1075</f>
        <v>0</v>
      </c>
      <c r="K1075" s="189"/>
      <c r="L1075" s="194"/>
      <c r="M1075" s="195"/>
      <c r="N1075" s="196"/>
      <c r="O1075" s="196"/>
      <c r="P1075" s="197">
        <f>SUM(P1076:P1111)</f>
        <v>0</v>
      </c>
      <c r="Q1075" s="196"/>
      <c r="R1075" s="197">
        <f>SUM(R1076:R1111)</f>
        <v>1.1840740000000001</v>
      </c>
      <c r="S1075" s="196"/>
      <c r="T1075" s="198">
        <f>SUM(T1076:T1111)</f>
        <v>0</v>
      </c>
      <c r="AR1075" s="199" t="s">
        <v>192</v>
      </c>
      <c r="AT1075" s="200" t="s">
        <v>78</v>
      </c>
      <c r="AU1075" s="200" t="s">
        <v>87</v>
      </c>
      <c r="AY1075" s="199" t="s">
        <v>183</v>
      </c>
      <c r="BK1075" s="201">
        <f>SUM(BK1076:BK1111)</f>
        <v>0</v>
      </c>
    </row>
    <row r="1076" spans="1:65" s="2" customFormat="1" ht="16.5" customHeight="1">
      <c r="A1076" s="35"/>
      <c r="B1076" s="36"/>
      <c r="C1076" s="204" t="s">
        <v>1123</v>
      </c>
      <c r="D1076" s="204" t="s">
        <v>186</v>
      </c>
      <c r="E1076" s="205" t="s">
        <v>1124</v>
      </c>
      <c r="F1076" s="206" t="s">
        <v>1125</v>
      </c>
      <c r="G1076" s="207" t="s">
        <v>199</v>
      </c>
      <c r="H1076" s="208">
        <v>255.77600000000001</v>
      </c>
      <c r="I1076" s="209"/>
      <c r="J1076" s="210">
        <f>ROUND(I1076*H1076,2)</f>
        <v>0</v>
      </c>
      <c r="K1076" s="206" t="s">
        <v>190</v>
      </c>
      <c r="L1076" s="40"/>
      <c r="M1076" s="211" t="s">
        <v>1</v>
      </c>
      <c r="N1076" s="212" t="s">
        <v>45</v>
      </c>
      <c r="O1076" s="72"/>
      <c r="P1076" s="213">
        <f>O1076*H1076</f>
        <v>0</v>
      </c>
      <c r="Q1076" s="213">
        <v>3.5000000000000001E-3</v>
      </c>
      <c r="R1076" s="213">
        <f>Q1076*H1076</f>
        <v>0.89521600000000001</v>
      </c>
      <c r="S1076" s="213">
        <v>0</v>
      </c>
      <c r="T1076" s="214">
        <f>S1076*H1076</f>
        <v>0</v>
      </c>
      <c r="U1076" s="35"/>
      <c r="V1076" s="35"/>
      <c r="W1076" s="35"/>
      <c r="X1076" s="35"/>
      <c r="Y1076" s="35"/>
      <c r="Z1076" s="35"/>
      <c r="AA1076" s="35"/>
      <c r="AB1076" s="35"/>
      <c r="AC1076" s="35"/>
      <c r="AD1076" s="35"/>
      <c r="AE1076" s="35"/>
      <c r="AR1076" s="215" t="s">
        <v>282</v>
      </c>
      <c r="AT1076" s="215" t="s">
        <v>186</v>
      </c>
      <c r="AU1076" s="215" t="s">
        <v>192</v>
      </c>
      <c r="AY1076" s="18" t="s">
        <v>183</v>
      </c>
      <c r="BE1076" s="216">
        <f>IF(N1076="základní",J1076,0)</f>
        <v>0</v>
      </c>
      <c r="BF1076" s="216">
        <f>IF(N1076="snížená",J1076,0)</f>
        <v>0</v>
      </c>
      <c r="BG1076" s="216">
        <f>IF(N1076="zákl. přenesená",J1076,0)</f>
        <v>0</v>
      </c>
      <c r="BH1076" s="216">
        <f>IF(N1076="sníž. přenesená",J1076,0)</f>
        <v>0</v>
      </c>
      <c r="BI1076" s="216">
        <f>IF(N1076="nulová",J1076,0)</f>
        <v>0</v>
      </c>
      <c r="BJ1076" s="18" t="s">
        <v>192</v>
      </c>
      <c r="BK1076" s="216">
        <f>ROUND(I1076*H1076,2)</f>
        <v>0</v>
      </c>
      <c r="BL1076" s="18" t="s">
        <v>282</v>
      </c>
      <c r="BM1076" s="215" t="s">
        <v>1126</v>
      </c>
    </row>
    <row r="1077" spans="1:65" s="13" customFormat="1" ht="11.25">
      <c r="B1077" s="217"/>
      <c r="C1077" s="218"/>
      <c r="D1077" s="219" t="s">
        <v>194</v>
      </c>
      <c r="E1077" s="220" t="s">
        <v>1</v>
      </c>
      <c r="F1077" s="221" t="s">
        <v>289</v>
      </c>
      <c r="G1077" s="218"/>
      <c r="H1077" s="220" t="s">
        <v>1</v>
      </c>
      <c r="I1077" s="222"/>
      <c r="J1077" s="218"/>
      <c r="K1077" s="218"/>
      <c r="L1077" s="223"/>
      <c r="M1077" s="224"/>
      <c r="N1077" s="225"/>
      <c r="O1077" s="225"/>
      <c r="P1077" s="225"/>
      <c r="Q1077" s="225"/>
      <c r="R1077" s="225"/>
      <c r="S1077" s="225"/>
      <c r="T1077" s="226"/>
      <c r="AT1077" s="227" t="s">
        <v>194</v>
      </c>
      <c r="AU1077" s="227" t="s">
        <v>192</v>
      </c>
      <c r="AV1077" s="13" t="s">
        <v>87</v>
      </c>
      <c r="AW1077" s="13" t="s">
        <v>35</v>
      </c>
      <c r="AX1077" s="13" t="s">
        <v>79</v>
      </c>
      <c r="AY1077" s="227" t="s">
        <v>183</v>
      </c>
    </row>
    <row r="1078" spans="1:65" s="13" customFormat="1" ht="11.25">
      <c r="B1078" s="217"/>
      <c r="C1078" s="218"/>
      <c r="D1078" s="219" t="s">
        <v>194</v>
      </c>
      <c r="E1078" s="220" t="s">
        <v>1</v>
      </c>
      <c r="F1078" s="221" t="s">
        <v>1065</v>
      </c>
      <c r="G1078" s="218"/>
      <c r="H1078" s="220" t="s">
        <v>1</v>
      </c>
      <c r="I1078" s="222"/>
      <c r="J1078" s="218"/>
      <c r="K1078" s="218"/>
      <c r="L1078" s="223"/>
      <c r="M1078" s="224"/>
      <c r="N1078" s="225"/>
      <c r="O1078" s="225"/>
      <c r="P1078" s="225"/>
      <c r="Q1078" s="225"/>
      <c r="R1078" s="225"/>
      <c r="S1078" s="225"/>
      <c r="T1078" s="226"/>
      <c r="AT1078" s="227" t="s">
        <v>194</v>
      </c>
      <c r="AU1078" s="227" t="s">
        <v>192</v>
      </c>
      <c r="AV1078" s="13" t="s">
        <v>87</v>
      </c>
      <c r="AW1078" s="13" t="s">
        <v>35</v>
      </c>
      <c r="AX1078" s="13" t="s">
        <v>79</v>
      </c>
      <c r="AY1078" s="227" t="s">
        <v>183</v>
      </c>
    </row>
    <row r="1079" spans="1:65" s="14" customFormat="1" ht="11.25">
      <c r="B1079" s="228"/>
      <c r="C1079" s="229"/>
      <c r="D1079" s="219" t="s">
        <v>194</v>
      </c>
      <c r="E1079" s="230" t="s">
        <v>1</v>
      </c>
      <c r="F1079" s="231" t="s">
        <v>1127</v>
      </c>
      <c r="G1079" s="229"/>
      <c r="H1079" s="232">
        <v>103.58799999999999</v>
      </c>
      <c r="I1079" s="233"/>
      <c r="J1079" s="229"/>
      <c r="K1079" s="229"/>
      <c r="L1079" s="234"/>
      <c r="M1079" s="235"/>
      <c r="N1079" s="236"/>
      <c r="O1079" s="236"/>
      <c r="P1079" s="236"/>
      <c r="Q1079" s="236"/>
      <c r="R1079" s="236"/>
      <c r="S1079" s="236"/>
      <c r="T1079" s="237"/>
      <c r="AT1079" s="238" t="s">
        <v>194</v>
      </c>
      <c r="AU1079" s="238" t="s">
        <v>192</v>
      </c>
      <c r="AV1079" s="14" t="s">
        <v>192</v>
      </c>
      <c r="AW1079" s="14" t="s">
        <v>35</v>
      </c>
      <c r="AX1079" s="14" t="s">
        <v>79</v>
      </c>
      <c r="AY1079" s="238" t="s">
        <v>183</v>
      </c>
    </row>
    <row r="1080" spans="1:65" s="13" customFormat="1" ht="11.25">
      <c r="B1080" s="217"/>
      <c r="C1080" s="218"/>
      <c r="D1080" s="219" t="s">
        <v>194</v>
      </c>
      <c r="E1080" s="220" t="s">
        <v>1</v>
      </c>
      <c r="F1080" s="221" t="s">
        <v>292</v>
      </c>
      <c r="G1080" s="218"/>
      <c r="H1080" s="220" t="s">
        <v>1</v>
      </c>
      <c r="I1080" s="222"/>
      <c r="J1080" s="218"/>
      <c r="K1080" s="218"/>
      <c r="L1080" s="223"/>
      <c r="M1080" s="224"/>
      <c r="N1080" s="225"/>
      <c r="O1080" s="225"/>
      <c r="P1080" s="225"/>
      <c r="Q1080" s="225"/>
      <c r="R1080" s="225"/>
      <c r="S1080" s="225"/>
      <c r="T1080" s="226"/>
      <c r="AT1080" s="227" t="s">
        <v>194</v>
      </c>
      <c r="AU1080" s="227" t="s">
        <v>192</v>
      </c>
      <c r="AV1080" s="13" t="s">
        <v>87</v>
      </c>
      <c r="AW1080" s="13" t="s">
        <v>35</v>
      </c>
      <c r="AX1080" s="13" t="s">
        <v>79</v>
      </c>
      <c r="AY1080" s="227" t="s">
        <v>183</v>
      </c>
    </row>
    <row r="1081" spans="1:65" s="13" customFormat="1" ht="11.25">
      <c r="B1081" s="217"/>
      <c r="C1081" s="218"/>
      <c r="D1081" s="219" t="s">
        <v>194</v>
      </c>
      <c r="E1081" s="220" t="s">
        <v>1</v>
      </c>
      <c r="F1081" s="221" t="s">
        <v>1065</v>
      </c>
      <c r="G1081" s="218"/>
      <c r="H1081" s="220" t="s">
        <v>1</v>
      </c>
      <c r="I1081" s="222"/>
      <c r="J1081" s="218"/>
      <c r="K1081" s="218"/>
      <c r="L1081" s="223"/>
      <c r="M1081" s="224"/>
      <c r="N1081" s="225"/>
      <c r="O1081" s="225"/>
      <c r="P1081" s="225"/>
      <c r="Q1081" s="225"/>
      <c r="R1081" s="225"/>
      <c r="S1081" s="225"/>
      <c r="T1081" s="226"/>
      <c r="AT1081" s="227" t="s">
        <v>194</v>
      </c>
      <c r="AU1081" s="227" t="s">
        <v>192</v>
      </c>
      <c r="AV1081" s="13" t="s">
        <v>87</v>
      </c>
      <c r="AW1081" s="13" t="s">
        <v>35</v>
      </c>
      <c r="AX1081" s="13" t="s">
        <v>79</v>
      </c>
      <c r="AY1081" s="227" t="s">
        <v>183</v>
      </c>
    </row>
    <row r="1082" spans="1:65" s="14" customFormat="1" ht="11.25">
      <c r="B1082" s="228"/>
      <c r="C1082" s="229"/>
      <c r="D1082" s="219" t="s">
        <v>194</v>
      </c>
      <c r="E1082" s="230" t="s">
        <v>1</v>
      </c>
      <c r="F1082" s="231" t="s">
        <v>1128</v>
      </c>
      <c r="G1082" s="229"/>
      <c r="H1082" s="232">
        <v>152.18799999999999</v>
      </c>
      <c r="I1082" s="233"/>
      <c r="J1082" s="229"/>
      <c r="K1082" s="229"/>
      <c r="L1082" s="234"/>
      <c r="M1082" s="235"/>
      <c r="N1082" s="236"/>
      <c r="O1082" s="236"/>
      <c r="P1082" s="236"/>
      <c r="Q1082" s="236"/>
      <c r="R1082" s="236"/>
      <c r="S1082" s="236"/>
      <c r="T1082" s="237"/>
      <c r="AT1082" s="238" t="s">
        <v>194</v>
      </c>
      <c r="AU1082" s="238" t="s">
        <v>192</v>
      </c>
      <c r="AV1082" s="14" t="s">
        <v>192</v>
      </c>
      <c r="AW1082" s="14" t="s">
        <v>35</v>
      </c>
      <c r="AX1082" s="14" t="s">
        <v>79</v>
      </c>
      <c r="AY1082" s="238" t="s">
        <v>183</v>
      </c>
    </row>
    <row r="1083" spans="1:65" s="15" customFormat="1" ht="11.25">
      <c r="B1083" s="239"/>
      <c r="C1083" s="240"/>
      <c r="D1083" s="219" t="s">
        <v>194</v>
      </c>
      <c r="E1083" s="241" t="s">
        <v>1</v>
      </c>
      <c r="F1083" s="242" t="s">
        <v>205</v>
      </c>
      <c r="G1083" s="240"/>
      <c r="H1083" s="243">
        <v>255.77600000000001</v>
      </c>
      <c r="I1083" s="244"/>
      <c r="J1083" s="240"/>
      <c r="K1083" s="240"/>
      <c r="L1083" s="245"/>
      <c r="M1083" s="246"/>
      <c r="N1083" s="247"/>
      <c r="O1083" s="247"/>
      <c r="P1083" s="247"/>
      <c r="Q1083" s="247"/>
      <c r="R1083" s="247"/>
      <c r="S1083" s="247"/>
      <c r="T1083" s="248"/>
      <c r="AT1083" s="249" t="s">
        <v>194</v>
      </c>
      <c r="AU1083" s="249" t="s">
        <v>192</v>
      </c>
      <c r="AV1083" s="15" t="s">
        <v>191</v>
      </c>
      <c r="AW1083" s="15" t="s">
        <v>35</v>
      </c>
      <c r="AX1083" s="15" t="s">
        <v>87</v>
      </c>
      <c r="AY1083" s="249" t="s">
        <v>183</v>
      </c>
    </row>
    <row r="1084" spans="1:65" s="2" customFormat="1" ht="16.5" customHeight="1">
      <c r="A1084" s="35"/>
      <c r="B1084" s="36"/>
      <c r="C1084" s="204" t="s">
        <v>1129</v>
      </c>
      <c r="D1084" s="204" t="s">
        <v>186</v>
      </c>
      <c r="E1084" s="205" t="s">
        <v>1130</v>
      </c>
      <c r="F1084" s="206" t="s">
        <v>1131</v>
      </c>
      <c r="G1084" s="207" t="s">
        <v>199</v>
      </c>
      <c r="H1084" s="208">
        <v>69.936000000000007</v>
      </c>
      <c r="I1084" s="209"/>
      <c r="J1084" s="210">
        <f>ROUND(I1084*H1084,2)</f>
        <v>0</v>
      </c>
      <c r="K1084" s="206" t="s">
        <v>190</v>
      </c>
      <c r="L1084" s="40"/>
      <c r="M1084" s="211" t="s">
        <v>1</v>
      </c>
      <c r="N1084" s="212" t="s">
        <v>45</v>
      </c>
      <c r="O1084" s="72"/>
      <c r="P1084" s="213">
        <f>O1084*H1084</f>
        <v>0</v>
      </c>
      <c r="Q1084" s="213">
        <v>3.5000000000000001E-3</v>
      </c>
      <c r="R1084" s="213">
        <f>Q1084*H1084</f>
        <v>0.24477600000000002</v>
      </c>
      <c r="S1084" s="213">
        <v>0</v>
      </c>
      <c r="T1084" s="214">
        <f>S1084*H1084</f>
        <v>0</v>
      </c>
      <c r="U1084" s="35"/>
      <c r="V1084" s="35"/>
      <c r="W1084" s="35"/>
      <c r="X1084" s="35"/>
      <c r="Y1084" s="35"/>
      <c r="Z1084" s="35"/>
      <c r="AA1084" s="35"/>
      <c r="AB1084" s="35"/>
      <c r="AC1084" s="35"/>
      <c r="AD1084" s="35"/>
      <c r="AE1084" s="35"/>
      <c r="AR1084" s="215" t="s">
        <v>282</v>
      </c>
      <c r="AT1084" s="215" t="s">
        <v>186</v>
      </c>
      <c r="AU1084" s="215" t="s">
        <v>192</v>
      </c>
      <c r="AY1084" s="18" t="s">
        <v>183</v>
      </c>
      <c r="BE1084" s="216">
        <f>IF(N1084="základní",J1084,0)</f>
        <v>0</v>
      </c>
      <c r="BF1084" s="216">
        <f>IF(N1084="snížená",J1084,0)</f>
        <v>0</v>
      </c>
      <c r="BG1084" s="216">
        <f>IF(N1084="zákl. přenesená",J1084,0)</f>
        <v>0</v>
      </c>
      <c r="BH1084" s="216">
        <f>IF(N1084="sníž. přenesená",J1084,0)</f>
        <v>0</v>
      </c>
      <c r="BI1084" s="216">
        <f>IF(N1084="nulová",J1084,0)</f>
        <v>0</v>
      </c>
      <c r="BJ1084" s="18" t="s">
        <v>192</v>
      </c>
      <c r="BK1084" s="216">
        <f>ROUND(I1084*H1084,2)</f>
        <v>0</v>
      </c>
      <c r="BL1084" s="18" t="s">
        <v>282</v>
      </c>
      <c r="BM1084" s="215" t="s">
        <v>1132</v>
      </c>
    </row>
    <row r="1085" spans="1:65" s="13" customFormat="1" ht="11.25">
      <c r="B1085" s="217"/>
      <c r="C1085" s="218"/>
      <c r="D1085" s="219" t="s">
        <v>194</v>
      </c>
      <c r="E1085" s="220" t="s">
        <v>1</v>
      </c>
      <c r="F1085" s="221" t="s">
        <v>289</v>
      </c>
      <c r="G1085" s="218"/>
      <c r="H1085" s="220" t="s">
        <v>1</v>
      </c>
      <c r="I1085" s="222"/>
      <c r="J1085" s="218"/>
      <c r="K1085" s="218"/>
      <c r="L1085" s="223"/>
      <c r="M1085" s="224"/>
      <c r="N1085" s="225"/>
      <c r="O1085" s="225"/>
      <c r="P1085" s="225"/>
      <c r="Q1085" s="225"/>
      <c r="R1085" s="225"/>
      <c r="S1085" s="225"/>
      <c r="T1085" s="226"/>
      <c r="AT1085" s="227" t="s">
        <v>194</v>
      </c>
      <c r="AU1085" s="227" t="s">
        <v>192</v>
      </c>
      <c r="AV1085" s="13" t="s">
        <v>87</v>
      </c>
      <c r="AW1085" s="13" t="s">
        <v>35</v>
      </c>
      <c r="AX1085" s="13" t="s">
        <v>79</v>
      </c>
      <c r="AY1085" s="227" t="s">
        <v>183</v>
      </c>
    </row>
    <row r="1086" spans="1:65" s="13" customFormat="1" ht="11.25">
      <c r="B1086" s="217"/>
      <c r="C1086" s="218"/>
      <c r="D1086" s="219" t="s">
        <v>194</v>
      </c>
      <c r="E1086" s="220" t="s">
        <v>1</v>
      </c>
      <c r="F1086" s="221" t="s">
        <v>1065</v>
      </c>
      <c r="G1086" s="218"/>
      <c r="H1086" s="220" t="s">
        <v>1</v>
      </c>
      <c r="I1086" s="222"/>
      <c r="J1086" s="218"/>
      <c r="K1086" s="218"/>
      <c r="L1086" s="223"/>
      <c r="M1086" s="224"/>
      <c r="N1086" s="225"/>
      <c r="O1086" s="225"/>
      <c r="P1086" s="225"/>
      <c r="Q1086" s="225"/>
      <c r="R1086" s="225"/>
      <c r="S1086" s="225"/>
      <c r="T1086" s="226"/>
      <c r="AT1086" s="227" t="s">
        <v>194</v>
      </c>
      <c r="AU1086" s="227" t="s">
        <v>192</v>
      </c>
      <c r="AV1086" s="13" t="s">
        <v>87</v>
      </c>
      <c r="AW1086" s="13" t="s">
        <v>35</v>
      </c>
      <c r="AX1086" s="13" t="s">
        <v>79</v>
      </c>
      <c r="AY1086" s="227" t="s">
        <v>183</v>
      </c>
    </row>
    <row r="1087" spans="1:65" s="14" customFormat="1" ht="11.25">
      <c r="B1087" s="228"/>
      <c r="C1087" s="229"/>
      <c r="D1087" s="219" t="s">
        <v>194</v>
      </c>
      <c r="E1087" s="230" t="s">
        <v>1</v>
      </c>
      <c r="F1087" s="231" t="s">
        <v>1133</v>
      </c>
      <c r="G1087" s="229"/>
      <c r="H1087" s="232">
        <v>30.648</v>
      </c>
      <c r="I1087" s="233"/>
      <c r="J1087" s="229"/>
      <c r="K1087" s="229"/>
      <c r="L1087" s="234"/>
      <c r="M1087" s="235"/>
      <c r="N1087" s="236"/>
      <c r="O1087" s="236"/>
      <c r="P1087" s="236"/>
      <c r="Q1087" s="236"/>
      <c r="R1087" s="236"/>
      <c r="S1087" s="236"/>
      <c r="T1087" s="237"/>
      <c r="AT1087" s="238" t="s">
        <v>194</v>
      </c>
      <c r="AU1087" s="238" t="s">
        <v>192</v>
      </c>
      <c r="AV1087" s="14" t="s">
        <v>192</v>
      </c>
      <c r="AW1087" s="14" t="s">
        <v>35</v>
      </c>
      <c r="AX1087" s="14" t="s">
        <v>79</v>
      </c>
      <c r="AY1087" s="238" t="s">
        <v>183</v>
      </c>
    </row>
    <row r="1088" spans="1:65" s="13" customFormat="1" ht="11.25">
      <c r="B1088" s="217"/>
      <c r="C1088" s="218"/>
      <c r="D1088" s="219" t="s">
        <v>194</v>
      </c>
      <c r="E1088" s="220" t="s">
        <v>1</v>
      </c>
      <c r="F1088" s="221" t="s">
        <v>292</v>
      </c>
      <c r="G1088" s="218"/>
      <c r="H1088" s="220" t="s">
        <v>1</v>
      </c>
      <c r="I1088" s="222"/>
      <c r="J1088" s="218"/>
      <c r="K1088" s="218"/>
      <c r="L1088" s="223"/>
      <c r="M1088" s="224"/>
      <c r="N1088" s="225"/>
      <c r="O1088" s="225"/>
      <c r="P1088" s="225"/>
      <c r="Q1088" s="225"/>
      <c r="R1088" s="225"/>
      <c r="S1088" s="225"/>
      <c r="T1088" s="226"/>
      <c r="AT1088" s="227" t="s">
        <v>194</v>
      </c>
      <c r="AU1088" s="227" t="s">
        <v>192</v>
      </c>
      <c r="AV1088" s="13" t="s">
        <v>87</v>
      </c>
      <c r="AW1088" s="13" t="s">
        <v>35</v>
      </c>
      <c r="AX1088" s="13" t="s">
        <v>79</v>
      </c>
      <c r="AY1088" s="227" t="s">
        <v>183</v>
      </c>
    </row>
    <row r="1089" spans="1:65" s="13" customFormat="1" ht="11.25">
      <c r="B1089" s="217"/>
      <c r="C1089" s="218"/>
      <c r="D1089" s="219" t="s">
        <v>194</v>
      </c>
      <c r="E1089" s="220" t="s">
        <v>1</v>
      </c>
      <c r="F1089" s="221" t="s">
        <v>1065</v>
      </c>
      <c r="G1089" s="218"/>
      <c r="H1089" s="220" t="s">
        <v>1</v>
      </c>
      <c r="I1089" s="222"/>
      <c r="J1089" s="218"/>
      <c r="K1089" s="218"/>
      <c r="L1089" s="223"/>
      <c r="M1089" s="224"/>
      <c r="N1089" s="225"/>
      <c r="O1089" s="225"/>
      <c r="P1089" s="225"/>
      <c r="Q1089" s="225"/>
      <c r="R1089" s="225"/>
      <c r="S1089" s="225"/>
      <c r="T1089" s="226"/>
      <c r="AT1089" s="227" t="s">
        <v>194</v>
      </c>
      <c r="AU1089" s="227" t="s">
        <v>192</v>
      </c>
      <c r="AV1089" s="13" t="s">
        <v>87</v>
      </c>
      <c r="AW1089" s="13" t="s">
        <v>35</v>
      </c>
      <c r="AX1089" s="13" t="s">
        <v>79</v>
      </c>
      <c r="AY1089" s="227" t="s">
        <v>183</v>
      </c>
    </row>
    <row r="1090" spans="1:65" s="14" customFormat="1" ht="11.25">
      <c r="B1090" s="228"/>
      <c r="C1090" s="229"/>
      <c r="D1090" s="219" t="s">
        <v>194</v>
      </c>
      <c r="E1090" s="230" t="s">
        <v>1</v>
      </c>
      <c r="F1090" s="231" t="s">
        <v>1134</v>
      </c>
      <c r="G1090" s="229"/>
      <c r="H1090" s="232">
        <v>39.287999999999997</v>
      </c>
      <c r="I1090" s="233"/>
      <c r="J1090" s="229"/>
      <c r="K1090" s="229"/>
      <c r="L1090" s="234"/>
      <c r="M1090" s="235"/>
      <c r="N1090" s="236"/>
      <c r="O1090" s="236"/>
      <c r="P1090" s="236"/>
      <c r="Q1090" s="236"/>
      <c r="R1090" s="236"/>
      <c r="S1090" s="236"/>
      <c r="T1090" s="237"/>
      <c r="AT1090" s="238" t="s">
        <v>194</v>
      </c>
      <c r="AU1090" s="238" t="s">
        <v>192</v>
      </c>
      <c r="AV1090" s="14" t="s">
        <v>192</v>
      </c>
      <c r="AW1090" s="14" t="s">
        <v>35</v>
      </c>
      <c r="AX1090" s="14" t="s">
        <v>79</v>
      </c>
      <c r="AY1090" s="238" t="s">
        <v>183</v>
      </c>
    </row>
    <row r="1091" spans="1:65" s="15" customFormat="1" ht="11.25">
      <c r="B1091" s="239"/>
      <c r="C1091" s="240"/>
      <c r="D1091" s="219" t="s">
        <v>194</v>
      </c>
      <c r="E1091" s="241" t="s">
        <v>1</v>
      </c>
      <c r="F1091" s="242" t="s">
        <v>205</v>
      </c>
      <c r="G1091" s="240"/>
      <c r="H1091" s="243">
        <v>69.936000000000007</v>
      </c>
      <c r="I1091" s="244"/>
      <c r="J1091" s="240"/>
      <c r="K1091" s="240"/>
      <c r="L1091" s="245"/>
      <c r="M1091" s="246"/>
      <c r="N1091" s="247"/>
      <c r="O1091" s="247"/>
      <c r="P1091" s="247"/>
      <c r="Q1091" s="247"/>
      <c r="R1091" s="247"/>
      <c r="S1091" s="247"/>
      <c r="T1091" s="248"/>
      <c r="AT1091" s="249" t="s">
        <v>194</v>
      </c>
      <c r="AU1091" s="249" t="s">
        <v>192</v>
      </c>
      <c r="AV1091" s="15" t="s">
        <v>191</v>
      </c>
      <c r="AW1091" s="15" t="s">
        <v>35</v>
      </c>
      <c r="AX1091" s="15" t="s">
        <v>87</v>
      </c>
      <c r="AY1091" s="249" t="s">
        <v>183</v>
      </c>
    </row>
    <row r="1092" spans="1:65" s="2" customFormat="1" ht="16.5" customHeight="1">
      <c r="A1092" s="35"/>
      <c r="B1092" s="36"/>
      <c r="C1092" s="204" t="s">
        <v>1135</v>
      </c>
      <c r="D1092" s="204" t="s">
        <v>186</v>
      </c>
      <c r="E1092" s="205" t="s">
        <v>1136</v>
      </c>
      <c r="F1092" s="206" t="s">
        <v>1137</v>
      </c>
      <c r="G1092" s="207" t="s">
        <v>221</v>
      </c>
      <c r="H1092" s="208">
        <v>644.4</v>
      </c>
      <c r="I1092" s="209"/>
      <c r="J1092" s="210">
        <f>ROUND(I1092*H1092,2)</f>
        <v>0</v>
      </c>
      <c r="K1092" s="206" t="s">
        <v>190</v>
      </c>
      <c r="L1092" s="40"/>
      <c r="M1092" s="211" t="s">
        <v>1</v>
      </c>
      <c r="N1092" s="212" t="s">
        <v>45</v>
      </c>
      <c r="O1092" s="72"/>
      <c r="P1092" s="213">
        <f>O1092*H1092</f>
        <v>0</v>
      </c>
      <c r="Q1092" s="213">
        <v>0</v>
      </c>
      <c r="R1092" s="213">
        <f>Q1092*H1092</f>
        <v>0</v>
      </c>
      <c r="S1092" s="213">
        <v>0</v>
      </c>
      <c r="T1092" s="214">
        <f>S1092*H1092</f>
        <v>0</v>
      </c>
      <c r="U1092" s="35"/>
      <c r="V1092" s="35"/>
      <c r="W1092" s="35"/>
      <c r="X1092" s="35"/>
      <c r="Y1092" s="35"/>
      <c r="Z1092" s="35"/>
      <c r="AA1092" s="35"/>
      <c r="AB1092" s="35"/>
      <c r="AC1092" s="35"/>
      <c r="AD1092" s="35"/>
      <c r="AE1092" s="35"/>
      <c r="AR1092" s="215" t="s">
        <v>282</v>
      </c>
      <c r="AT1092" s="215" t="s">
        <v>186</v>
      </c>
      <c r="AU1092" s="215" t="s">
        <v>192</v>
      </c>
      <c r="AY1092" s="18" t="s">
        <v>183</v>
      </c>
      <c r="BE1092" s="216">
        <f>IF(N1092="základní",J1092,0)</f>
        <v>0</v>
      </c>
      <c r="BF1092" s="216">
        <f>IF(N1092="snížená",J1092,0)</f>
        <v>0</v>
      </c>
      <c r="BG1092" s="216">
        <f>IF(N1092="zákl. přenesená",J1092,0)</f>
        <v>0</v>
      </c>
      <c r="BH1092" s="216">
        <f>IF(N1092="sníž. přenesená",J1092,0)</f>
        <v>0</v>
      </c>
      <c r="BI1092" s="216">
        <f>IF(N1092="nulová",J1092,0)</f>
        <v>0</v>
      </c>
      <c r="BJ1092" s="18" t="s">
        <v>192</v>
      </c>
      <c r="BK1092" s="216">
        <f>ROUND(I1092*H1092,2)</f>
        <v>0</v>
      </c>
      <c r="BL1092" s="18" t="s">
        <v>282</v>
      </c>
      <c r="BM1092" s="215" t="s">
        <v>1138</v>
      </c>
    </row>
    <row r="1093" spans="1:65" s="13" customFormat="1" ht="11.25">
      <c r="B1093" s="217"/>
      <c r="C1093" s="218"/>
      <c r="D1093" s="219" t="s">
        <v>194</v>
      </c>
      <c r="E1093" s="220" t="s">
        <v>1</v>
      </c>
      <c r="F1093" s="221" t="s">
        <v>289</v>
      </c>
      <c r="G1093" s="218"/>
      <c r="H1093" s="220" t="s">
        <v>1</v>
      </c>
      <c r="I1093" s="222"/>
      <c r="J1093" s="218"/>
      <c r="K1093" s="218"/>
      <c r="L1093" s="223"/>
      <c r="M1093" s="224"/>
      <c r="N1093" s="225"/>
      <c r="O1093" s="225"/>
      <c r="P1093" s="225"/>
      <c r="Q1093" s="225"/>
      <c r="R1093" s="225"/>
      <c r="S1093" s="225"/>
      <c r="T1093" s="226"/>
      <c r="AT1093" s="227" t="s">
        <v>194</v>
      </c>
      <c r="AU1093" s="227" t="s">
        <v>192</v>
      </c>
      <c r="AV1093" s="13" t="s">
        <v>87</v>
      </c>
      <c r="AW1093" s="13" t="s">
        <v>35</v>
      </c>
      <c r="AX1093" s="13" t="s">
        <v>79</v>
      </c>
      <c r="AY1093" s="227" t="s">
        <v>183</v>
      </c>
    </row>
    <row r="1094" spans="1:65" s="13" customFormat="1" ht="11.25">
      <c r="B1094" s="217"/>
      <c r="C1094" s="218"/>
      <c r="D1094" s="219" t="s">
        <v>194</v>
      </c>
      <c r="E1094" s="220" t="s">
        <v>1</v>
      </c>
      <c r="F1094" s="221" t="s">
        <v>1065</v>
      </c>
      <c r="G1094" s="218"/>
      <c r="H1094" s="220" t="s">
        <v>1</v>
      </c>
      <c r="I1094" s="222"/>
      <c r="J1094" s="218"/>
      <c r="K1094" s="218"/>
      <c r="L1094" s="223"/>
      <c r="M1094" s="224"/>
      <c r="N1094" s="225"/>
      <c r="O1094" s="225"/>
      <c r="P1094" s="225"/>
      <c r="Q1094" s="225"/>
      <c r="R1094" s="225"/>
      <c r="S1094" s="225"/>
      <c r="T1094" s="226"/>
      <c r="AT1094" s="227" t="s">
        <v>194</v>
      </c>
      <c r="AU1094" s="227" t="s">
        <v>192</v>
      </c>
      <c r="AV1094" s="13" t="s">
        <v>87</v>
      </c>
      <c r="AW1094" s="13" t="s">
        <v>35</v>
      </c>
      <c r="AX1094" s="13" t="s">
        <v>79</v>
      </c>
      <c r="AY1094" s="227" t="s">
        <v>183</v>
      </c>
    </row>
    <row r="1095" spans="1:65" s="14" customFormat="1" ht="11.25">
      <c r="B1095" s="228"/>
      <c r="C1095" s="229"/>
      <c r="D1095" s="219" t="s">
        <v>194</v>
      </c>
      <c r="E1095" s="230" t="s">
        <v>1</v>
      </c>
      <c r="F1095" s="231" t="s">
        <v>1139</v>
      </c>
      <c r="G1095" s="229"/>
      <c r="H1095" s="232">
        <v>279</v>
      </c>
      <c r="I1095" s="233"/>
      <c r="J1095" s="229"/>
      <c r="K1095" s="229"/>
      <c r="L1095" s="234"/>
      <c r="M1095" s="235"/>
      <c r="N1095" s="236"/>
      <c r="O1095" s="236"/>
      <c r="P1095" s="236"/>
      <c r="Q1095" s="236"/>
      <c r="R1095" s="236"/>
      <c r="S1095" s="236"/>
      <c r="T1095" s="237"/>
      <c r="AT1095" s="238" t="s">
        <v>194</v>
      </c>
      <c r="AU1095" s="238" t="s">
        <v>192</v>
      </c>
      <c r="AV1095" s="14" t="s">
        <v>192</v>
      </c>
      <c r="AW1095" s="14" t="s">
        <v>35</v>
      </c>
      <c r="AX1095" s="14" t="s">
        <v>79</v>
      </c>
      <c r="AY1095" s="238" t="s">
        <v>183</v>
      </c>
    </row>
    <row r="1096" spans="1:65" s="13" customFormat="1" ht="11.25">
      <c r="B1096" s="217"/>
      <c r="C1096" s="218"/>
      <c r="D1096" s="219" t="s">
        <v>194</v>
      </c>
      <c r="E1096" s="220" t="s">
        <v>1</v>
      </c>
      <c r="F1096" s="221" t="s">
        <v>292</v>
      </c>
      <c r="G1096" s="218"/>
      <c r="H1096" s="220" t="s">
        <v>1</v>
      </c>
      <c r="I1096" s="222"/>
      <c r="J1096" s="218"/>
      <c r="K1096" s="218"/>
      <c r="L1096" s="223"/>
      <c r="M1096" s="224"/>
      <c r="N1096" s="225"/>
      <c r="O1096" s="225"/>
      <c r="P1096" s="225"/>
      <c r="Q1096" s="225"/>
      <c r="R1096" s="225"/>
      <c r="S1096" s="225"/>
      <c r="T1096" s="226"/>
      <c r="AT1096" s="227" t="s">
        <v>194</v>
      </c>
      <c r="AU1096" s="227" t="s">
        <v>192</v>
      </c>
      <c r="AV1096" s="13" t="s">
        <v>87</v>
      </c>
      <c r="AW1096" s="13" t="s">
        <v>35</v>
      </c>
      <c r="AX1096" s="13" t="s">
        <v>79</v>
      </c>
      <c r="AY1096" s="227" t="s">
        <v>183</v>
      </c>
    </row>
    <row r="1097" spans="1:65" s="13" customFormat="1" ht="11.25">
      <c r="B1097" s="217"/>
      <c r="C1097" s="218"/>
      <c r="D1097" s="219" t="s">
        <v>194</v>
      </c>
      <c r="E1097" s="220" t="s">
        <v>1</v>
      </c>
      <c r="F1097" s="221" t="s">
        <v>1065</v>
      </c>
      <c r="G1097" s="218"/>
      <c r="H1097" s="220" t="s">
        <v>1</v>
      </c>
      <c r="I1097" s="222"/>
      <c r="J1097" s="218"/>
      <c r="K1097" s="218"/>
      <c r="L1097" s="223"/>
      <c r="M1097" s="224"/>
      <c r="N1097" s="225"/>
      <c r="O1097" s="225"/>
      <c r="P1097" s="225"/>
      <c r="Q1097" s="225"/>
      <c r="R1097" s="225"/>
      <c r="S1097" s="225"/>
      <c r="T1097" s="226"/>
      <c r="AT1097" s="227" t="s">
        <v>194</v>
      </c>
      <c r="AU1097" s="227" t="s">
        <v>192</v>
      </c>
      <c r="AV1097" s="13" t="s">
        <v>87</v>
      </c>
      <c r="AW1097" s="13" t="s">
        <v>35</v>
      </c>
      <c r="AX1097" s="13" t="s">
        <v>79</v>
      </c>
      <c r="AY1097" s="227" t="s">
        <v>183</v>
      </c>
    </row>
    <row r="1098" spans="1:65" s="14" customFormat="1" ht="11.25">
      <c r="B1098" s="228"/>
      <c r="C1098" s="229"/>
      <c r="D1098" s="219" t="s">
        <v>194</v>
      </c>
      <c r="E1098" s="230" t="s">
        <v>1</v>
      </c>
      <c r="F1098" s="231" t="s">
        <v>1140</v>
      </c>
      <c r="G1098" s="229"/>
      <c r="H1098" s="232">
        <v>365.4</v>
      </c>
      <c r="I1098" s="233"/>
      <c r="J1098" s="229"/>
      <c r="K1098" s="229"/>
      <c r="L1098" s="234"/>
      <c r="M1098" s="235"/>
      <c r="N1098" s="236"/>
      <c r="O1098" s="236"/>
      <c r="P1098" s="236"/>
      <c r="Q1098" s="236"/>
      <c r="R1098" s="236"/>
      <c r="S1098" s="236"/>
      <c r="T1098" s="237"/>
      <c r="AT1098" s="238" t="s">
        <v>194</v>
      </c>
      <c r="AU1098" s="238" t="s">
        <v>192</v>
      </c>
      <c r="AV1098" s="14" t="s">
        <v>192</v>
      </c>
      <c r="AW1098" s="14" t="s">
        <v>35</v>
      </c>
      <c r="AX1098" s="14" t="s">
        <v>79</v>
      </c>
      <c r="AY1098" s="238" t="s">
        <v>183</v>
      </c>
    </row>
    <row r="1099" spans="1:65" s="15" customFormat="1" ht="11.25">
      <c r="B1099" s="239"/>
      <c r="C1099" s="240"/>
      <c r="D1099" s="219" t="s">
        <v>194</v>
      </c>
      <c r="E1099" s="241" t="s">
        <v>1</v>
      </c>
      <c r="F1099" s="242" t="s">
        <v>205</v>
      </c>
      <c r="G1099" s="240"/>
      <c r="H1099" s="243">
        <v>644.4</v>
      </c>
      <c r="I1099" s="244"/>
      <c r="J1099" s="240"/>
      <c r="K1099" s="240"/>
      <c r="L1099" s="245"/>
      <c r="M1099" s="246"/>
      <c r="N1099" s="247"/>
      <c r="O1099" s="247"/>
      <c r="P1099" s="247"/>
      <c r="Q1099" s="247"/>
      <c r="R1099" s="247"/>
      <c r="S1099" s="247"/>
      <c r="T1099" s="248"/>
      <c r="AT1099" s="249" t="s">
        <v>194</v>
      </c>
      <c r="AU1099" s="249" t="s">
        <v>192</v>
      </c>
      <c r="AV1099" s="15" t="s">
        <v>191</v>
      </c>
      <c r="AW1099" s="15" t="s">
        <v>35</v>
      </c>
      <c r="AX1099" s="15" t="s">
        <v>87</v>
      </c>
      <c r="AY1099" s="249" t="s">
        <v>183</v>
      </c>
    </row>
    <row r="1100" spans="1:65" s="2" customFormat="1" ht="16.5" customHeight="1">
      <c r="A1100" s="35"/>
      <c r="B1100" s="36"/>
      <c r="C1100" s="250" t="s">
        <v>1141</v>
      </c>
      <c r="D1100" s="250" t="s">
        <v>212</v>
      </c>
      <c r="E1100" s="251" t="s">
        <v>1142</v>
      </c>
      <c r="F1100" s="252" t="s">
        <v>1143</v>
      </c>
      <c r="G1100" s="253" t="s">
        <v>221</v>
      </c>
      <c r="H1100" s="254">
        <v>708.84</v>
      </c>
      <c r="I1100" s="255"/>
      <c r="J1100" s="256">
        <f>ROUND(I1100*H1100,2)</f>
        <v>0</v>
      </c>
      <c r="K1100" s="252" t="s">
        <v>190</v>
      </c>
      <c r="L1100" s="257"/>
      <c r="M1100" s="258" t="s">
        <v>1</v>
      </c>
      <c r="N1100" s="259" t="s">
        <v>45</v>
      </c>
      <c r="O1100" s="72"/>
      <c r="P1100" s="213">
        <f>O1100*H1100</f>
        <v>0</v>
      </c>
      <c r="Q1100" s="213">
        <v>5.0000000000000002E-5</v>
      </c>
      <c r="R1100" s="213">
        <f>Q1100*H1100</f>
        <v>3.5442000000000001E-2</v>
      </c>
      <c r="S1100" s="213">
        <v>0</v>
      </c>
      <c r="T1100" s="214">
        <f>S1100*H1100</f>
        <v>0</v>
      </c>
      <c r="U1100" s="35"/>
      <c r="V1100" s="35"/>
      <c r="W1100" s="35"/>
      <c r="X1100" s="35"/>
      <c r="Y1100" s="35"/>
      <c r="Z1100" s="35"/>
      <c r="AA1100" s="35"/>
      <c r="AB1100" s="35"/>
      <c r="AC1100" s="35"/>
      <c r="AD1100" s="35"/>
      <c r="AE1100" s="35"/>
      <c r="AR1100" s="215" t="s">
        <v>392</v>
      </c>
      <c r="AT1100" s="215" t="s">
        <v>212</v>
      </c>
      <c r="AU1100" s="215" t="s">
        <v>192</v>
      </c>
      <c r="AY1100" s="18" t="s">
        <v>183</v>
      </c>
      <c r="BE1100" s="216">
        <f>IF(N1100="základní",J1100,0)</f>
        <v>0</v>
      </c>
      <c r="BF1100" s="216">
        <f>IF(N1100="snížená",J1100,0)</f>
        <v>0</v>
      </c>
      <c r="BG1100" s="216">
        <f>IF(N1100="zákl. přenesená",J1100,0)</f>
        <v>0</v>
      </c>
      <c r="BH1100" s="216">
        <f>IF(N1100="sníž. přenesená",J1100,0)</f>
        <v>0</v>
      </c>
      <c r="BI1100" s="216">
        <f>IF(N1100="nulová",J1100,0)</f>
        <v>0</v>
      </c>
      <c r="BJ1100" s="18" t="s">
        <v>192</v>
      </c>
      <c r="BK1100" s="216">
        <f>ROUND(I1100*H1100,2)</f>
        <v>0</v>
      </c>
      <c r="BL1100" s="18" t="s">
        <v>282</v>
      </c>
      <c r="BM1100" s="215" t="s">
        <v>1144</v>
      </c>
    </row>
    <row r="1101" spans="1:65" s="14" customFormat="1" ht="11.25">
      <c r="B1101" s="228"/>
      <c r="C1101" s="229"/>
      <c r="D1101" s="219" t="s">
        <v>194</v>
      </c>
      <c r="E1101" s="229"/>
      <c r="F1101" s="231" t="s">
        <v>1145</v>
      </c>
      <c r="G1101" s="229"/>
      <c r="H1101" s="232">
        <v>708.84</v>
      </c>
      <c r="I1101" s="233"/>
      <c r="J1101" s="229"/>
      <c r="K1101" s="229"/>
      <c r="L1101" s="234"/>
      <c r="M1101" s="235"/>
      <c r="N1101" s="236"/>
      <c r="O1101" s="236"/>
      <c r="P1101" s="236"/>
      <c r="Q1101" s="236"/>
      <c r="R1101" s="236"/>
      <c r="S1101" s="236"/>
      <c r="T1101" s="237"/>
      <c r="AT1101" s="238" t="s">
        <v>194</v>
      </c>
      <c r="AU1101" s="238" t="s">
        <v>192</v>
      </c>
      <c r="AV1101" s="14" t="s">
        <v>192</v>
      </c>
      <c r="AW1101" s="14" t="s">
        <v>4</v>
      </c>
      <c r="AX1101" s="14" t="s">
        <v>87</v>
      </c>
      <c r="AY1101" s="238" t="s">
        <v>183</v>
      </c>
    </row>
    <row r="1102" spans="1:65" s="2" customFormat="1" ht="16.5" customHeight="1">
      <c r="A1102" s="35"/>
      <c r="B1102" s="36"/>
      <c r="C1102" s="204" t="s">
        <v>1146</v>
      </c>
      <c r="D1102" s="204" t="s">
        <v>186</v>
      </c>
      <c r="E1102" s="205" t="s">
        <v>1147</v>
      </c>
      <c r="F1102" s="206" t="s">
        <v>1148</v>
      </c>
      <c r="G1102" s="207" t="s">
        <v>748</v>
      </c>
      <c r="H1102" s="208">
        <v>288</v>
      </c>
      <c r="I1102" s="209"/>
      <c r="J1102" s="210">
        <f>ROUND(I1102*H1102,2)</f>
        <v>0</v>
      </c>
      <c r="K1102" s="206" t="s">
        <v>190</v>
      </c>
      <c r="L1102" s="40"/>
      <c r="M1102" s="211" t="s">
        <v>1</v>
      </c>
      <c r="N1102" s="212" t="s">
        <v>45</v>
      </c>
      <c r="O1102" s="72"/>
      <c r="P1102" s="213">
        <f>O1102*H1102</f>
        <v>0</v>
      </c>
      <c r="Q1102" s="213">
        <v>0</v>
      </c>
      <c r="R1102" s="213">
        <f>Q1102*H1102</f>
        <v>0</v>
      </c>
      <c r="S1102" s="213">
        <v>0</v>
      </c>
      <c r="T1102" s="214">
        <f>S1102*H1102</f>
        <v>0</v>
      </c>
      <c r="U1102" s="35"/>
      <c r="V1102" s="35"/>
      <c r="W1102" s="35"/>
      <c r="X1102" s="35"/>
      <c r="Y1102" s="35"/>
      <c r="Z1102" s="35"/>
      <c r="AA1102" s="35"/>
      <c r="AB1102" s="35"/>
      <c r="AC1102" s="35"/>
      <c r="AD1102" s="35"/>
      <c r="AE1102" s="35"/>
      <c r="AR1102" s="215" t="s">
        <v>282</v>
      </c>
      <c r="AT1102" s="215" t="s">
        <v>186</v>
      </c>
      <c r="AU1102" s="215" t="s">
        <v>192</v>
      </c>
      <c r="AY1102" s="18" t="s">
        <v>183</v>
      </c>
      <c r="BE1102" s="216">
        <f>IF(N1102="základní",J1102,0)</f>
        <v>0</v>
      </c>
      <c r="BF1102" s="216">
        <f>IF(N1102="snížená",J1102,0)</f>
        <v>0</v>
      </c>
      <c r="BG1102" s="216">
        <f>IF(N1102="zákl. přenesená",J1102,0)</f>
        <v>0</v>
      </c>
      <c r="BH1102" s="216">
        <f>IF(N1102="sníž. přenesená",J1102,0)</f>
        <v>0</v>
      </c>
      <c r="BI1102" s="216">
        <f>IF(N1102="nulová",J1102,0)</f>
        <v>0</v>
      </c>
      <c r="BJ1102" s="18" t="s">
        <v>192</v>
      </c>
      <c r="BK1102" s="216">
        <f>ROUND(I1102*H1102,2)</f>
        <v>0</v>
      </c>
      <c r="BL1102" s="18" t="s">
        <v>282</v>
      </c>
      <c r="BM1102" s="215" t="s">
        <v>1149</v>
      </c>
    </row>
    <row r="1103" spans="1:65" s="13" customFormat="1" ht="11.25">
      <c r="B1103" s="217"/>
      <c r="C1103" s="218"/>
      <c r="D1103" s="219" t="s">
        <v>194</v>
      </c>
      <c r="E1103" s="220" t="s">
        <v>1</v>
      </c>
      <c r="F1103" s="221" t="s">
        <v>289</v>
      </c>
      <c r="G1103" s="218"/>
      <c r="H1103" s="220" t="s">
        <v>1</v>
      </c>
      <c r="I1103" s="222"/>
      <c r="J1103" s="218"/>
      <c r="K1103" s="218"/>
      <c r="L1103" s="223"/>
      <c r="M1103" s="224"/>
      <c r="N1103" s="225"/>
      <c r="O1103" s="225"/>
      <c r="P1103" s="225"/>
      <c r="Q1103" s="225"/>
      <c r="R1103" s="225"/>
      <c r="S1103" s="225"/>
      <c r="T1103" s="226"/>
      <c r="AT1103" s="227" t="s">
        <v>194</v>
      </c>
      <c r="AU1103" s="227" t="s">
        <v>192</v>
      </c>
      <c r="AV1103" s="13" t="s">
        <v>87</v>
      </c>
      <c r="AW1103" s="13" t="s">
        <v>35</v>
      </c>
      <c r="AX1103" s="13" t="s">
        <v>79</v>
      </c>
      <c r="AY1103" s="227" t="s">
        <v>183</v>
      </c>
    </row>
    <row r="1104" spans="1:65" s="13" customFormat="1" ht="11.25">
      <c r="B1104" s="217"/>
      <c r="C1104" s="218"/>
      <c r="D1104" s="219" t="s">
        <v>194</v>
      </c>
      <c r="E1104" s="220" t="s">
        <v>1</v>
      </c>
      <c r="F1104" s="221" t="s">
        <v>1065</v>
      </c>
      <c r="G1104" s="218"/>
      <c r="H1104" s="220" t="s">
        <v>1</v>
      </c>
      <c r="I1104" s="222"/>
      <c r="J1104" s="218"/>
      <c r="K1104" s="218"/>
      <c r="L1104" s="223"/>
      <c r="M1104" s="224"/>
      <c r="N1104" s="225"/>
      <c r="O1104" s="225"/>
      <c r="P1104" s="225"/>
      <c r="Q1104" s="225"/>
      <c r="R1104" s="225"/>
      <c r="S1104" s="225"/>
      <c r="T1104" s="226"/>
      <c r="AT1104" s="227" t="s">
        <v>194</v>
      </c>
      <c r="AU1104" s="227" t="s">
        <v>192</v>
      </c>
      <c r="AV1104" s="13" t="s">
        <v>87</v>
      </c>
      <c r="AW1104" s="13" t="s">
        <v>35</v>
      </c>
      <c r="AX1104" s="13" t="s">
        <v>79</v>
      </c>
      <c r="AY1104" s="227" t="s">
        <v>183</v>
      </c>
    </row>
    <row r="1105" spans="1:65" s="14" customFormat="1" ht="11.25">
      <c r="B1105" s="228"/>
      <c r="C1105" s="229"/>
      <c r="D1105" s="219" t="s">
        <v>194</v>
      </c>
      <c r="E1105" s="230" t="s">
        <v>1</v>
      </c>
      <c r="F1105" s="231" t="s">
        <v>1150</v>
      </c>
      <c r="G1105" s="229"/>
      <c r="H1105" s="232">
        <v>144</v>
      </c>
      <c r="I1105" s="233"/>
      <c r="J1105" s="229"/>
      <c r="K1105" s="229"/>
      <c r="L1105" s="234"/>
      <c r="M1105" s="235"/>
      <c r="N1105" s="236"/>
      <c r="O1105" s="236"/>
      <c r="P1105" s="236"/>
      <c r="Q1105" s="236"/>
      <c r="R1105" s="236"/>
      <c r="S1105" s="236"/>
      <c r="T1105" s="237"/>
      <c r="AT1105" s="238" t="s">
        <v>194</v>
      </c>
      <c r="AU1105" s="238" t="s">
        <v>192</v>
      </c>
      <c r="AV1105" s="14" t="s">
        <v>192</v>
      </c>
      <c r="AW1105" s="14" t="s">
        <v>35</v>
      </c>
      <c r="AX1105" s="14" t="s">
        <v>79</v>
      </c>
      <c r="AY1105" s="238" t="s">
        <v>183</v>
      </c>
    </row>
    <row r="1106" spans="1:65" s="13" customFormat="1" ht="11.25">
      <c r="B1106" s="217"/>
      <c r="C1106" s="218"/>
      <c r="D1106" s="219" t="s">
        <v>194</v>
      </c>
      <c r="E1106" s="220" t="s">
        <v>1</v>
      </c>
      <c r="F1106" s="221" t="s">
        <v>292</v>
      </c>
      <c r="G1106" s="218"/>
      <c r="H1106" s="220" t="s">
        <v>1</v>
      </c>
      <c r="I1106" s="222"/>
      <c r="J1106" s="218"/>
      <c r="K1106" s="218"/>
      <c r="L1106" s="223"/>
      <c r="M1106" s="224"/>
      <c r="N1106" s="225"/>
      <c r="O1106" s="225"/>
      <c r="P1106" s="225"/>
      <c r="Q1106" s="225"/>
      <c r="R1106" s="225"/>
      <c r="S1106" s="225"/>
      <c r="T1106" s="226"/>
      <c r="AT1106" s="227" t="s">
        <v>194</v>
      </c>
      <c r="AU1106" s="227" t="s">
        <v>192</v>
      </c>
      <c r="AV1106" s="13" t="s">
        <v>87</v>
      </c>
      <c r="AW1106" s="13" t="s">
        <v>35</v>
      </c>
      <c r="AX1106" s="13" t="s">
        <v>79</v>
      </c>
      <c r="AY1106" s="227" t="s">
        <v>183</v>
      </c>
    </row>
    <row r="1107" spans="1:65" s="13" customFormat="1" ht="11.25">
      <c r="B1107" s="217"/>
      <c r="C1107" s="218"/>
      <c r="D1107" s="219" t="s">
        <v>194</v>
      </c>
      <c r="E1107" s="220" t="s">
        <v>1</v>
      </c>
      <c r="F1107" s="221" t="s">
        <v>1065</v>
      </c>
      <c r="G1107" s="218"/>
      <c r="H1107" s="220" t="s">
        <v>1</v>
      </c>
      <c r="I1107" s="222"/>
      <c r="J1107" s="218"/>
      <c r="K1107" s="218"/>
      <c r="L1107" s="223"/>
      <c r="M1107" s="224"/>
      <c r="N1107" s="225"/>
      <c r="O1107" s="225"/>
      <c r="P1107" s="225"/>
      <c r="Q1107" s="225"/>
      <c r="R1107" s="225"/>
      <c r="S1107" s="225"/>
      <c r="T1107" s="226"/>
      <c r="AT1107" s="227" t="s">
        <v>194</v>
      </c>
      <c r="AU1107" s="227" t="s">
        <v>192</v>
      </c>
      <c r="AV1107" s="13" t="s">
        <v>87</v>
      </c>
      <c r="AW1107" s="13" t="s">
        <v>35</v>
      </c>
      <c r="AX1107" s="13" t="s">
        <v>79</v>
      </c>
      <c r="AY1107" s="227" t="s">
        <v>183</v>
      </c>
    </row>
    <row r="1108" spans="1:65" s="14" customFormat="1" ht="11.25">
      <c r="B1108" s="228"/>
      <c r="C1108" s="229"/>
      <c r="D1108" s="219" t="s">
        <v>194</v>
      </c>
      <c r="E1108" s="230" t="s">
        <v>1</v>
      </c>
      <c r="F1108" s="231" t="s">
        <v>1150</v>
      </c>
      <c r="G1108" s="229"/>
      <c r="H1108" s="232">
        <v>144</v>
      </c>
      <c r="I1108" s="233"/>
      <c r="J1108" s="229"/>
      <c r="K1108" s="229"/>
      <c r="L1108" s="234"/>
      <c r="M1108" s="235"/>
      <c r="N1108" s="236"/>
      <c r="O1108" s="236"/>
      <c r="P1108" s="236"/>
      <c r="Q1108" s="236"/>
      <c r="R1108" s="236"/>
      <c r="S1108" s="236"/>
      <c r="T1108" s="237"/>
      <c r="AT1108" s="238" t="s">
        <v>194</v>
      </c>
      <c r="AU1108" s="238" t="s">
        <v>192</v>
      </c>
      <c r="AV1108" s="14" t="s">
        <v>192</v>
      </c>
      <c r="AW1108" s="14" t="s">
        <v>35</v>
      </c>
      <c r="AX1108" s="14" t="s">
        <v>79</v>
      </c>
      <c r="AY1108" s="238" t="s">
        <v>183</v>
      </c>
    </row>
    <row r="1109" spans="1:65" s="15" customFormat="1" ht="11.25">
      <c r="B1109" s="239"/>
      <c r="C1109" s="240"/>
      <c r="D1109" s="219" t="s">
        <v>194</v>
      </c>
      <c r="E1109" s="241" t="s">
        <v>1</v>
      </c>
      <c r="F1109" s="242" t="s">
        <v>205</v>
      </c>
      <c r="G1109" s="240"/>
      <c r="H1109" s="243">
        <v>288</v>
      </c>
      <c r="I1109" s="244"/>
      <c r="J1109" s="240"/>
      <c r="K1109" s="240"/>
      <c r="L1109" s="245"/>
      <c r="M1109" s="246"/>
      <c r="N1109" s="247"/>
      <c r="O1109" s="247"/>
      <c r="P1109" s="247"/>
      <c r="Q1109" s="247"/>
      <c r="R1109" s="247"/>
      <c r="S1109" s="247"/>
      <c r="T1109" s="248"/>
      <c r="AT1109" s="249" t="s">
        <v>194</v>
      </c>
      <c r="AU1109" s="249" t="s">
        <v>192</v>
      </c>
      <c r="AV1109" s="15" t="s">
        <v>191</v>
      </c>
      <c r="AW1109" s="15" t="s">
        <v>35</v>
      </c>
      <c r="AX1109" s="15" t="s">
        <v>87</v>
      </c>
      <c r="AY1109" s="249" t="s">
        <v>183</v>
      </c>
    </row>
    <row r="1110" spans="1:65" s="2" customFormat="1" ht="16.5" customHeight="1">
      <c r="A1110" s="35"/>
      <c r="B1110" s="36"/>
      <c r="C1110" s="250" t="s">
        <v>1151</v>
      </c>
      <c r="D1110" s="250" t="s">
        <v>212</v>
      </c>
      <c r="E1110" s="251" t="s">
        <v>1152</v>
      </c>
      <c r="F1110" s="252" t="s">
        <v>1153</v>
      </c>
      <c r="G1110" s="253" t="s">
        <v>748</v>
      </c>
      <c r="H1110" s="254">
        <v>288</v>
      </c>
      <c r="I1110" s="255"/>
      <c r="J1110" s="256">
        <f>ROUND(I1110*H1110,2)</f>
        <v>0</v>
      </c>
      <c r="K1110" s="252" t="s">
        <v>190</v>
      </c>
      <c r="L1110" s="257"/>
      <c r="M1110" s="258" t="s">
        <v>1</v>
      </c>
      <c r="N1110" s="259" t="s">
        <v>45</v>
      </c>
      <c r="O1110" s="72"/>
      <c r="P1110" s="213">
        <f>O1110*H1110</f>
        <v>0</v>
      </c>
      <c r="Q1110" s="213">
        <v>3.0000000000000001E-5</v>
      </c>
      <c r="R1110" s="213">
        <f>Q1110*H1110</f>
        <v>8.6400000000000001E-3</v>
      </c>
      <c r="S1110" s="213">
        <v>0</v>
      </c>
      <c r="T1110" s="214">
        <f>S1110*H1110</f>
        <v>0</v>
      </c>
      <c r="U1110" s="35"/>
      <c r="V1110" s="35"/>
      <c r="W1110" s="35"/>
      <c r="X1110" s="35"/>
      <c r="Y1110" s="35"/>
      <c r="Z1110" s="35"/>
      <c r="AA1110" s="35"/>
      <c r="AB1110" s="35"/>
      <c r="AC1110" s="35"/>
      <c r="AD1110" s="35"/>
      <c r="AE1110" s="35"/>
      <c r="AR1110" s="215" t="s">
        <v>392</v>
      </c>
      <c r="AT1110" s="215" t="s">
        <v>212</v>
      </c>
      <c r="AU1110" s="215" t="s">
        <v>192</v>
      </c>
      <c r="AY1110" s="18" t="s">
        <v>183</v>
      </c>
      <c r="BE1110" s="216">
        <f>IF(N1110="základní",J1110,0)</f>
        <v>0</v>
      </c>
      <c r="BF1110" s="216">
        <f>IF(N1110="snížená",J1110,0)</f>
        <v>0</v>
      </c>
      <c r="BG1110" s="216">
        <f>IF(N1110="zákl. přenesená",J1110,0)</f>
        <v>0</v>
      </c>
      <c r="BH1110" s="216">
        <f>IF(N1110="sníž. přenesená",J1110,0)</f>
        <v>0</v>
      </c>
      <c r="BI1110" s="216">
        <f>IF(N1110="nulová",J1110,0)</f>
        <v>0</v>
      </c>
      <c r="BJ1110" s="18" t="s">
        <v>192</v>
      </c>
      <c r="BK1110" s="216">
        <f>ROUND(I1110*H1110,2)</f>
        <v>0</v>
      </c>
      <c r="BL1110" s="18" t="s">
        <v>282</v>
      </c>
      <c r="BM1110" s="215" t="s">
        <v>1154</v>
      </c>
    </row>
    <row r="1111" spans="1:65" s="2" customFormat="1" ht="16.5" customHeight="1">
      <c r="A1111" s="35"/>
      <c r="B1111" s="36"/>
      <c r="C1111" s="204" t="s">
        <v>1155</v>
      </c>
      <c r="D1111" s="204" t="s">
        <v>186</v>
      </c>
      <c r="E1111" s="205" t="s">
        <v>1156</v>
      </c>
      <c r="F1111" s="206" t="s">
        <v>1157</v>
      </c>
      <c r="G1111" s="207" t="s">
        <v>208</v>
      </c>
      <c r="H1111" s="208">
        <v>1.1839999999999999</v>
      </c>
      <c r="I1111" s="209"/>
      <c r="J1111" s="210">
        <f>ROUND(I1111*H1111,2)</f>
        <v>0</v>
      </c>
      <c r="K1111" s="206" t="s">
        <v>190</v>
      </c>
      <c r="L1111" s="40"/>
      <c r="M1111" s="211" t="s">
        <v>1</v>
      </c>
      <c r="N1111" s="212" t="s">
        <v>45</v>
      </c>
      <c r="O1111" s="72"/>
      <c r="P1111" s="213">
        <f>O1111*H1111</f>
        <v>0</v>
      </c>
      <c r="Q1111" s="213">
        <v>0</v>
      </c>
      <c r="R1111" s="213">
        <f>Q1111*H1111</f>
        <v>0</v>
      </c>
      <c r="S1111" s="213">
        <v>0</v>
      </c>
      <c r="T1111" s="214">
        <f>S1111*H1111</f>
        <v>0</v>
      </c>
      <c r="U1111" s="35"/>
      <c r="V1111" s="35"/>
      <c r="W1111" s="35"/>
      <c r="X1111" s="35"/>
      <c r="Y1111" s="35"/>
      <c r="Z1111" s="35"/>
      <c r="AA1111" s="35"/>
      <c r="AB1111" s="35"/>
      <c r="AC1111" s="35"/>
      <c r="AD1111" s="35"/>
      <c r="AE1111" s="35"/>
      <c r="AR1111" s="215" t="s">
        <v>282</v>
      </c>
      <c r="AT1111" s="215" t="s">
        <v>186</v>
      </c>
      <c r="AU1111" s="215" t="s">
        <v>192</v>
      </c>
      <c r="AY1111" s="18" t="s">
        <v>183</v>
      </c>
      <c r="BE1111" s="216">
        <f>IF(N1111="základní",J1111,0)</f>
        <v>0</v>
      </c>
      <c r="BF1111" s="216">
        <f>IF(N1111="snížená",J1111,0)</f>
        <v>0</v>
      </c>
      <c r="BG1111" s="216">
        <f>IF(N1111="zákl. přenesená",J1111,0)</f>
        <v>0</v>
      </c>
      <c r="BH1111" s="216">
        <f>IF(N1111="sníž. přenesená",J1111,0)</f>
        <v>0</v>
      </c>
      <c r="BI1111" s="216">
        <f>IF(N1111="nulová",J1111,0)</f>
        <v>0</v>
      </c>
      <c r="BJ1111" s="18" t="s">
        <v>192</v>
      </c>
      <c r="BK1111" s="216">
        <f>ROUND(I1111*H1111,2)</f>
        <v>0</v>
      </c>
      <c r="BL1111" s="18" t="s">
        <v>282</v>
      </c>
      <c r="BM1111" s="215" t="s">
        <v>1158</v>
      </c>
    </row>
    <row r="1112" spans="1:65" s="12" customFormat="1" ht="22.9" customHeight="1">
      <c r="B1112" s="188"/>
      <c r="C1112" s="189"/>
      <c r="D1112" s="190" t="s">
        <v>78</v>
      </c>
      <c r="E1112" s="202" t="s">
        <v>1159</v>
      </c>
      <c r="F1112" s="202" t="s">
        <v>1160</v>
      </c>
      <c r="G1112" s="189"/>
      <c r="H1112" s="189"/>
      <c r="I1112" s="192"/>
      <c r="J1112" s="203">
        <f>BK1112</f>
        <v>0</v>
      </c>
      <c r="K1112" s="189"/>
      <c r="L1112" s="194"/>
      <c r="M1112" s="195"/>
      <c r="N1112" s="196"/>
      <c r="O1112" s="196"/>
      <c r="P1112" s="197">
        <f>SUM(P1113:P1178)</f>
        <v>0</v>
      </c>
      <c r="Q1112" s="196"/>
      <c r="R1112" s="197">
        <f>SUM(R1113:R1178)</f>
        <v>3.36924366</v>
      </c>
      <c r="S1112" s="196"/>
      <c r="T1112" s="198">
        <f>SUM(T1113:T1178)</f>
        <v>0</v>
      </c>
      <c r="AR1112" s="199" t="s">
        <v>192</v>
      </c>
      <c r="AT1112" s="200" t="s">
        <v>78</v>
      </c>
      <c r="AU1112" s="200" t="s">
        <v>87</v>
      </c>
      <c r="AY1112" s="199" t="s">
        <v>183</v>
      </c>
      <c r="BK1112" s="201">
        <f>SUM(BK1113:BK1178)</f>
        <v>0</v>
      </c>
    </row>
    <row r="1113" spans="1:65" s="2" customFormat="1" ht="16.5" customHeight="1">
      <c r="A1113" s="35"/>
      <c r="B1113" s="36"/>
      <c r="C1113" s="204" t="s">
        <v>1161</v>
      </c>
      <c r="D1113" s="204" t="s">
        <v>186</v>
      </c>
      <c r="E1113" s="205" t="s">
        <v>1162</v>
      </c>
      <c r="F1113" s="206" t="s">
        <v>1163</v>
      </c>
      <c r="G1113" s="207" t="s">
        <v>748</v>
      </c>
      <c r="H1113" s="208">
        <v>30</v>
      </c>
      <c r="I1113" s="209"/>
      <c r="J1113" s="210">
        <f>ROUND(I1113*H1113,2)</f>
        <v>0</v>
      </c>
      <c r="K1113" s="206" t="s">
        <v>190</v>
      </c>
      <c r="L1113" s="40"/>
      <c r="M1113" s="211" t="s">
        <v>1</v>
      </c>
      <c r="N1113" s="212" t="s">
        <v>45</v>
      </c>
      <c r="O1113" s="72"/>
      <c r="P1113" s="213">
        <f>O1113*H1113</f>
        <v>0</v>
      </c>
      <c r="Q1113" s="213">
        <v>4.4999999999999999E-4</v>
      </c>
      <c r="R1113" s="213">
        <f>Q1113*H1113</f>
        <v>1.35E-2</v>
      </c>
      <c r="S1113" s="213">
        <v>0</v>
      </c>
      <c r="T1113" s="214">
        <f>S1113*H1113</f>
        <v>0</v>
      </c>
      <c r="U1113" s="35"/>
      <c r="V1113" s="35"/>
      <c r="W1113" s="35"/>
      <c r="X1113" s="35"/>
      <c r="Y1113" s="35"/>
      <c r="Z1113" s="35"/>
      <c r="AA1113" s="35"/>
      <c r="AB1113" s="35"/>
      <c r="AC1113" s="35"/>
      <c r="AD1113" s="35"/>
      <c r="AE1113" s="35"/>
      <c r="AR1113" s="215" t="s">
        <v>282</v>
      </c>
      <c r="AT1113" s="215" t="s">
        <v>186</v>
      </c>
      <c r="AU1113" s="215" t="s">
        <v>192</v>
      </c>
      <c r="AY1113" s="18" t="s">
        <v>183</v>
      </c>
      <c r="BE1113" s="216">
        <f>IF(N1113="základní",J1113,0)</f>
        <v>0</v>
      </c>
      <c r="BF1113" s="216">
        <f>IF(N1113="snížená",J1113,0)</f>
        <v>0</v>
      </c>
      <c r="BG1113" s="216">
        <f>IF(N1113="zákl. přenesená",J1113,0)</f>
        <v>0</v>
      </c>
      <c r="BH1113" s="216">
        <f>IF(N1113="sníž. přenesená",J1113,0)</f>
        <v>0</v>
      </c>
      <c r="BI1113" s="216">
        <f>IF(N1113="nulová",J1113,0)</f>
        <v>0</v>
      </c>
      <c r="BJ1113" s="18" t="s">
        <v>192</v>
      </c>
      <c r="BK1113" s="216">
        <f>ROUND(I1113*H1113,2)</f>
        <v>0</v>
      </c>
      <c r="BL1113" s="18" t="s">
        <v>282</v>
      </c>
      <c r="BM1113" s="215" t="s">
        <v>1164</v>
      </c>
    </row>
    <row r="1114" spans="1:65" s="13" customFormat="1" ht="11.25">
      <c r="B1114" s="217"/>
      <c r="C1114" s="218"/>
      <c r="D1114" s="219" t="s">
        <v>194</v>
      </c>
      <c r="E1114" s="220" t="s">
        <v>1</v>
      </c>
      <c r="F1114" s="221" t="s">
        <v>1007</v>
      </c>
      <c r="G1114" s="218"/>
      <c r="H1114" s="220" t="s">
        <v>1</v>
      </c>
      <c r="I1114" s="222"/>
      <c r="J1114" s="218"/>
      <c r="K1114" s="218"/>
      <c r="L1114" s="223"/>
      <c r="M1114" s="224"/>
      <c r="N1114" s="225"/>
      <c r="O1114" s="225"/>
      <c r="P1114" s="225"/>
      <c r="Q1114" s="225"/>
      <c r="R1114" s="225"/>
      <c r="S1114" s="225"/>
      <c r="T1114" s="226"/>
      <c r="AT1114" s="227" t="s">
        <v>194</v>
      </c>
      <c r="AU1114" s="227" t="s">
        <v>192</v>
      </c>
      <c r="AV1114" s="13" t="s">
        <v>87</v>
      </c>
      <c r="AW1114" s="13" t="s">
        <v>35</v>
      </c>
      <c r="AX1114" s="13" t="s">
        <v>79</v>
      </c>
      <c r="AY1114" s="227" t="s">
        <v>183</v>
      </c>
    </row>
    <row r="1115" spans="1:65" s="14" customFormat="1" ht="11.25">
      <c r="B1115" s="228"/>
      <c r="C1115" s="229"/>
      <c r="D1115" s="219" t="s">
        <v>194</v>
      </c>
      <c r="E1115" s="230" t="s">
        <v>1</v>
      </c>
      <c r="F1115" s="231" t="s">
        <v>979</v>
      </c>
      <c r="G1115" s="229"/>
      <c r="H1115" s="232">
        <v>9</v>
      </c>
      <c r="I1115" s="233"/>
      <c r="J1115" s="229"/>
      <c r="K1115" s="229"/>
      <c r="L1115" s="234"/>
      <c r="M1115" s="235"/>
      <c r="N1115" s="236"/>
      <c r="O1115" s="236"/>
      <c r="P1115" s="236"/>
      <c r="Q1115" s="236"/>
      <c r="R1115" s="236"/>
      <c r="S1115" s="236"/>
      <c r="T1115" s="237"/>
      <c r="AT1115" s="238" t="s">
        <v>194</v>
      </c>
      <c r="AU1115" s="238" t="s">
        <v>192</v>
      </c>
      <c r="AV1115" s="14" t="s">
        <v>192</v>
      </c>
      <c r="AW1115" s="14" t="s">
        <v>35</v>
      </c>
      <c r="AX1115" s="14" t="s">
        <v>79</v>
      </c>
      <c r="AY1115" s="238" t="s">
        <v>183</v>
      </c>
    </row>
    <row r="1116" spans="1:65" s="13" customFormat="1" ht="11.25">
      <c r="B1116" s="217"/>
      <c r="C1116" s="218"/>
      <c r="D1116" s="219" t="s">
        <v>194</v>
      </c>
      <c r="E1116" s="220" t="s">
        <v>1</v>
      </c>
      <c r="F1116" s="221" t="s">
        <v>1165</v>
      </c>
      <c r="G1116" s="218"/>
      <c r="H1116" s="220" t="s">
        <v>1</v>
      </c>
      <c r="I1116" s="222"/>
      <c r="J1116" s="218"/>
      <c r="K1116" s="218"/>
      <c r="L1116" s="223"/>
      <c r="M1116" s="224"/>
      <c r="N1116" s="225"/>
      <c r="O1116" s="225"/>
      <c r="P1116" s="225"/>
      <c r="Q1116" s="225"/>
      <c r="R1116" s="225"/>
      <c r="S1116" s="225"/>
      <c r="T1116" s="226"/>
      <c r="AT1116" s="227" t="s">
        <v>194</v>
      </c>
      <c r="AU1116" s="227" t="s">
        <v>192</v>
      </c>
      <c r="AV1116" s="13" t="s">
        <v>87</v>
      </c>
      <c r="AW1116" s="13" t="s">
        <v>35</v>
      </c>
      <c r="AX1116" s="13" t="s">
        <v>79</v>
      </c>
      <c r="AY1116" s="227" t="s">
        <v>183</v>
      </c>
    </row>
    <row r="1117" spans="1:65" s="14" customFormat="1" ht="11.25">
      <c r="B1117" s="228"/>
      <c r="C1117" s="229"/>
      <c r="D1117" s="219" t="s">
        <v>194</v>
      </c>
      <c r="E1117" s="230" t="s">
        <v>1</v>
      </c>
      <c r="F1117" s="231" t="s">
        <v>1166</v>
      </c>
      <c r="G1117" s="229"/>
      <c r="H1117" s="232">
        <v>18</v>
      </c>
      <c r="I1117" s="233"/>
      <c r="J1117" s="229"/>
      <c r="K1117" s="229"/>
      <c r="L1117" s="234"/>
      <c r="M1117" s="235"/>
      <c r="N1117" s="236"/>
      <c r="O1117" s="236"/>
      <c r="P1117" s="236"/>
      <c r="Q1117" s="236"/>
      <c r="R1117" s="236"/>
      <c r="S1117" s="236"/>
      <c r="T1117" s="237"/>
      <c r="AT1117" s="238" t="s">
        <v>194</v>
      </c>
      <c r="AU1117" s="238" t="s">
        <v>192</v>
      </c>
      <c r="AV1117" s="14" t="s">
        <v>192</v>
      </c>
      <c r="AW1117" s="14" t="s">
        <v>35</v>
      </c>
      <c r="AX1117" s="14" t="s">
        <v>79</v>
      </c>
      <c r="AY1117" s="238" t="s">
        <v>183</v>
      </c>
    </row>
    <row r="1118" spans="1:65" s="16" customFormat="1" ht="11.25">
      <c r="B1118" s="260"/>
      <c r="C1118" s="261"/>
      <c r="D1118" s="219" t="s">
        <v>194</v>
      </c>
      <c r="E1118" s="262" t="s">
        <v>1</v>
      </c>
      <c r="F1118" s="263" t="s">
        <v>298</v>
      </c>
      <c r="G1118" s="261"/>
      <c r="H1118" s="264">
        <v>27</v>
      </c>
      <c r="I1118" s="265"/>
      <c r="J1118" s="261"/>
      <c r="K1118" s="261"/>
      <c r="L1118" s="266"/>
      <c r="M1118" s="267"/>
      <c r="N1118" s="268"/>
      <c r="O1118" s="268"/>
      <c r="P1118" s="268"/>
      <c r="Q1118" s="268"/>
      <c r="R1118" s="268"/>
      <c r="S1118" s="268"/>
      <c r="T1118" s="269"/>
      <c r="AT1118" s="270" t="s">
        <v>194</v>
      </c>
      <c r="AU1118" s="270" t="s">
        <v>192</v>
      </c>
      <c r="AV1118" s="16" t="s">
        <v>184</v>
      </c>
      <c r="AW1118" s="16" t="s">
        <v>35</v>
      </c>
      <c r="AX1118" s="16" t="s">
        <v>79</v>
      </c>
      <c r="AY1118" s="270" t="s">
        <v>183</v>
      </c>
    </row>
    <row r="1119" spans="1:65" s="13" customFormat="1" ht="11.25">
      <c r="B1119" s="217"/>
      <c r="C1119" s="218"/>
      <c r="D1119" s="219" t="s">
        <v>194</v>
      </c>
      <c r="E1119" s="220" t="s">
        <v>1</v>
      </c>
      <c r="F1119" s="221" t="s">
        <v>1009</v>
      </c>
      <c r="G1119" s="218"/>
      <c r="H1119" s="220" t="s">
        <v>1</v>
      </c>
      <c r="I1119" s="222"/>
      <c r="J1119" s="218"/>
      <c r="K1119" s="218"/>
      <c r="L1119" s="223"/>
      <c r="M1119" s="224"/>
      <c r="N1119" s="225"/>
      <c r="O1119" s="225"/>
      <c r="P1119" s="225"/>
      <c r="Q1119" s="225"/>
      <c r="R1119" s="225"/>
      <c r="S1119" s="225"/>
      <c r="T1119" s="226"/>
      <c r="AT1119" s="227" t="s">
        <v>194</v>
      </c>
      <c r="AU1119" s="227" t="s">
        <v>192</v>
      </c>
      <c r="AV1119" s="13" t="s">
        <v>87</v>
      </c>
      <c r="AW1119" s="13" t="s">
        <v>35</v>
      </c>
      <c r="AX1119" s="13" t="s">
        <v>79</v>
      </c>
      <c r="AY1119" s="227" t="s">
        <v>183</v>
      </c>
    </row>
    <row r="1120" spans="1:65" s="14" customFormat="1" ht="11.25">
      <c r="B1120" s="228"/>
      <c r="C1120" s="229"/>
      <c r="D1120" s="219" t="s">
        <v>194</v>
      </c>
      <c r="E1120" s="230" t="s">
        <v>1</v>
      </c>
      <c r="F1120" s="231" t="s">
        <v>1167</v>
      </c>
      <c r="G1120" s="229"/>
      <c r="H1120" s="232">
        <v>3</v>
      </c>
      <c r="I1120" s="233"/>
      <c r="J1120" s="229"/>
      <c r="K1120" s="229"/>
      <c r="L1120" s="234"/>
      <c r="M1120" s="235"/>
      <c r="N1120" s="236"/>
      <c r="O1120" s="236"/>
      <c r="P1120" s="236"/>
      <c r="Q1120" s="236"/>
      <c r="R1120" s="236"/>
      <c r="S1120" s="236"/>
      <c r="T1120" s="237"/>
      <c r="AT1120" s="238" t="s">
        <v>194</v>
      </c>
      <c r="AU1120" s="238" t="s">
        <v>192</v>
      </c>
      <c r="AV1120" s="14" t="s">
        <v>192</v>
      </c>
      <c r="AW1120" s="14" t="s">
        <v>35</v>
      </c>
      <c r="AX1120" s="14" t="s">
        <v>79</v>
      </c>
      <c r="AY1120" s="238" t="s">
        <v>183</v>
      </c>
    </row>
    <row r="1121" spans="1:65" s="15" customFormat="1" ht="11.25">
      <c r="B1121" s="239"/>
      <c r="C1121" s="240"/>
      <c r="D1121" s="219" t="s">
        <v>194</v>
      </c>
      <c r="E1121" s="241" t="s">
        <v>1</v>
      </c>
      <c r="F1121" s="242" t="s">
        <v>205</v>
      </c>
      <c r="G1121" s="240"/>
      <c r="H1121" s="243">
        <v>30</v>
      </c>
      <c r="I1121" s="244"/>
      <c r="J1121" s="240"/>
      <c r="K1121" s="240"/>
      <c r="L1121" s="245"/>
      <c r="M1121" s="246"/>
      <c r="N1121" s="247"/>
      <c r="O1121" s="247"/>
      <c r="P1121" s="247"/>
      <c r="Q1121" s="247"/>
      <c r="R1121" s="247"/>
      <c r="S1121" s="247"/>
      <c r="T1121" s="248"/>
      <c r="AT1121" s="249" t="s">
        <v>194</v>
      </c>
      <c r="AU1121" s="249" t="s">
        <v>192</v>
      </c>
      <c r="AV1121" s="15" t="s">
        <v>191</v>
      </c>
      <c r="AW1121" s="15" t="s">
        <v>35</v>
      </c>
      <c r="AX1121" s="15" t="s">
        <v>87</v>
      </c>
      <c r="AY1121" s="249" t="s">
        <v>183</v>
      </c>
    </row>
    <row r="1122" spans="1:65" s="2" customFormat="1" ht="16.5" customHeight="1">
      <c r="A1122" s="35"/>
      <c r="B1122" s="36"/>
      <c r="C1122" s="204" t="s">
        <v>1168</v>
      </c>
      <c r="D1122" s="204" t="s">
        <v>186</v>
      </c>
      <c r="E1122" s="205" t="s">
        <v>1169</v>
      </c>
      <c r="F1122" s="206" t="s">
        <v>1170</v>
      </c>
      <c r="G1122" s="207" t="s">
        <v>199</v>
      </c>
      <c r="H1122" s="208">
        <v>15.21</v>
      </c>
      <c r="I1122" s="209"/>
      <c r="J1122" s="210">
        <f>ROUND(I1122*H1122,2)</f>
        <v>0</v>
      </c>
      <c r="K1122" s="206" t="s">
        <v>190</v>
      </c>
      <c r="L1122" s="40"/>
      <c r="M1122" s="211" t="s">
        <v>1</v>
      </c>
      <c r="N1122" s="212" t="s">
        <v>45</v>
      </c>
      <c r="O1122" s="72"/>
      <c r="P1122" s="213">
        <f>O1122*H1122</f>
        <v>0</v>
      </c>
      <c r="Q1122" s="213">
        <v>0</v>
      </c>
      <c r="R1122" s="213">
        <f>Q1122*H1122</f>
        <v>0</v>
      </c>
      <c r="S1122" s="213">
        <v>0</v>
      </c>
      <c r="T1122" s="214">
        <f>S1122*H1122</f>
        <v>0</v>
      </c>
      <c r="U1122" s="35"/>
      <c r="V1122" s="35"/>
      <c r="W1122" s="35"/>
      <c r="X1122" s="35"/>
      <c r="Y1122" s="35"/>
      <c r="Z1122" s="35"/>
      <c r="AA1122" s="35"/>
      <c r="AB1122" s="35"/>
      <c r="AC1122" s="35"/>
      <c r="AD1122" s="35"/>
      <c r="AE1122" s="35"/>
      <c r="AR1122" s="215" t="s">
        <v>282</v>
      </c>
      <c r="AT1122" s="215" t="s">
        <v>186</v>
      </c>
      <c r="AU1122" s="215" t="s">
        <v>192</v>
      </c>
      <c r="AY1122" s="18" t="s">
        <v>183</v>
      </c>
      <c r="BE1122" s="216">
        <f>IF(N1122="základní",J1122,0)</f>
        <v>0</v>
      </c>
      <c r="BF1122" s="216">
        <f>IF(N1122="snížená",J1122,0)</f>
        <v>0</v>
      </c>
      <c r="BG1122" s="216">
        <f>IF(N1122="zákl. přenesená",J1122,0)</f>
        <v>0</v>
      </c>
      <c r="BH1122" s="216">
        <f>IF(N1122="sníž. přenesená",J1122,0)</f>
        <v>0</v>
      </c>
      <c r="BI1122" s="216">
        <f>IF(N1122="nulová",J1122,0)</f>
        <v>0</v>
      </c>
      <c r="BJ1122" s="18" t="s">
        <v>192</v>
      </c>
      <c r="BK1122" s="216">
        <f>ROUND(I1122*H1122,2)</f>
        <v>0</v>
      </c>
      <c r="BL1122" s="18" t="s">
        <v>282</v>
      </c>
      <c r="BM1122" s="215" t="s">
        <v>1171</v>
      </c>
    </row>
    <row r="1123" spans="1:65" s="13" customFormat="1" ht="11.25">
      <c r="B1123" s="217"/>
      <c r="C1123" s="218"/>
      <c r="D1123" s="219" t="s">
        <v>194</v>
      </c>
      <c r="E1123" s="220" t="s">
        <v>1</v>
      </c>
      <c r="F1123" s="221" t="s">
        <v>1172</v>
      </c>
      <c r="G1123" s="218"/>
      <c r="H1123" s="220" t="s">
        <v>1</v>
      </c>
      <c r="I1123" s="222"/>
      <c r="J1123" s="218"/>
      <c r="K1123" s="218"/>
      <c r="L1123" s="223"/>
      <c r="M1123" s="224"/>
      <c r="N1123" s="225"/>
      <c r="O1123" s="225"/>
      <c r="P1123" s="225"/>
      <c r="Q1123" s="225"/>
      <c r="R1123" s="225"/>
      <c r="S1123" s="225"/>
      <c r="T1123" s="226"/>
      <c r="AT1123" s="227" t="s">
        <v>194</v>
      </c>
      <c r="AU1123" s="227" t="s">
        <v>192</v>
      </c>
      <c r="AV1123" s="13" t="s">
        <v>87</v>
      </c>
      <c r="AW1123" s="13" t="s">
        <v>35</v>
      </c>
      <c r="AX1123" s="13" t="s">
        <v>79</v>
      </c>
      <c r="AY1123" s="227" t="s">
        <v>183</v>
      </c>
    </row>
    <row r="1124" spans="1:65" s="14" customFormat="1" ht="11.25">
      <c r="B1124" s="228"/>
      <c r="C1124" s="229"/>
      <c r="D1124" s="219" t="s">
        <v>194</v>
      </c>
      <c r="E1124" s="230" t="s">
        <v>1</v>
      </c>
      <c r="F1124" s="231" t="s">
        <v>1173</v>
      </c>
      <c r="G1124" s="229"/>
      <c r="H1124" s="232">
        <v>15.21</v>
      </c>
      <c r="I1124" s="233"/>
      <c r="J1124" s="229"/>
      <c r="K1124" s="229"/>
      <c r="L1124" s="234"/>
      <c r="M1124" s="235"/>
      <c r="N1124" s="236"/>
      <c r="O1124" s="236"/>
      <c r="P1124" s="236"/>
      <c r="Q1124" s="236"/>
      <c r="R1124" s="236"/>
      <c r="S1124" s="236"/>
      <c r="T1124" s="237"/>
      <c r="AT1124" s="238" t="s">
        <v>194</v>
      </c>
      <c r="AU1124" s="238" t="s">
        <v>192</v>
      </c>
      <c r="AV1124" s="14" t="s">
        <v>192</v>
      </c>
      <c r="AW1124" s="14" t="s">
        <v>35</v>
      </c>
      <c r="AX1124" s="14" t="s">
        <v>87</v>
      </c>
      <c r="AY1124" s="238" t="s">
        <v>183</v>
      </c>
    </row>
    <row r="1125" spans="1:65" s="2" customFormat="1" ht="21.75" customHeight="1">
      <c r="A1125" s="35"/>
      <c r="B1125" s="36"/>
      <c r="C1125" s="250" t="s">
        <v>1174</v>
      </c>
      <c r="D1125" s="250" t="s">
        <v>212</v>
      </c>
      <c r="E1125" s="251" t="s">
        <v>1175</v>
      </c>
      <c r="F1125" s="252" t="s">
        <v>1176</v>
      </c>
      <c r="G1125" s="253" t="s">
        <v>199</v>
      </c>
      <c r="H1125" s="254">
        <v>17.492000000000001</v>
      </c>
      <c r="I1125" s="255"/>
      <c r="J1125" s="256">
        <f>ROUND(I1125*H1125,2)</f>
        <v>0</v>
      </c>
      <c r="K1125" s="252" t="s">
        <v>190</v>
      </c>
      <c r="L1125" s="257"/>
      <c r="M1125" s="258" t="s">
        <v>1</v>
      </c>
      <c r="N1125" s="259" t="s">
        <v>45</v>
      </c>
      <c r="O1125" s="72"/>
      <c r="P1125" s="213">
        <f>O1125*H1125</f>
        <v>0</v>
      </c>
      <c r="Q1125" s="213">
        <v>4.0000000000000001E-3</v>
      </c>
      <c r="R1125" s="213">
        <f>Q1125*H1125</f>
        <v>6.9968000000000002E-2</v>
      </c>
      <c r="S1125" s="213">
        <v>0</v>
      </c>
      <c r="T1125" s="214">
        <f>S1125*H1125</f>
        <v>0</v>
      </c>
      <c r="U1125" s="35"/>
      <c r="V1125" s="35"/>
      <c r="W1125" s="35"/>
      <c r="X1125" s="35"/>
      <c r="Y1125" s="35"/>
      <c r="Z1125" s="35"/>
      <c r="AA1125" s="35"/>
      <c r="AB1125" s="35"/>
      <c r="AC1125" s="35"/>
      <c r="AD1125" s="35"/>
      <c r="AE1125" s="35"/>
      <c r="AR1125" s="215" t="s">
        <v>392</v>
      </c>
      <c r="AT1125" s="215" t="s">
        <v>212</v>
      </c>
      <c r="AU1125" s="215" t="s">
        <v>192</v>
      </c>
      <c r="AY1125" s="18" t="s">
        <v>183</v>
      </c>
      <c r="BE1125" s="216">
        <f>IF(N1125="základní",J1125,0)</f>
        <v>0</v>
      </c>
      <c r="BF1125" s="216">
        <f>IF(N1125="snížená",J1125,0)</f>
        <v>0</v>
      </c>
      <c r="BG1125" s="216">
        <f>IF(N1125="zákl. přenesená",J1125,0)</f>
        <v>0</v>
      </c>
      <c r="BH1125" s="216">
        <f>IF(N1125="sníž. přenesená",J1125,0)</f>
        <v>0</v>
      </c>
      <c r="BI1125" s="216">
        <f>IF(N1125="nulová",J1125,0)</f>
        <v>0</v>
      </c>
      <c r="BJ1125" s="18" t="s">
        <v>192</v>
      </c>
      <c r="BK1125" s="216">
        <f>ROUND(I1125*H1125,2)</f>
        <v>0</v>
      </c>
      <c r="BL1125" s="18" t="s">
        <v>282</v>
      </c>
      <c r="BM1125" s="215" t="s">
        <v>1177</v>
      </c>
    </row>
    <row r="1126" spans="1:65" s="14" customFormat="1" ht="11.25">
      <c r="B1126" s="228"/>
      <c r="C1126" s="229"/>
      <c r="D1126" s="219" t="s">
        <v>194</v>
      </c>
      <c r="E1126" s="229"/>
      <c r="F1126" s="231" t="s">
        <v>1178</v>
      </c>
      <c r="G1126" s="229"/>
      <c r="H1126" s="232">
        <v>17.492000000000001</v>
      </c>
      <c r="I1126" s="233"/>
      <c r="J1126" s="229"/>
      <c r="K1126" s="229"/>
      <c r="L1126" s="234"/>
      <c r="M1126" s="235"/>
      <c r="N1126" s="236"/>
      <c r="O1126" s="236"/>
      <c r="P1126" s="236"/>
      <c r="Q1126" s="236"/>
      <c r="R1126" s="236"/>
      <c r="S1126" s="236"/>
      <c r="T1126" s="237"/>
      <c r="AT1126" s="238" t="s">
        <v>194</v>
      </c>
      <c r="AU1126" s="238" t="s">
        <v>192</v>
      </c>
      <c r="AV1126" s="14" t="s">
        <v>192</v>
      </c>
      <c r="AW1126" s="14" t="s">
        <v>4</v>
      </c>
      <c r="AX1126" s="14" t="s">
        <v>87</v>
      </c>
      <c r="AY1126" s="238" t="s">
        <v>183</v>
      </c>
    </row>
    <row r="1127" spans="1:65" s="2" customFormat="1" ht="16.5" customHeight="1">
      <c r="A1127" s="35"/>
      <c r="B1127" s="36"/>
      <c r="C1127" s="204" t="s">
        <v>1179</v>
      </c>
      <c r="D1127" s="204" t="s">
        <v>186</v>
      </c>
      <c r="E1127" s="205" t="s">
        <v>1180</v>
      </c>
      <c r="F1127" s="206" t="s">
        <v>1181</v>
      </c>
      <c r="G1127" s="207" t="s">
        <v>199</v>
      </c>
      <c r="H1127" s="208">
        <v>27.21</v>
      </c>
      <c r="I1127" s="209"/>
      <c r="J1127" s="210">
        <f>ROUND(I1127*H1127,2)</f>
        <v>0</v>
      </c>
      <c r="K1127" s="206" t="s">
        <v>190</v>
      </c>
      <c r="L1127" s="40"/>
      <c r="M1127" s="211" t="s">
        <v>1</v>
      </c>
      <c r="N1127" s="212" t="s">
        <v>45</v>
      </c>
      <c r="O1127" s="72"/>
      <c r="P1127" s="213">
        <f>O1127*H1127</f>
        <v>0</v>
      </c>
      <c r="Q1127" s="213">
        <v>8.8000000000000003E-4</v>
      </c>
      <c r="R1127" s="213">
        <f>Q1127*H1127</f>
        <v>2.3944800000000002E-2</v>
      </c>
      <c r="S1127" s="213">
        <v>0</v>
      </c>
      <c r="T1127" s="214">
        <f>S1127*H1127</f>
        <v>0</v>
      </c>
      <c r="U1127" s="35"/>
      <c r="V1127" s="35"/>
      <c r="W1127" s="35"/>
      <c r="X1127" s="35"/>
      <c r="Y1127" s="35"/>
      <c r="Z1127" s="35"/>
      <c r="AA1127" s="35"/>
      <c r="AB1127" s="35"/>
      <c r="AC1127" s="35"/>
      <c r="AD1127" s="35"/>
      <c r="AE1127" s="35"/>
      <c r="AR1127" s="215" t="s">
        <v>282</v>
      </c>
      <c r="AT1127" s="215" t="s">
        <v>186</v>
      </c>
      <c r="AU1127" s="215" t="s">
        <v>192</v>
      </c>
      <c r="AY1127" s="18" t="s">
        <v>183</v>
      </c>
      <c r="BE1127" s="216">
        <f>IF(N1127="základní",J1127,0)</f>
        <v>0</v>
      </c>
      <c r="BF1127" s="216">
        <f>IF(N1127="snížená",J1127,0)</f>
        <v>0</v>
      </c>
      <c r="BG1127" s="216">
        <f>IF(N1127="zákl. přenesená",J1127,0)</f>
        <v>0</v>
      </c>
      <c r="BH1127" s="216">
        <f>IF(N1127="sníž. přenesená",J1127,0)</f>
        <v>0</v>
      </c>
      <c r="BI1127" s="216">
        <f>IF(N1127="nulová",J1127,0)</f>
        <v>0</v>
      </c>
      <c r="BJ1127" s="18" t="s">
        <v>192</v>
      </c>
      <c r="BK1127" s="216">
        <f>ROUND(I1127*H1127,2)</f>
        <v>0</v>
      </c>
      <c r="BL1127" s="18" t="s">
        <v>282</v>
      </c>
      <c r="BM1127" s="215" t="s">
        <v>1182</v>
      </c>
    </row>
    <row r="1128" spans="1:65" s="13" customFormat="1" ht="11.25">
      <c r="B1128" s="217"/>
      <c r="C1128" s="218"/>
      <c r="D1128" s="219" t="s">
        <v>194</v>
      </c>
      <c r="E1128" s="220" t="s">
        <v>1</v>
      </c>
      <c r="F1128" s="221" t="s">
        <v>1007</v>
      </c>
      <c r="G1128" s="218"/>
      <c r="H1128" s="220" t="s">
        <v>1</v>
      </c>
      <c r="I1128" s="222"/>
      <c r="J1128" s="218"/>
      <c r="K1128" s="218"/>
      <c r="L1128" s="223"/>
      <c r="M1128" s="224"/>
      <c r="N1128" s="225"/>
      <c r="O1128" s="225"/>
      <c r="P1128" s="225"/>
      <c r="Q1128" s="225"/>
      <c r="R1128" s="225"/>
      <c r="S1128" s="225"/>
      <c r="T1128" s="226"/>
      <c r="AT1128" s="227" t="s">
        <v>194</v>
      </c>
      <c r="AU1128" s="227" t="s">
        <v>192</v>
      </c>
      <c r="AV1128" s="13" t="s">
        <v>87</v>
      </c>
      <c r="AW1128" s="13" t="s">
        <v>35</v>
      </c>
      <c r="AX1128" s="13" t="s">
        <v>79</v>
      </c>
      <c r="AY1128" s="227" t="s">
        <v>183</v>
      </c>
    </row>
    <row r="1129" spans="1:65" s="14" customFormat="1" ht="11.25">
      <c r="B1129" s="228"/>
      <c r="C1129" s="229"/>
      <c r="D1129" s="219" t="s">
        <v>194</v>
      </c>
      <c r="E1129" s="230" t="s">
        <v>1</v>
      </c>
      <c r="F1129" s="231" t="s">
        <v>1183</v>
      </c>
      <c r="G1129" s="229"/>
      <c r="H1129" s="232">
        <v>9</v>
      </c>
      <c r="I1129" s="233"/>
      <c r="J1129" s="229"/>
      <c r="K1129" s="229"/>
      <c r="L1129" s="234"/>
      <c r="M1129" s="235"/>
      <c r="N1129" s="236"/>
      <c r="O1129" s="236"/>
      <c r="P1129" s="236"/>
      <c r="Q1129" s="236"/>
      <c r="R1129" s="236"/>
      <c r="S1129" s="236"/>
      <c r="T1129" s="237"/>
      <c r="AT1129" s="238" t="s">
        <v>194</v>
      </c>
      <c r="AU1129" s="238" t="s">
        <v>192</v>
      </c>
      <c r="AV1129" s="14" t="s">
        <v>192</v>
      </c>
      <c r="AW1129" s="14" t="s">
        <v>35</v>
      </c>
      <c r="AX1129" s="14" t="s">
        <v>79</v>
      </c>
      <c r="AY1129" s="238" t="s">
        <v>183</v>
      </c>
    </row>
    <row r="1130" spans="1:65" s="13" customFormat="1" ht="11.25">
      <c r="B1130" s="217"/>
      <c r="C1130" s="218"/>
      <c r="D1130" s="219" t="s">
        <v>194</v>
      </c>
      <c r="E1130" s="220" t="s">
        <v>1</v>
      </c>
      <c r="F1130" s="221" t="s">
        <v>1172</v>
      </c>
      <c r="G1130" s="218"/>
      <c r="H1130" s="220" t="s">
        <v>1</v>
      </c>
      <c r="I1130" s="222"/>
      <c r="J1130" s="218"/>
      <c r="K1130" s="218"/>
      <c r="L1130" s="223"/>
      <c r="M1130" s="224"/>
      <c r="N1130" s="225"/>
      <c r="O1130" s="225"/>
      <c r="P1130" s="225"/>
      <c r="Q1130" s="225"/>
      <c r="R1130" s="225"/>
      <c r="S1130" s="225"/>
      <c r="T1130" s="226"/>
      <c r="AT1130" s="227" t="s">
        <v>194</v>
      </c>
      <c r="AU1130" s="227" t="s">
        <v>192</v>
      </c>
      <c r="AV1130" s="13" t="s">
        <v>87</v>
      </c>
      <c r="AW1130" s="13" t="s">
        <v>35</v>
      </c>
      <c r="AX1130" s="13" t="s">
        <v>79</v>
      </c>
      <c r="AY1130" s="227" t="s">
        <v>183</v>
      </c>
    </row>
    <row r="1131" spans="1:65" s="14" customFormat="1" ht="11.25">
      <c r="B1131" s="228"/>
      <c r="C1131" s="229"/>
      <c r="D1131" s="219" t="s">
        <v>194</v>
      </c>
      <c r="E1131" s="230" t="s">
        <v>1</v>
      </c>
      <c r="F1131" s="231" t="s">
        <v>1173</v>
      </c>
      <c r="G1131" s="229"/>
      <c r="H1131" s="232">
        <v>15.21</v>
      </c>
      <c r="I1131" s="233"/>
      <c r="J1131" s="229"/>
      <c r="K1131" s="229"/>
      <c r="L1131" s="234"/>
      <c r="M1131" s="235"/>
      <c r="N1131" s="236"/>
      <c r="O1131" s="236"/>
      <c r="P1131" s="236"/>
      <c r="Q1131" s="236"/>
      <c r="R1131" s="236"/>
      <c r="S1131" s="236"/>
      <c r="T1131" s="237"/>
      <c r="AT1131" s="238" t="s">
        <v>194</v>
      </c>
      <c r="AU1131" s="238" t="s">
        <v>192</v>
      </c>
      <c r="AV1131" s="14" t="s">
        <v>192</v>
      </c>
      <c r="AW1131" s="14" t="s">
        <v>35</v>
      </c>
      <c r="AX1131" s="14" t="s">
        <v>79</v>
      </c>
      <c r="AY1131" s="238" t="s">
        <v>183</v>
      </c>
    </row>
    <row r="1132" spans="1:65" s="16" customFormat="1" ht="11.25">
      <c r="B1132" s="260"/>
      <c r="C1132" s="261"/>
      <c r="D1132" s="219" t="s">
        <v>194</v>
      </c>
      <c r="E1132" s="262" t="s">
        <v>1</v>
      </c>
      <c r="F1132" s="263" t="s">
        <v>298</v>
      </c>
      <c r="G1132" s="261"/>
      <c r="H1132" s="264">
        <v>24.21</v>
      </c>
      <c r="I1132" s="265"/>
      <c r="J1132" s="261"/>
      <c r="K1132" s="261"/>
      <c r="L1132" s="266"/>
      <c r="M1132" s="267"/>
      <c r="N1132" s="268"/>
      <c r="O1132" s="268"/>
      <c r="P1132" s="268"/>
      <c r="Q1132" s="268"/>
      <c r="R1132" s="268"/>
      <c r="S1132" s="268"/>
      <c r="T1132" s="269"/>
      <c r="AT1132" s="270" t="s">
        <v>194</v>
      </c>
      <c r="AU1132" s="270" t="s">
        <v>192</v>
      </c>
      <c r="AV1132" s="16" t="s">
        <v>184</v>
      </c>
      <c r="AW1132" s="16" t="s">
        <v>35</v>
      </c>
      <c r="AX1132" s="16" t="s">
        <v>79</v>
      </c>
      <c r="AY1132" s="270" t="s">
        <v>183</v>
      </c>
    </row>
    <row r="1133" spans="1:65" s="13" customFormat="1" ht="11.25">
      <c r="B1133" s="217"/>
      <c r="C1133" s="218"/>
      <c r="D1133" s="219" t="s">
        <v>194</v>
      </c>
      <c r="E1133" s="220" t="s">
        <v>1</v>
      </c>
      <c r="F1133" s="221" t="s">
        <v>1009</v>
      </c>
      <c r="G1133" s="218"/>
      <c r="H1133" s="220" t="s">
        <v>1</v>
      </c>
      <c r="I1133" s="222"/>
      <c r="J1133" s="218"/>
      <c r="K1133" s="218"/>
      <c r="L1133" s="223"/>
      <c r="M1133" s="224"/>
      <c r="N1133" s="225"/>
      <c r="O1133" s="225"/>
      <c r="P1133" s="225"/>
      <c r="Q1133" s="225"/>
      <c r="R1133" s="225"/>
      <c r="S1133" s="225"/>
      <c r="T1133" s="226"/>
      <c r="AT1133" s="227" t="s">
        <v>194</v>
      </c>
      <c r="AU1133" s="227" t="s">
        <v>192</v>
      </c>
      <c r="AV1133" s="13" t="s">
        <v>87</v>
      </c>
      <c r="AW1133" s="13" t="s">
        <v>35</v>
      </c>
      <c r="AX1133" s="13" t="s">
        <v>79</v>
      </c>
      <c r="AY1133" s="227" t="s">
        <v>183</v>
      </c>
    </row>
    <row r="1134" spans="1:65" s="14" customFormat="1" ht="11.25">
      <c r="B1134" s="228"/>
      <c r="C1134" s="229"/>
      <c r="D1134" s="219" t="s">
        <v>194</v>
      </c>
      <c r="E1134" s="230" t="s">
        <v>1</v>
      </c>
      <c r="F1134" s="231" t="s">
        <v>1184</v>
      </c>
      <c r="G1134" s="229"/>
      <c r="H1134" s="232">
        <v>3</v>
      </c>
      <c r="I1134" s="233"/>
      <c r="J1134" s="229"/>
      <c r="K1134" s="229"/>
      <c r="L1134" s="234"/>
      <c r="M1134" s="235"/>
      <c r="N1134" s="236"/>
      <c r="O1134" s="236"/>
      <c r="P1134" s="236"/>
      <c r="Q1134" s="236"/>
      <c r="R1134" s="236"/>
      <c r="S1134" s="236"/>
      <c r="T1134" s="237"/>
      <c r="AT1134" s="238" t="s">
        <v>194</v>
      </c>
      <c r="AU1134" s="238" t="s">
        <v>192</v>
      </c>
      <c r="AV1134" s="14" t="s">
        <v>192</v>
      </c>
      <c r="AW1134" s="14" t="s">
        <v>35</v>
      </c>
      <c r="AX1134" s="14" t="s">
        <v>79</v>
      </c>
      <c r="AY1134" s="238" t="s">
        <v>183</v>
      </c>
    </row>
    <row r="1135" spans="1:65" s="15" customFormat="1" ht="11.25">
      <c r="B1135" s="239"/>
      <c r="C1135" s="240"/>
      <c r="D1135" s="219" t="s">
        <v>194</v>
      </c>
      <c r="E1135" s="241" t="s">
        <v>1</v>
      </c>
      <c r="F1135" s="242" t="s">
        <v>205</v>
      </c>
      <c r="G1135" s="240"/>
      <c r="H1135" s="243">
        <v>27.21</v>
      </c>
      <c r="I1135" s="244"/>
      <c r="J1135" s="240"/>
      <c r="K1135" s="240"/>
      <c r="L1135" s="245"/>
      <c r="M1135" s="246"/>
      <c r="N1135" s="247"/>
      <c r="O1135" s="247"/>
      <c r="P1135" s="247"/>
      <c r="Q1135" s="247"/>
      <c r="R1135" s="247"/>
      <c r="S1135" s="247"/>
      <c r="T1135" s="248"/>
      <c r="AT1135" s="249" t="s">
        <v>194</v>
      </c>
      <c r="AU1135" s="249" t="s">
        <v>192</v>
      </c>
      <c r="AV1135" s="15" t="s">
        <v>191</v>
      </c>
      <c r="AW1135" s="15" t="s">
        <v>35</v>
      </c>
      <c r="AX1135" s="15" t="s">
        <v>87</v>
      </c>
      <c r="AY1135" s="249" t="s">
        <v>183</v>
      </c>
    </row>
    <row r="1136" spans="1:65" s="2" customFormat="1" ht="21.75" customHeight="1">
      <c r="A1136" s="35"/>
      <c r="B1136" s="36"/>
      <c r="C1136" s="250" t="s">
        <v>1185</v>
      </c>
      <c r="D1136" s="250" t="s">
        <v>212</v>
      </c>
      <c r="E1136" s="251" t="s">
        <v>1186</v>
      </c>
      <c r="F1136" s="252" t="s">
        <v>1187</v>
      </c>
      <c r="G1136" s="253" t="s">
        <v>199</v>
      </c>
      <c r="H1136" s="254">
        <v>31.292000000000002</v>
      </c>
      <c r="I1136" s="255"/>
      <c r="J1136" s="256">
        <f>ROUND(I1136*H1136,2)</f>
        <v>0</v>
      </c>
      <c r="K1136" s="252" t="s">
        <v>190</v>
      </c>
      <c r="L1136" s="257"/>
      <c r="M1136" s="258" t="s">
        <v>1</v>
      </c>
      <c r="N1136" s="259" t="s">
        <v>45</v>
      </c>
      <c r="O1136" s="72"/>
      <c r="P1136" s="213">
        <f>O1136*H1136</f>
        <v>0</v>
      </c>
      <c r="Q1136" s="213">
        <v>4.7000000000000002E-3</v>
      </c>
      <c r="R1136" s="213">
        <f>Q1136*H1136</f>
        <v>0.14707240000000002</v>
      </c>
      <c r="S1136" s="213">
        <v>0</v>
      </c>
      <c r="T1136" s="214">
        <f>S1136*H1136</f>
        <v>0</v>
      </c>
      <c r="U1136" s="35"/>
      <c r="V1136" s="35"/>
      <c r="W1136" s="35"/>
      <c r="X1136" s="35"/>
      <c r="Y1136" s="35"/>
      <c r="Z1136" s="35"/>
      <c r="AA1136" s="35"/>
      <c r="AB1136" s="35"/>
      <c r="AC1136" s="35"/>
      <c r="AD1136" s="35"/>
      <c r="AE1136" s="35"/>
      <c r="AR1136" s="215" t="s">
        <v>392</v>
      </c>
      <c r="AT1136" s="215" t="s">
        <v>212</v>
      </c>
      <c r="AU1136" s="215" t="s">
        <v>192</v>
      </c>
      <c r="AY1136" s="18" t="s">
        <v>183</v>
      </c>
      <c r="BE1136" s="216">
        <f>IF(N1136="základní",J1136,0)</f>
        <v>0</v>
      </c>
      <c r="BF1136" s="216">
        <f>IF(N1136="snížená",J1136,0)</f>
        <v>0</v>
      </c>
      <c r="BG1136" s="216">
        <f>IF(N1136="zákl. přenesená",J1136,0)</f>
        <v>0</v>
      </c>
      <c r="BH1136" s="216">
        <f>IF(N1136="sníž. přenesená",J1136,0)</f>
        <v>0</v>
      </c>
      <c r="BI1136" s="216">
        <f>IF(N1136="nulová",J1136,0)</f>
        <v>0</v>
      </c>
      <c r="BJ1136" s="18" t="s">
        <v>192</v>
      </c>
      <c r="BK1136" s="216">
        <f>ROUND(I1136*H1136,2)</f>
        <v>0</v>
      </c>
      <c r="BL1136" s="18" t="s">
        <v>282</v>
      </c>
      <c r="BM1136" s="215" t="s">
        <v>1188</v>
      </c>
    </row>
    <row r="1137" spans="1:65" s="14" customFormat="1" ht="11.25">
      <c r="B1137" s="228"/>
      <c r="C1137" s="229"/>
      <c r="D1137" s="219" t="s">
        <v>194</v>
      </c>
      <c r="E1137" s="229"/>
      <c r="F1137" s="231" t="s">
        <v>1189</v>
      </c>
      <c r="G1137" s="229"/>
      <c r="H1137" s="232">
        <v>31.292000000000002</v>
      </c>
      <c r="I1137" s="233"/>
      <c r="J1137" s="229"/>
      <c r="K1137" s="229"/>
      <c r="L1137" s="234"/>
      <c r="M1137" s="235"/>
      <c r="N1137" s="236"/>
      <c r="O1137" s="236"/>
      <c r="P1137" s="236"/>
      <c r="Q1137" s="236"/>
      <c r="R1137" s="236"/>
      <c r="S1137" s="236"/>
      <c r="T1137" s="237"/>
      <c r="AT1137" s="238" t="s">
        <v>194</v>
      </c>
      <c r="AU1137" s="238" t="s">
        <v>192</v>
      </c>
      <c r="AV1137" s="14" t="s">
        <v>192</v>
      </c>
      <c r="AW1137" s="14" t="s">
        <v>4</v>
      </c>
      <c r="AX1137" s="14" t="s">
        <v>87</v>
      </c>
      <c r="AY1137" s="238" t="s">
        <v>183</v>
      </c>
    </row>
    <row r="1138" spans="1:65" s="2" customFormat="1" ht="16.5" customHeight="1">
      <c r="A1138" s="35"/>
      <c r="B1138" s="36"/>
      <c r="C1138" s="204" t="s">
        <v>1190</v>
      </c>
      <c r="D1138" s="204" t="s">
        <v>186</v>
      </c>
      <c r="E1138" s="205" t="s">
        <v>1191</v>
      </c>
      <c r="F1138" s="206" t="s">
        <v>1192</v>
      </c>
      <c r="G1138" s="207" t="s">
        <v>199</v>
      </c>
      <c r="H1138" s="208">
        <v>913.55399999999997</v>
      </c>
      <c r="I1138" s="209"/>
      <c r="J1138" s="210">
        <f>ROUND(I1138*H1138,2)</f>
        <v>0</v>
      </c>
      <c r="K1138" s="206" t="s">
        <v>1</v>
      </c>
      <c r="L1138" s="40"/>
      <c r="M1138" s="211" t="s">
        <v>1</v>
      </c>
      <c r="N1138" s="212" t="s">
        <v>45</v>
      </c>
      <c r="O1138" s="72"/>
      <c r="P1138" s="213">
        <f>O1138*H1138</f>
        <v>0</v>
      </c>
      <c r="Q1138" s="213">
        <v>3.2000000000000002E-3</v>
      </c>
      <c r="R1138" s="213">
        <f>Q1138*H1138</f>
        <v>2.9233728000000001</v>
      </c>
      <c r="S1138" s="213">
        <v>0</v>
      </c>
      <c r="T1138" s="214">
        <f>S1138*H1138</f>
        <v>0</v>
      </c>
      <c r="U1138" s="35"/>
      <c r="V1138" s="35"/>
      <c r="W1138" s="35"/>
      <c r="X1138" s="35"/>
      <c r="Y1138" s="35"/>
      <c r="Z1138" s="35"/>
      <c r="AA1138" s="35"/>
      <c r="AB1138" s="35"/>
      <c r="AC1138" s="35"/>
      <c r="AD1138" s="35"/>
      <c r="AE1138" s="35"/>
      <c r="AR1138" s="215" t="s">
        <v>282</v>
      </c>
      <c r="AT1138" s="215" t="s">
        <v>186</v>
      </c>
      <c r="AU1138" s="215" t="s">
        <v>192</v>
      </c>
      <c r="AY1138" s="18" t="s">
        <v>183</v>
      </c>
      <c r="BE1138" s="216">
        <f>IF(N1138="základní",J1138,0)</f>
        <v>0</v>
      </c>
      <c r="BF1138" s="216">
        <f>IF(N1138="snížená",J1138,0)</f>
        <v>0</v>
      </c>
      <c r="BG1138" s="216">
        <f>IF(N1138="zákl. přenesená",J1138,0)</f>
        <v>0</v>
      </c>
      <c r="BH1138" s="216">
        <f>IF(N1138="sníž. přenesená",J1138,0)</f>
        <v>0</v>
      </c>
      <c r="BI1138" s="216">
        <f>IF(N1138="nulová",J1138,0)</f>
        <v>0</v>
      </c>
      <c r="BJ1138" s="18" t="s">
        <v>192</v>
      </c>
      <c r="BK1138" s="216">
        <f>ROUND(I1138*H1138,2)</f>
        <v>0</v>
      </c>
      <c r="BL1138" s="18" t="s">
        <v>282</v>
      </c>
      <c r="BM1138" s="215" t="s">
        <v>1193</v>
      </c>
    </row>
    <row r="1139" spans="1:65" s="13" customFormat="1" ht="11.25">
      <c r="B1139" s="217"/>
      <c r="C1139" s="218"/>
      <c r="D1139" s="219" t="s">
        <v>194</v>
      </c>
      <c r="E1139" s="220" t="s">
        <v>1</v>
      </c>
      <c r="F1139" s="221" t="s">
        <v>1194</v>
      </c>
      <c r="G1139" s="218"/>
      <c r="H1139" s="220" t="s">
        <v>1</v>
      </c>
      <c r="I1139" s="222"/>
      <c r="J1139" s="218"/>
      <c r="K1139" s="218"/>
      <c r="L1139" s="223"/>
      <c r="M1139" s="224"/>
      <c r="N1139" s="225"/>
      <c r="O1139" s="225"/>
      <c r="P1139" s="225"/>
      <c r="Q1139" s="225"/>
      <c r="R1139" s="225"/>
      <c r="S1139" s="225"/>
      <c r="T1139" s="226"/>
      <c r="AT1139" s="227" t="s">
        <v>194</v>
      </c>
      <c r="AU1139" s="227" t="s">
        <v>192</v>
      </c>
      <c r="AV1139" s="13" t="s">
        <v>87</v>
      </c>
      <c r="AW1139" s="13" t="s">
        <v>35</v>
      </c>
      <c r="AX1139" s="13" t="s">
        <v>79</v>
      </c>
      <c r="AY1139" s="227" t="s">
        <v>183</v>
      </c>
    </row>
    <row r="1140" spans="1:65" s="13" customFormat="1" ht="11.25">
      <c r="B1140" s="217"/>
      <c r="C1140" s="218"/>
      <c r="D1140" s="219" t="s">
        <v>194</v>
      </c>
      <c r="E1140" s="220" t="s">
        <v>1</v>
      </c>
      <c r="F1140" s="221" t="s">
        <v>1195</v>
      </c>
      <c r="G1140" s="218"/>
      <c r="H1140" s="220" t="s">
        <v>1</v>
      </c>
      <c r="I1140" s="222"/>
      <c r="J1140" s="218"/>
      <c r="K1140" s="218"/>
      <c r="L1140" s="223"/>
      <c r="M1140" s="224"/>
      <c r="N1140" s="225"/>
      <c r="O1140" s="225"/>
      <c r="P1140" s="225"/>
      <c r="Q1140" s="225"/>
      <c r="R1140" s="225"/>
      <c r="S1140" s="225"/>
      <c r="T1140" s="226"/>
      <c r="AT1140" s="227" t="s">
        <v>194</v>
      </c>
      <c r="AU1140" s="227" t="s">
        <v>192</v>
      </c>
      <c r="AV1140" s="13" t="s">
        <v>87</v>
      </c>
      <c r="AW1140" s="13" t="s">
        <v>35</v>
      </c>
      <c r="AX1140" s="13" t="s">
        <v>79</v>
      </c>
      <c r="AY1140" s="227" t="s">
        <v>183</v>
      </c>
    </row>
    <row r="1141" spans="1:65" s="14" customFormat="1" ht="11.25">
      <c r="B1141" s="228"/>
      <c r="C1141" s="229"/>
      <c r="D1141" s="219" t="s">
        <v>194</v>
      </c>
      <c r="E1141" s="230" t="s">
        <v>1</v>
      </c>
      <c r="F1141" s="231" t="s">
        <v>1196</v>
      </c>
      <c r="G1141" s="229"/>
      <c r="H1141" s="232">
        <v>271.50099999999998</v>
      </c>
      <c r="I1141" s="233"/>
      <c r="J1141" s="229"/>
      <c r="K1141" s="229"/>
      <c r="L1141" s="234"/>
      <c r="M1141" s="235"/>
      <c r="N1141" s="236"/>
      <c r="O1141" s="236"/>
      <c r="P1141" s="236"/>
      <c r="Q1141" s="236"/>
      <c r="R1141" s="236"/>
      <c r="S1141" s="236"/>
      <c r="T1141" s="237"/>
      <c r="AT1141" s="238" t="s">
        <v>194</v>
      </c>
      <c r="AU1141" s="238" t="s">
        <v>192</v>
      </c>
      <c r="AV1141" s="14" t="s">
        <v>192</v>
      </c>
      <c r="AW1141" s="14" t="s">
        <v>35</v>
      </c>
      <c r="AX1141" s="14" t="s">
        <v>79</v>
      </c>
      <c r="AY1141" s="238" t="s">
        <v>183</v>
      </c>
    </row>
    <row r="1142" spans="1:65" s="13" customFormat="1" ht="11.25">
      <c r="B1142" s="217"/>
      <c r="C1142" s="218"/>
      <c r="D1142" s="219" t="s">
        <v>194</v>
      </c>
      <c r="E1142" s="220" t="s">
        <v>1</v>
      </c>
      <c r="F1142" s="221" t="s">
        <v>1197</v>
      </c>
      <c r="G1142" s="218"/>
      <c r="H1142" s="220" t="s">
        <v>1</v>
      </c>
      <c r="I1142" s="222"/>
      <c r="J1142" s="218"/>
      <c r="K1142" s="218"/>
      <c r="L1142" s="223"/>
      <c r="M1142" s="224"/>
      <c r="N1142" s="225"/>
      <c r="O1142" s="225"/>
      <c r="P1142" s="225"/>
      <c r="Q1142" s="225"/>
      <c r="R1142" s="225"/>
      <c r="S1142" s="225"/>
      <c r="T1142" s="226"/>
      <c r="AT1142" s="227" t="s">
        <v>194</v>
      </c>
      <c r="AU1142" s="227" t="s">
        <v>192</v>
      </c>
      <c r="AV1142" s="13" t="s">
        <v>87</v>
      </c>
      <c r="AW1142" s="13" t="s">
        <v>35</v>
      </c>
      <c r="AX1142" s="13" t="s">
        <v>79</v>
      </c>
      <c r="AY1142" s="227" t="s">
        <v>183</v>
      </c>
    </row>
    <row r="1143" spans="1:65" s="14" customFormat="1" ht="11.25">
      <c r="B1143" s="228"/>
      <c r="C1143" s="229"/>
      <c r="D1143" s="219" t="s">
        <v>194</v>
      </c>
      <c r="E1143" s="230" t="s">
        <v>1</v>
      </c>
      <c r="F1143" s="231" t="s">
        <v>1198</v>
      </c>
      <c r="G1143" s="229"/>
      <c r="H1143" s="232">
        <v>24.684000000000001</v>
      </c>
      <c r="I1143" s="233"/>
      <c r="J1143" s="229"/>
      <c r="K1143" s="229"/>
      <c r="L1143" s="234"/>
      <c r="M1143" s="235"/>
      <c r="N1143" s="236"/>
      <c r="O1143" s="236"/>
      <c r="P1143" s="236"/>
      <c r="Q1143" s="236"/>
      <c r="R1143" s="236"/>
      <c r="S1143" s="236"/>
      <c r="T1143" s="237"/>
      <c r="AT1143" s="238" t="s">
        <v>194</v>
      </c>
      <c r="AU1143" s="238" t="s">
        <v>192</v>
      </c>
      <c r="AV1143" s="14" t="s">
        <v>192</v>
      </c>
      <c r="AW1143" s="14" t="s">
        <v>35</v>
      </c>
      <c r="AX1143" s="14" t="s">
        <v>79</v>
      </c>
      <c r="AY1143" s="238" t="s">
        <v>183</v>
      </c>
    </row>
    <row r="1144" spans="1:65" s="14" customFormat="1" ht="11.25">
      <c r="B1144" s="228"/>
      <c r="C1144" s="229"/>
      <c r="D1144" s="219" t="s">
        <v>194</v>
      </c>
      <c r="E1144" s="230" t="s">
        <v>1</v>
      </c>
      <c r="F1144" s="231" t="s">
        <v>1199</v>
      </c>
      <c r="G1144" s="229"/>
      <c r="H1144" s="232">
        <v>0.92200000000000004</v>
      </c>
      <c r="I1144" s="233"/>
      <c r="J1144" s="229"/>
      <c r="K1144" s="229"/>
      <c r="L1144" s="234"/>
      <c r="M1144" s="235"/>
      <c r="N1144" s="236"/>
      <c r="O1144" s="236"/>
      <c r="P1144" s="236"/>
      <c r="Q1144" s="236"/>
      <c r="R1144" s="236"/>
      <c r="S1144" s="236"/>
      <c r="T1144" s="237"/>
      <c r="AT1144" s="238" t="s">
        <v>194</v>
      </c>
      <c r="AU1144" s="238" t="s">
        <v>192</v>
      </c>
      <c r="AV1144" s="14" t="s">
        <v>192</v>
      </c>
      <c r="AW1144" s="14" t="s">
        <v>35</v>
      </c>
      <c r="AX1144" s="14" t="s">
        <v>79</v>
      </c>
      <c r="AY1144" s="238" t="s">
        <v>183</v>
      </c>
    </row>
    <row r="1145" spans="1:65" s="14" customFormat="1" ht="11.25">
      <c r="B1145" s="228"/>
      <c r="C1145" s="229"/>
      <c r="D1145" s="219" t="s">
        <v>194</v>
      </c>
      <c r="E1145" s="230" t="s">
        <v>1</v>
      </c>
      <c r="F1145" s="231" t="s">
        <v>1200</v>
      </c>
      <c r="G1145" s="229"/>
      <c r="H1145" s="232">
        <v>3.8650000000000002</v>
      </c>
      <c r="I1145" s="233"/>
      <c r="J1145" s="229"/>
      <c r="K1145" s="229"/>
      <c r="L1145" s="234"/>
      <c r="M1145" s="235"/>
      <c r="N1145" s="236"/>
      <c r="O1145" s="236"/>
      <c r="P1145" s="236"/>
      <c r="Q1145" s="236"/>
      <c r="R1145" s="236"/>
      <c r="S1145" s="236"/>
      <c r="T1145" s="237"/>
      <c r="AT1145" s="238" t="s">
        <v>194</v>
      </c>
      <c r="AU1145" s="238" t="s">
        <v>192</v>
      </c>
      <c r="AV1145" s="14" t="s">
        <v>192</v>
      </c>
      <c r="AW1145" s="14" t="s">
        <v>35</v>
      </c>
      <c r="AX1145" s="14" t="s">
        <v>79</v>
      </c>
      <c r="AY1145" s="238" t="s">
        <v>183</v>
      </c>
    </row>
    <row r="1146" spans="1:65" s="14" customFormat="1" ht="11.25">
      <c r="B1146" s="228"/>
      <c r="C1146" s="229"/>
      <c r="D1146" s="219" t="s">
        <v>194</v>
      </c>
      <c r="E1146" s="230" t="s">
        <v>1</v>
      </c>
      <c r="F1146" s="231" t="s">
        <v>1201</v>
      </c>
      <c r="G1146" s="229"/>
      <c r="H1146" s="232">
        <v>4.6950000000000003</v>
      </c>
      <c r="I1146" s="233"/>
      <c r="J1146" s="229"/>
      <c r="K1146" s="229"/>
      <c r="L1146" s="234"/>
      <c r="M1146" s="235"/>
      <c r="N1146" s="236"/>
      <c r="O1146" s="236"/>
      <c r="P1146" s="236"/>
      <c r="Q1146" s="236"/>
      <c r="R1146" s="236"/>
      <c r="S1146" s="236"/>
      <c r="T1146" s="237"/>
      <c r="AT1146" s="238" t="s">
        <v>194</v>
      </c>
      <c r="AU1146" s="238" t="s">
        <v>192</v>
      </c>
      <c r="AV1146" s="14" t="s">
        <v>192</v>
      </c>
      <c r="AW1146" s="14" t="s">
        <v>35</v>
      </c>
      <c r="AX1146" s="14" t="s">
        <v>79</v>
      </c>
      <c r="AY1146" s="238" t="s">
        <v>183</v>
      </c>
    </row>
    <row r="1147" spans="1:65" s="16" customFormat="1" ht="11.25">
      <c r="B1147" s="260"/>
      <c r="C1147" s="261"/>
      <c r="D1147" s="219" t="s">
        <v>194</v>
      </c>
      <c r="E1147" s="262" t="s">
        <v>1</v>
      </c>
      <c r="F1147" s="263" t="s">
        <v>298</v>
      </c>
      <c r="G1147" s="261"/>
      <c r="H1147" s="264">
        <v>305.66699999999997</v>
      </c>
      <c r="I1147" s="265"/>
      <c r="J1147" s="261"/>
      <c r="K1147" s="261"/>
      <c r="L1147" s="266"/>
      <c r="M1147" s="267"/>
      <c r="N1147" s="268"/>
      <c r="O1147" s="268"/>
      <c r="P1147" s="268"/>
      <c r="Q1147" s="268"/>
      <c r="R1147" s="268"/>
      <c r="S1147" s="268"/>
      <c r="T1147" s="269"/>
      <c r="AT1147" s="270" t="s">
        <v>194</v>
      </c>
      <c r="AU1147" s="270" t="s">
        <v>192</v>
      </c>
      <c r="AV1147" s="16" t="s">
        <v>184</v>
      </c>
      <c r="AW1147" s="16" t="s">
        <v>35</v>
      </c>
      <c r="AX1147" s="16" t="s">
        <v>79</v>
      </c>
      <c r="AY1147" s="270" t="s">
        <v>183</v>
      </c>
    </row>
    <row r="1148" spans="1:65" s="13" customFormat="1" ht="11.25">
      <c r="B1148" s="217"/>
      <c r="C1148" s="218"/>
      <c r="D1148" s="219" t="s">
        <v>194</v>
      </c>
      <c r="E1148" s="220" t="s">
        <v>1</v>
      </c>
      <c r="F1148" s="221" t="s">
        <v>1202</v>
      </c>
      <c r="G1148" s="218"/>
      <c r="H1148" s="220" t="s">
        <v>1</v>
      </c>
      <c r="I1148" s="222"/>
      <c r="J1148" s="218"/>
      <c r="K1148" s="218"/>
      <c r="L1148" s="223"/>
      <c r="M1148" s="224"/>
      <c r="N1148" s="225"/>
      <c r="O1148" s="225"/>
      <c r="P1148" s="225"/>
      <c r="Q1148" s="225"/>
      <c r="R1148" s="225"/>
      <c r="S1148" s="225"/>
      <c r="T1148" s="226"/>
      <c r="AT1148" s="227" t="s">
        <v>194</v>
      </c>
      <c r="AU1148" s="227" t="s">
        <v>192</v>
      </c>
      <c r="AV1148" s="13" t="s">
        <v>87</v>
      </c>
      <c r="AW1148" s="13" t="s">
        <v>35</v>
      </c>
      <c r="AX1148" s="13" t="s">
        <v>79</v>
      </c>
      <c r="AY1148" s="227" t="s">
        <v>183</v>
      </c>
    </row>
    <row r="1149" spans="1:65" s="14" customFormat="1" ht="11.25">
      <c r="B1149" s="228"/>
      <c r="C1149" s="229"/>
      <c r="D1149" s="219" t="s">
        <v>194</v>
      </c>
      <c r="E1149" s="230" t="s">
        <v>1</v>
      </c>
      <c r="F1149" s="231" t="s">
        <v>1203</v>
      </c>
      <c r="G1149" s="229"/>
      <c r="H1149" s="232">
        <v>539.55499999999995</v>
      </c>
      <c r="I1149" s="233"/>
      <c r="J1149" s="229"/>
      <c r="K1149" s="229"/>
      <c r="L1149" s="234"/>
      <c r="M1149" s="235"/>
      <c r="N1149" s="236"/>
      <c r="O1149" s="236"/>
      <c r="P1149" s="236"/>
      <c r="Q1149" s="236"/>
      <c r="R1149" s="236"/>
      <c r="S1149" s="236"/>
      <c r="T1149" s="237"/>
      <c r="AT1149" s="238" t="s">
        <v>194</v>
      </c>
      <c r="AU1149" s="238" t="s">
        <v>192</v>
      </c>
      <c r="AV1149" s="14" t="s">
        <v>192</v>
      </c>
      <c r="AW1149" s="14" t="s">
        <v>35</v>
      </c>
      <c r="AX1149" s="14" t="s">
        <v>79</v>
      </c>
      <c r="AY1149" s="238" t="s">
        <v>183</v>
      </c>
    </row>
    <row r="1150" spans="1:65" s="13" customFormat="1" ht="11.25">
      <c r="B1150" s="217"/>
      <c r="C1150" s="218"/>
      <c r="D1150" s="219" t="s">
        <v>194</v>
      </c>
      <c r="E1150" s="220" t="s">
        <v>1</v>
      </c>
      <c r="F1150" s="221" t="s">
        <v>1197</v>
      </c>
      <c r="G1150" s="218"/>
      <c r="H1150" s="220" t="s">
        <v>1</v>
      </c>
      <c r="I1150" s="222"/>
      <c r="J1150" s="218"/>
      <c r="K1150" s="218"/>
      <c r="L1150" s="223"/>
      <c r="M1150" s="224"/>
      <c r="N1150" s="225"/>
      <c r="O1150" s="225"/>
      <c r="P1150" s="225"/>
      <c r="Q1150" s="225"/>
      <c r="R1150" s="225"/>
      <c r="S1150" s="225"/>
      <c r="T1150" s="226"/>
      <c r="AT1150" s="227" t="s">
        <v>194</v>
      </c>
      <c r="AU1150" s="227" t="s">
        <v>192</v>
      </c>
      <c r="AV1150" s="13" t="s">
        <v>87</v>
      </c>
      <c r="AW1150" s="13" t="s">
        <v>35</v>
      </c>
      <c r="AX1150" s="13" t="s">
        <v>79</v>
      </c>
      <c r="AY1150" s="227" t="s">
        <v>183</v>
      </c>
    </row>
    <row r="1151" spans="1:65" s="14" customFormat="1" ht="11.25">
      <c r="B1151" s="228"/>
      <c r="C1151" s="229"/>
      <c r="D1151" s="219" t="s">
        <v>194</v>
      </c>
      <c r="E1151" s="230" t="s">
        <v>1</v>
      </c>
      <c r="F1151" s="231" t="s">
        <v>1204</v>
      </c>
      <c r="G1151" s="229"/>
      <c r="H1151" s="232">
        <v>68.331999999999994</v>
      </c>
      <c r="I1151" s="233"/>
      <c r="J1151" s="229"/>
      <c r="K1151" s="229"/>
      <c r="L1151" s="234"/>
      <c r="M1151" s="235"/>
      <c r="N1151" s="236"/>
      <c r="O1151" s="236"/>
      <c r="P1151" s="236"/>
      <c r="Q1151" s="236"/>
      <c r="R1151" s="236"/>
      <c r="S1151" s="236"/>
      <c r="T1151" s="237"/>
      <c r="AT1151" s="238" t="s">
        <v>194</v>
      </c>
      <c r="AU1151" s="238" t="s">
        <v>192</v>
      </c>
      <c r="AV1151" s="14" t="s">
        <v>192</v>
      </c>
      <c r="AW1151" s="14" t="s">
        <v>35</v>
      </c>
      <c r="AX1151" s="14" t="s">
        <v>79</v>
      </c>
      <c r="AY1151" s="238" t="s">
        <v>183</v>
      </c>
    </row>
    <row r="1152" spans="1:65" s="16" customFormat="1" ht="11.25">
      <c r="B1152" s="260"/>
      <c r="C1152" s="261"/>
      <c r="D1152" s="219" t="s">
        <v>194</v>
      </c>
      <c r="E1152" s="262" t="s">
        <v>1</v>
      </c>
      <c r="F1152" s="263" t="s">
        <v>298</v>
      </c>
      <c r="G1152" s="261"/>
      <c r="H1152" s="264">
        <v>607.88699999999994</v>
      </c>
      <c r="I1152" s="265"/>
      <c r="J1152" s="261"/>
      <c r="K1152" s="261"/>
      <c r="L1152" s="266"/>
      <c r="M1152" s="267"/>
      <c r="N1152" s="268"/>
      <c r="O1152" s="268"/>
      <c r="P1152" s="268"/>
      <c r="Q1152" s="268"/>
      <c r="R1152" s="268"/>
      <c r="S1152" s="268"/>
      <c r="T1152" s="269"/>
      <c r="AT1152" s="270" t="s">
        <v>194</v>
      </c>
      <c r="AU1152" s="270" t="s">
        <v>192</v>
      </c>
      <c r="AV1152" s="16" t="s">
        <v>184</v>
      </c>
      <c r="AW1152" s="16" t="s">
        <v>35</v>
      </c>
      <c r="AX1152" s="16" t="s">
        <v>79</v>
      </c>
      <c r="AY1152" s="270" t="s">
        <v>183</v>
      </c>
    </row>
    <row r="1153" spans="1:65" s="15" customFormat="1" ht="11.25">
      <c r="B1153" s="239"/>
      <c r="C1153" s="240"/>
      <c r="D1153" s="219" t="s">
        <v>194</v>
      </c>
      <c r="E1153" s="241" t="s">
        <v>1</v>
      </c>
      <c r="F1153" s="242" t="s">
        <v>205</v>
      </c>
      <c r="G1153" s="240"/>
      <c r="H1153" s="243">
        <v>913.55399999999997</v>
      </c>
      <c r="I1153" s="244"/>
      <c r="J1153" s="240"/>
      <c r="K1153" s="240"/>
      <c r="L1153" s="245"/>
      <c r="M1153" s="246"/>
      <c r="N1153" s="247"/>
      <c r="O1153" s="247"/>
      <c r="P1153" s="247"/>
      <c r="Q1153" s="247"/>
      <c r="R1153" s="247"/>
      <c r="S1153" s="247"/>
      <c r="T1153" s="248"/>
      <c r="AT1153" s="249" t="s">
        <v>194</v>
      </c>
      <c r="AU1153" s="249" t="s">
        <v>192</v>
      </c>
      <c r="AV1153" s="15" t="s">
        <v>191</v>
      </c>
      <c r="AW1153" s="15" t="s">
        <v>35</v>
      </c>
      <c r="AX1153" s="15" t="s">
        <v>87</v>
      </c>
      <c r="AY1153" s="249" t="s">
        <v>183</v>
      </c>
    </row>
    <row r="1154" spans="1:65" s="2" customFormat="1" ht="16.5" customHeight="1">
      <c r="A1154" s="35"/>
      <c r="B1154" s="36"/>
      <c r="C1154" s="204" t="s">
        <v>1205</v>
      </c>
      <c r="D1154" s="204" t="s">
        <v>186</v>
      </c>
      <c r="E1154" s="205" t="s">
        <v>1206</v>
      </c>
      <c r="F1154" s="206" t="s">
        <v>1207</v>
      </c>
      <c r="G1154" s="207" t="s">
        <v>199</v>
      </c>
      <c r="H1154" s="208">
        <v>913.55399999999997</v>
      </c>
      <c r="I1154" s="209"/>
      <c r="J1154" s="210">
        <f>ROUND(I1154*H1154,2)</f>
        <v>0</v>
      </c>
      <c r="K1154" s="206" t="s">
        <v>190</v>
      </c>
      <c r="L1154" s="40"/>
      <c r="M1154" s="211" t="s">
        <v>1</v>
      </c>
      <c r="N1154" s="212" t="s">
        <v>45</v>
      </c>
      <c r="O1154" s="72"/>
      <c r="P1154" s="213">
        <f>O1154*H1154</f>
        <v>0</v>
      </c>
      <c r="Q1154" s="213">
        <v>0</v>
      </c>
      <c r="R1154" s="213">
        <f>Q1154*H1154</f>
        <v>0</v>
      </c>
      <c r="S1154" s="213">
        <v>0</v>
      </c>
      <c r="T1154" s="214">
        <f>S1154*H1154</f>
        <v>0</v>
      </c>
      <c r="U1154" s="35"/>
      <c r="V1154" s="35"/>
      <c r="W1154" s="35"/>
      <c r="X1154" s="35"/>
      <c r="Y1154" s="35"/>
      <c r="Z1154" s="35"/>
      <c r="AA1154" s="35"/>
      <c r="AB1154" s="35"/>
      <c r="AC1154" s="35"/>
      <c r="AD1154" s="35"/>
      <c r="AE1154" s="35"/>
      <c r="AR1154" s="215" t="s">
        <v>282</v>
      </c>
      <c r="AT1154" s="215" t="s">
        <v>186</v>
      </c>
      <c r="AU1154" s="215" t="s">
        <v>192</v>
      </c>
      <c r="AY1154" s="18" t="s">
        <v>183</v>
      </c>
      <c r="BE1154" s="216">
        <f>IF(N1154="základní",J1154,0)</f>
        <v>0</v>
      </c>
      <c r="BF1154" s="216">
        <f>IF(N1154="snížená",J1154,0)</f>
        <v>0</v>
      </c>
      <c r="BG1154" s="216">
        <f>IF(N1154="zákl. přenesená",J1154,0)</f>
        <v>0</v>
      </c>
      <c r="BH1154" s="216">
        <f>IF(N1154="sníž. přenesená",J1154,0)</f>
        <v>0</v>
      </c>
      <c r="BI1154" s="216">
        <f>IF(N1154="nulová",J1154,0)</f>
        <v>0</v>
      </c>
      <c r="BJ1154" s="18" t="s">
        <v>192</v>
      </c>
      <c r="BK1154" s="216">
        <f>ROUND(I1154*H1154,2)</f>
        <v>0</v>
      </c>
      <c r="BL1154" s="18" t="s">
        <v>282</v>
      </c>
      <c r="BM1154" s="215" t="s">
        <v>1208</v>
      </c>
    </row>
    <row r="1155" spans="1:65" s="13" customFormat="1" ht="11.25">
      <c r="B1155" s="217"/>
      <c r="C1155" s="218"/>
      <c r="D1155" s="219" t="s">
        <v>194</v>
      </c>
      <c r="E1155" s="220" t="s">
        <v>1</v>
      </c>
      <c r="F1155" s="221" t="s">
        <v>1194</v>
      </c>
      <c r="G1155" s="218"/>
      <c r="H1155" s="220" t="s">
        <v>1</v>
      </c>
      <c r="I1155" s="222"/>
      <c r="J1155" s="218"/>
      <c r="K1155" s="218"/>
      <c r="L1155" s="223"/>
      <c r="M1155" s="224"/>
      <c r="N1155" s="225"/>
      <c r="O1155" s="225"/>
      <c r="P1155" s="225"/>
      <c r="Q1155" s="225"/>
      <c r="R1155" s="225"/>
      <c r="S1155" s="225"/>
      <c r="T1155" s="226"/>
      <c r="AT1155" s="227" t="s">
        <v>194</v>
      </c>
      <c r="AU1155" s="227" t="s">
        <v>192</v>
      </c>
      <c r="AV1155" s="13" t="s">
        <v>87</v>
      </c>
      <c r="AW1155" s="13" t="s">
        <v>35</v>
      </c>
      <c r="AX1155" s="13" t="s">
        <v>79</v>
      </c>
      <c r="AY1155" s="227" t="s">
        <v>183</v>
      </c>
    </row>
    <row r="1156" spans="1:65" s="13" customFormat="1" ht="11.25">
      <c r="B1156" s="217"/>
      <c r="C1156" s="218"/>
      <c r="D1156" s="219" t="s">
        <v>194</v>
      </c>
      <c r="E1156" s="220" t="s">
        <v>1</v>
      </c>
      <c r="F1156" s="221" t="s">
        <v>1195</v>
      </c>
      <c r="G1156" s="218"/>
      <c r="H1156" s="220" t="s">
        <v>1</v>
      </c>
      <c r="I1156" s="222"/>
      <c r="J1156" s="218"/>
      <c r="K1156" s="218"/>
      <c r="L1156" s="223"/>
      <c r="M1156" s="224"/>
      <c r="N1156" s="225"/>
      <c r="O1156" s="225"/>
      <c r="P1156" s="225"/>
      <c r="Q1156" s="225"/>
      <c r="R1156" s="225"/>
      <c r="S1156" s="225"/>
      <c r="T1156" s="226"/>
      <c r="AT1156" s="227" t="s">
        <v>194</v>
      </c>
      <c r="AU1156" s="227" t="s">
        <v>192</v>
      </c>
      <c r="AV1156" s="13" t="s">
        <v>87</v>
      </c>
      <c r="AW1156" s="13" t="s">
        <v>35</v>
      </c>
      <c r="AX1156" s="13" t="s">
        <v>79</v>
      </c>
      <c r="AY1156" s="227" t="s">
        <v>183</v>
      </c>
    </row>
    <row r="1157" spans="1:65" s="14" customFormat="1" ht="11.25">
      <c r="B1157" s="228"/>
      <c r="C1157" s="229"/>
      <c r="D1157" s="219" t="s">
        <v>194</v>
      </c>
      <c r="E1157" s="230" t="s">
        <v>1</v>
      </c>
      <c r="F1157" s="231" t="s">
        <v>1196</v>
      </c>
      <c r="G1157" s="229"/>
      <c r="H1157" s="232">
        <v>271.50099999999998</v>
      </c>
      <c r="I1157" s="233"/>
      <c r="J1157" s="229"/>
      <c r="K1157" s="229"/>
      <c r="L1157" s="234"/>
      <c r="M1157" s="235"/>
      <c r="N1157" s="236"/>
      <c r="O1157" s="236"/>
      <c r="P1157" s="236"/>
      <c r="Q1157" s="236"/>
      <c r="R1157" s="236"/>
      <c r="S1157" s="236"/>
      <c r="T1157" s="237"/>
      <c r="AT1157" s="238" t="s">
        <v>194</v>
      </c>
      <c r="AU1157" s="238" t="s">
        <v>192</v>
      </c>
      <c r="AV1157" s="14" t="s">
        <v>192</v>
      </c>
      <c r="AW1157" s="14" t="s">
        <v>35</v>
      </c>
      <c r="AX1157" s="14" t="s">
        <v>79</v>
      </c>
      <c r="AY1157" s="238" t="s">
        <v>183</v>
      </c>
    </row>
    <row r="1158" spans="1:65" s="13" customFormat="1" ht="11.25">
      <c r="B1158" s="217"/>
      <c r="C1158" s="218"/>
      <c r="D1158" s="219" t="s">
        <v>194</v>
      </c>
      <c r="E1158" s="220" t="s">
        <v>1</v>
      </c>
      <c r="F1158" s="221" t="s">
        <v>1197</v>
      </c>
      <c r="G1158" s="218"/>
      <c r="H1158" s="220" t="s">
        <v>1</v>
      </c>
      <c r="I1158" s="222"/>
      <c r="J1158" s="218"/>
      <c r="K1158" s="218"/>
      <c r="L1158" s="223"/>
      <c r="M1158" s="224"/>
      <c r="N1158" s="225"/>
      <c r="O1158" s="225"/>
      <c r="P1158" s="225"/>
      <c r="Q1158" s="225"/>
      <c r="R1158" s="225"/>
      <c r="S1158" s="225"/>
      <c r="T1158" s="226"/>
      <c r="AT1158" s="227" t="s">
        <v>194</v>
      </c>
      <c r="AU1158" s="227" t="s">
        <v>192</v>
      </c>
      <c r="AV1158" s="13" t="s">
        <v>87</v>
      </c>
      <c r="AW1158" s="13" t="s">
        <v>35</v>
      </c>
      <c r="AX1158" s="13" t="s">
        <v>79</v>
      </c>
      <c r="AY1158" s="227" t="s">
        <v>183</v>
      </c>
    </row>
    <row r="1159" spans="1:65" s="14" customFormat="1" ht="11.25">
      <c r="B1159" s="228"/>
      <c r="C1159" s="229"/>
      <c r="D1159" s="219" t="s">
        <v>194</v>
      </c>
      <c r="E1159" s="230" t="s">
        <v>1</v>
      </c>
      <c r="F1159" s="231" t="s">
        <v>1198</v>
      </c>
      <c r="G1159" s="229"/>
      <c r="H1159" s="232">
        <v>24.684000000000001</v>
      </c>
      <c r="I1159" s="233"/>
      <c r="J1159" s="229"/>
      <c r="K1159" s="229"/>
      <c r="L1159" s="234"/>
      <c r="M1159" s="235"/>
      <c r="N1159" s="236"/>
      <c r="O1159" s="236"/>
      <c r="P1159" s="236"/>
      <c r="Q1159" s="236"/>
      <c r="R1159" s="236"/>
      <c r="S1159" s="236"/>
      <c r="T1159" s="237"/>
      <c r="AT1159" s="238" t="s">
        <v>194</v>
      </c>
      <c r="AU1159" s="238" t="s">
        <v>192</v>
      </c>
      <c r="AV1159" s="14" t="s">
        <v>192</v>
      </c>
      <c r="AW1159" s="14" t="s">
        <v>35</v>
      </c>
      <c r="AX1159" s="14" t="s">
        <v>79</v>
      </c>
      <c r="AY1159" s="238" t="s">
        <v>183</v>
      </c>
    </row>
    <row r="1160" spans="1:65" s="14" customFormat="1" ht="11.25">
      <c r="B1160" s="228"/>
      <c r="C1160" s="229"/>
      <c r="D1160" s="219" t="s">
        <v>194</v>
      </c>
      <c r="E1160" s="230" t="s">
        <v>1</v>
      </c>
      <c r="F1160" s="231" t="s">
        <v>1199</v>
      </c>
      <c r="G1160" s="229"/>
      <c r="H1160" s="232">
        <v>0.92200000000000004</v>
      </c>
      <c r="I1160" s="233"/>
      <c r="J1160" s="229"/>
      <c r="K1160" s="229"/>
      <c r="L1160" s="234"/>
      <c r="M1160" s="235"/>
      <c r="N1160" s="236"/>
      <c r="O1160" s="236"/>
      <c r="P1160" s="236"/>
      <c r="Q1160" s="236"/>
      <c r="R1160" s="236"/>
      <c r="S1160" s="236"/>
      <c r="T1160" s="237"/>
      <c r="AT1160" s="238" t="s">
        <v>194</v>
      </c>
      <c r="AU1160" s="238" t="s">
        <v>192</v>
      </c>
      <c r="AV1160" s="14" t="s">
        <v>192</v>
      </c>
      <c r="AW1160" s="14" t="s">
        <v>35</v>
      </c>
      <c r="AX1160" s="14" t="s">
        <v>79</v>
      </c>
      <c r="AY1160" s="238" t="s">
        <v>183</v>
      </c>
    </row>
    <row r="1161" spans="1:65" s="14" customFormat="1" ht="11.25">
      <c r="B1161" s="228"/>
      <c r="C1161" s="229"/>
      <c r="D1161" s="219" t="s">
        <v>194</v>
      </c>
      <c r="E1161" s="230" t="s">
        <v>1</v>
      </c>
      <c r="F1161" s="231" t="s">
        <v>1200</v>
      </c>
      <c r="G1161" s="229"/>
      <c r="H1161" s="232">
        <v>3.8650000000000002</v>
      </c>
      <c r="I1161" s="233"/>
      <c r="J1161" s="229"/>
      <c r="K1161" s="229"/>
      <c r="L1161" s="234"/>
      <c r="M1161" s="235"/>
      <c r="N1161" s="236"/>
      <c r="O1161" s="236"/>
      <c r="P1161" s="236"/>
      <c r="Q1161" s="236"/>
      <c r="R1161" s="236"/>
      <c r="S1161" s="236"/>
      <c r="T1161" s="237"/>
      <c r="AT1161" s="238" t="s">
        <v>194</v>
      </c>
      <c r="AU1161" s="238" t="s">
        <v>192</v>
      </c>
      <c r="AV1161" s="14" t="s">
        <v>192</v>
      </c>
      <c r="AW1161" s="14" t="s">
        <v>35</v>
      </c>
      <c r="AX1161" s="14" t="s">
        <v>79</v>
      </c>
      <c r="AY1161" s="238" t="s">
        <v>183</v>
      </c>
    </row>
    <row r="1162" spans="1:65" s="14" customFormat="1" ht="11.25">
      <c r="B1162" s="228"/>
      <c r="C1162" s="229"/>
      <c r="D1162" s="219" t="s">
        <v>194</v>
      </c>
      <c r="E1162" s="230" t="s">
        <v>1</v>
      </c>
      <c r="F1162" s="231" t="s">
        <v>1201</v>
      </c>
      <c r="G1162" s="229"/>
      <c r="H1162" s="232">
        <v>4.6950000000000003</v>
      </c>
      <c r="I1162" s="233"/>
      <c r="J1162" s="229"/>
      <c r="K1162" s="229"/>
      <c r="L1162" s="234"/>
      <c r="M1162" s="235"/>
      <c r="N1162" s="236"/>
      <c r="O1162" s="236"/>
      <c r="P1162" s="236"/>
      <c r="Q1162" s="236"/>
      <c r="R1162" s="236"/>
      <c r="S1162" s="236"/>
      <c r="T1162" s="237"/>
      <c r="AT1162" s="238" t="s">
        <v>194</v>
      </c>
      <c r="AU1162" s="238" t="s">
        <v>192</v>
      </c>
      <c r="AV1162" s="14" t="s">
        <v>192</v>
      </c>
      <c r="AW1162" s="14" t="s">
        <v>35</v>
      </c>
      <c r="AX1162" s="14" t="s">
        <v>79</v>
      </c>
      <c r="AY1162" s="238" t="s">
        <v>183</v>
      </c>
    </row>
    <row r="1163" spans="1:65" s="16" customFormat="1" ht="11.25">
      <c r="B1163" s="260"/>
      <c r="C1163" s="261"/>
      <c r="D1163" s="219" t="s">
        <v>194</v>
      </c>
      <c r="E1163" s="262" t="s">
        <v>1</v>
      </c>
      <c r="F1163" s="263" t="s">
        <v>298</v>
      </c>
      <c r="G1163" s="261"/>
      <c r="H1163" s="264">
        <v>305.66699999999997</v>
      </c>
      <c r="I1163" s="265"/>
      <c r="J1163" s="261"/>
      <c r="K1163" s="261"/>
      <c r="L1163" s="266"/>
      <c r="M1163" s="267"/>
      <c r="N1163" s="268"/>
      <c r="O1163" s="268"/>
      <c r="P1163" s="268"/>
      <c r="Q1163" s="268"/>
      <c r="R1163" s="268"/>
      <c r="S1163" s="268"/>
      <c r="T1163" s="269"/>
      <c r="AT1163" s="270" t="s">
        <v>194</v>
      </c>
      <c r="AU1163" s="270" t="s">
        <v>192</v>
      </c>
      <c r="AV1163" s="16" t="s">
        <v>184</v>
      </c>
      <c r="AW1163" s="16" t="s">
        <v>35</v>
      </c>
      <c r="AX1163" s="16" t="s">
        <v>79</v>
      </c>
      <c r="AY1163" s="270" t="s">
        <v>183</v>
      </c>
    </row>
    <row r="1164" spans="1:65" s="13" customFormat="1" ht="11.25">
      <c r="B1164" s="217"/>
      <c r="C1164" s="218"/>
      <c r="D1164" s="219" t="s">
        <v>194</v>
      </c>
      <c r="E1164" s="220" t="s">
        <v>1</v>
      </c>
      <c r="F1164" s="221" t="s">
        <v>1202</v>
      </c>
      <c r="G1164" s="218"/>
      <c r="H1164" s="220" t="s">
        <v>1</v>
      </c>
      <c r="I1164" s="222"/>
      <c r="J1164" s="218"/>
      <c r="K1164" s="218"/>
      <c r="L1164" s="223"/>
      <c r="M1164" s="224"/>
      <c r="N1164" s="225"/>
      <c r="O1164" s="225"/>
      <c r="P1164" s="225"/>
      <c r="Q1164" s="225"/>
      <c r="R1164" s="225"/>
      <c r="S1164" s="225"/>
      <c r="T1164" s="226"/>
      <c r="AT1164" s="227" t="s">
        <v>194</v>
      </c>
      <c r="AU1164" s="227" t="s">
        <v>192</v>
      </c>
      <c r="AV1164" s="13" t="s">
        <v>87</v>
      </c>
      <c r="AW1164" s="13" t="s">
        <v>35</v>
      </c>
      <c r="AX1164" s="13" t="s">
        <v>79</v>
      </c>
      <c r="AY1164" s="227" t="s">
        <v>183</v>
      </c>
    </row>
    <row r="1165" spans="1:65" s="14" customFormat="1" ht="11.25">
      <c r="B1165" s="228"/>
      <c r="C1165" s="229"/>
      <c r="D1165" s="219" t="s">
        <v>194</v>
      </c>
      <c r="E1165" s="230" t="s">
        <v>1</v>
      </c>
      <c r="F1165" s="231" t="s">
        <v>1203</v>
      </c>
      <c r="G1165" s="229"/>
      <c r="H1165" s="232">
        <v>539.55499999999995</v>
      </c>
      <c r="I1165" s="233"/>
      <c r="J1165" s="229"/>
      <c r="K1165" s="229"/>
      <c r="L1165" s="234"/>
      <c r="M1165" s="235"/>
      <c r="N1165" s="236"/>
      <c r="O1165" s="236"/>
      <c r="P1165" s="236"/>
      <c r="Q1165" s="236"/>
      <c r="R1165" s="236"/>
      <c r="S1165" s="236"/>
      <c r="T1165" s="237"/>
      <c r="AT1165" s="238" t="s">
        <v>194</v>
      </c>
      <c r="AU1165" s="238" t="s">
        <v>192</v>
      </c>
      <c r="AV1165" s="14" t="s">
        <v>192</v>
      </c>
      <c r="AW1165" s="14" t="s">
        <v>35</v>
      </c>
      <c r="AX1165" s="14" t="s">
        <v>79</v>
      </c>
      <c r="AY1165" s="238" t="s">
        <v>183</v>
      </c>
    </row>
    <row r="1166" spans="1:65" s="13" customFormat="1" ht="11.25">
      <c r="B1166" s="217"/>
      <c r="C1166" s="218"/>
      <c r="D1166" s="219" t="s">
        <v>194</v>
      </c>
      <c r="E1166" s="220" t="s">
        <v>1</v>
      </c>
      <c r="F1166" s="221" t="s">
        <v>1197</v>
      </c>
      <c r="G1166" s="218"/>
      <c r="H1166" s="220" t="s">
        <v>1</v>
      </c>
      <c r="I1166" s="222"/>
      <c r="J1166" s="218"/>
      <c r="K1166" s="218"/>
      <c r="L1166" s="223"/>
      <c r="M1166" s="224"/>
      <c r="N1166" s="225"/>
      <c r="O1166" s="225"/>
      <c r="P1166" s="225"/>
      <c r="Q1166" s="225"/>
      <c r="R1166" s="225"/>
      <c r="S1166" s="225"/>
      <c r="T1166" s="226"/>
      <c r="AT1166" s="227" t="s">
        <v>194</v>
      </c>
      <c r="AU1166" s="227" t="s">
        <v>192</v>
      </c>
      <c r="AV1166" s="13" t="s">
        <v>87</v>
      </c>
      <c r="AW1166" s="13" t="s">
        <v>35</v>
      </c>
      <c r="AX1166" s="13" t="s">
        <v>79</v>
      </c>
      <c r="AY1166" s="227" t="s">
        <v>183</v>
      </c>
    </row>
    <row r="1167" spans="1:65" s="14" customFormat="1" ht="11.25">
      <c r="B1167" s="228"/>
      <c r="C1167" s="229"/>
      <c r="D1167" s="219" t="s">
        <v>194</v>
      </c>
      <c r="E1167" s="230" t="s">
        <v>1</v>
      </c>
      <c r="F1167" s="231" t="s">
        <v>1204</v>
      </c>
      <c r="G1167" s="229"/>
      <c r="H1167" s="232">
        <v>68.331999999999994</v>
      </c>
      <c r="I1167" s="233"/>
      <c r="J1167" s="229"/>
      <c r="K1167" s="229"/>
      <c r="L1167" s="234"/>
      <c r="M1167" s="235"/>
      <c r="N1167" s="236"/>
      <c r="O1167" s="236"/>
      <c r="P1167" s="236"/>
      <c r="Q1167" s="236"/>
      <c r="R1167" s="236"/>
      <c r="S1167" s="236"/>
      <c r="T1167" s="237"/>
      <c r="AT1167" s="238" t="s">
        <v>194</v>
      </c>
      <c r="AU1167" s="238" t="s">
        <v>192</v>
      </c>
      <c r="AV1167" s="14" t="s">
        <v>192</v>
      </c>
      <c r="AW1167" s="14" t="s">
        <v>35</v>
      </c>
      <c r="AX1167" s="14" t="s">
        <v>79</v>
      </c>
      <c r="AY1167" s="238" t="s">
        <v>183</v>
      </c>
    </row>
    <row r="1168" spans="1:65" s="16" customFormat="1" ht="11.25">
      <c r="B1168" s="260"/>
      <c r="C1168" s="261"/>
      <c r="D1168" s="219" t="s">
        <v>194</v>
      </c>
      <c r="E1168" s="262" t="s">
        <v>1</v>
      </c>
      <c r="F1168" s="263" t="s">
        <v>298</v>
      </c>
      <c r="G1168" s="261"/>
      <c r="H1168" s="264">
        <v>607.88699999999994</v>
      </c>
      <c r="I1168" s="265"/>
      <c r="J1168" s="261"/>
      <c r="K1168" s="261"/>
      <c r="L1168" s="266"/>
      <c r="M1168" s="267"/>
      <c r="N1168" s="268"/>
      <c r="O1168" s="268"/>
      <c r="P1168" s="268"/>
      <c r="Q1168" s="268"/>
      <c r="R1168" s="268"/>
      <c r="S1168" s="268"/>
      <c r="T1168" s="269"/>
      <c r="AT1168" s="270" t="s">
        <v>194</v>
      </c>
      <c r="AU1168" s="270" t="s">
        <v>192</v>
      </c>
      <c r="AV1168" s="16" t="s">
        <v>184</v>
      </c>
      <c r="AW1168" s="16" t="s">
        <v>35</v>
      </c>
      <c r="AX1168" s="16" t="s">
        <v>79</v>
      </c>
      <c r="AY1168" s="270" t="s">
        <v>183</v>
      </c>
    </row>
    <row r="1169" spans="1:65" s="15" customFormat="1" ht="11.25">
      <c r="B1169" s="239"/>
      <c r="C1169" s="240"/>
      <c r="D1169" s="219" t="s">
        <v>194</v>
      </c>
      <c r="E1169" s="241" t="s">
        <v>1</v>
      </c>
      <c r="F1169" s="242" t="s">
        <v>205</v>
      </c>
      <c r="G1169" s="240"/>
      <c r="H1169" s="243">
        <v>913.55399999999997</v>
      </c>
      <c r="I1169" s="244"/>
      <c r="J1169" s="240"/>
      <c r="K1169" s="240"/>
      <c r="L1169" s="245"/>
      <c r="M1169" s="246"/>
      <c r="N1169" s="247"/>
      <c r="O1169" s="247"/>
      <c r="P1169" s="247"/>
      <c r="Q1169" s="247"/>
      <c r="R1169" s="247"/>
      <c r="S1169" s="247"/>
      <c r="T1169" s="248"/>
      <c r="AT1169" s="249" t="s">
        <v>194</v>
      </c>
      <c r="AU1169" s="249" t="s">
        <v>192</v>
      </c>
      <c r="AV1169" s="15" t="s">
        <v>191</v>
      </c>
      <c r="AW1169" s="15" t="s">
        <v>35</v>
      </c>
      <c r="AX1169" s="15" t="s">
        <v>87</v>
      </c>
      <c r="AY1169" s="249" t="s">
        <v>183</v>
      </c>
    </row>
    <row r="1170" spans="1:65" s="2" customFormat="1" ht="16.5" customHeight="1">
      <c r="A1170" s="35"/>
      <c r="B1170" s="36"/>
      <c r="C1170" s="250" t="s">
        <v>1209</v>
      </c>
      <c r="D1170" s="250" t="s">
        <v>212</v>
      </c>
      <c r="E1170" s="251" t="s">
        <v>1210</v>
      </c>
      <c r="F1170" s="252" t="s">
        <v>1211</v>
      </c>
      <c r="G1170" s="253" t="s">
        <v>199</v>
      </c>
      <c r="H1170" s="254">
        <v>1050.587</v>
      </c>
      <c r="I1170" s="255"/>
      <c r="J1170" s="256">
        <f>ROUND(I1170*H1170,2)</f>
        <v>0</v>
      </c>
      <c r="K1170" s="252" t="s">
        <v>190</v>
      </c>
      <c r="L1170" s="257"/>
      <c r="M1170" s="258" t="s">
        <v>1</v>
      </c>
      <c r="N1170" s="259" t="s">
        <v>45</v>
      </c>
      <c r="O1170" s="72"/>
      <c r="P1170" s="213">
        <f>O1170*H1170</f>
        <v>0</v>
      </c>
      <c r="Q1170" s="213">
        <v>1.8000000000000001E-4</v>
      </c>
      <c r="R1170" s="213">
        <f>Q1170*H1170</f>
        <v>0.18910566000000001</v>
      </c>
      <c r="S1170" s="213">
        <v>0</v>
      </c>
      <c r="T1170" s="214">
        <f>S1170*H1170</f>
        <v>0</v>
      </c>
      <c r="U1170" s="35"/>
      <c r="V1170" s="35"/>
      <c r="W1170" s="35"/>
      <c r="X1170" s="35"/>
      <c r="Y1170" s="35"/>
      <c r="Z1170" s="35"/>
      <c r="AA1170" s="35"/>
      <c r="AB1170" s="35"/>
      <c r="AC1170" s="35"/>
      <c r="AD1170" s="35"/>
      <c r="AE1170" s="35"/>
      <c r="AR1170" s="215" t="s">
        <v>392</v>
      </c>
      <c r="AT1170" s="215" t="s">
        <v>212</v>
      </c>
      <c r="AU1170" s="215" t="s">
        <v>192</v>
      </c>
      <c r="AY1170" s="18" t="s">
        <v>183</v>
      </c>
      <c r="BE1170" s="216">
        <f>IF(N1170="základní",J1170,0)</f>
        <v>0</v>
      </c>
      <c r="BF1170" s="216">
        <f>IF(N1170="snížená",J1170,0)</f>
        <v>0</v>
      </c>
      <c r="BG1170" s="216">
        <f>IF(N1170="zákl. přenesená",J1170,0)</f>
        <v>0</v>
      </c>
      <c r="BH1170" s="216">
        <f>IF(N1170="sníž. přenesená",J1170,0)</f>
        <v>0</v>
      </c>
      <c r="BI1170" s="216">
        <f>IF(N1170="nulová",J1170,0)</f>
        <v>0</v>
      </c>
      <c r="BJ1170" s="18" t="s">
        <v>192</v>
      </c>
      <c r="BK1170" s="216">
        <f>ROUND(I1170*H1170,2)</f>
        <v>0</v>
      </c>
      <c r="BL1170" s="18" t="s">
        <v>282</v>
      </c>
      <c r="BM1170" s="215" t="s">
        <v>1212</v>
      </c>
    </row>
    <row r="1171" spans="1:65" s="14" customFormat="1" ht="11.25">
      <c r="B1171" s="228"/>
      <c r="C1171" s="229"/>
      <c r="D1171" s="219" t="s">
        <v>194</v>
      </c>
      <c r="E1171" s="229"/>
      <c r="F1171" s="231" t="s">
        <v>1213</v>
      </c>
      <c r="G1171" s="229"/>
      <c r="H1171" s="232">
        <v>1050.587</v>
      </c>
      <c r="I1171" s="233"/>
      <c r="J1171" s="229"/>
      <c r="K1171" s="229"/>
      <c r="L1171" s="234"/>
      <c r="M1171" s="235"/>
      <c r="N1171" s="236"/>
      <c r="O1171" s="236"/>
      <c r="P1171" s="236"/>
      <c r="Q1171" s="236"/>
      <c r="R1171" s="236"/>
      <c r="S1171" s="236"/>
      <c r="T1171" s="237"/>
      <c r="AT1171" s="238" t="s">
        <v>194</v>
      </c>
      <c r="AU1171" s="238" t="s">
        <v>192</v>
      </c>
      <c r="AV1171" s="14" t="s">
        <v>192</v>
      </c>
      <c r="AW1171" s="14" t="s">
        <v>4</v>
      </c>
      <c r="AX1171" s="14" t="s">
        <v>87</v>
      </c>
      <c r="AY1171" s="238" t="s">
        <v>183</v>
      </c>
    </row>
    <row r="1172" spans="1:65" s="2" customFormat="1" ht="16.5" customHeight="1">
      <c r="A1172" s="35"/>
      <c r="B1172" s="36"/>
      <c r="C1172" s="204" t="s">
        <v>1214</v>
      </c>
      <c r="D1172" s="204" t="s">
        <v>186</v>
      </c>
      <c r="E1172" s="205" t="s">
        <v>1215</v>
      </c>
      <c r="F1172" s="206" t="s">
        <v>1216</v>
      </c>
      <c r="G1172" s="207" t="s">
        <v>748</v>
      </c>
      <c r="H1172" s="208">
        <v>12</v>
      </c>
      <c r="I1172" s="209"/>
      <c r="J1172" s="210">
        <f>ROUND(I1172*H1172,2)</f>
        <v>0</v>
      </c>
      <c r="K1172" s="206" t="s">
        <v>190</v>
      </c>
      <c r="L1172" s="40"/>
      <c r="M1172" s="211" t="s">
        <v>1</v>
      </c>
      <c r="N1172" s="212" t="s">
        <v>45</v>
      </c>
      <c r="O1172" s="72"/>
      <c r="P1172" s="213">
        <f>O1172*H1172</f>
        <v>0</v>
      </c>
      <c r="Q1172" s="213">
        <v>1.9000000000000001E-4</v>
      </c>
      <c r="R1172" s="213">
        <f>Q1172*H1172</f>
        <v>2.2799999999999999E-3</v>
      </c>
      <c r="S1172" s="213">
        <v>0</v>
      </c>
      <c r="T1172" s="214">
        <f>S1172*H1172</f>
        <v>0</v>
      </c>
      <c r="U1172" s="35"/>
      <c r="V1172" s="35"/>
      <c r="W1172" s="35"/>
      <c r="X1172" s="35"/>
      <c r="Y1172" s="35"/>
      <c r="Z1172" s="35"/>
      <c r="AA1172" s="35"/>
      <c r="AB1172" s="35"/>
      <c r="AC1172" s="35"/>
      <c r="AD1172" s="35"/>
      <c r="AE1172" s="35"/>
      <c r="AR1172" s="215" t="s">
        <v>282</v>
      </c>
      <c r="AT1172" s="215" t="s">
        <v>186</v>
      </c>
      <c r="AU1172" s="215" t="s">
        <v>192</v>
      </c>
      <c r="AY1172" s="18" t="s">
        <v>183</v>
      </c>
      <c r="BE1172" s="216">
        <f>IF(N1172="základní",J1172,0)</f>
        <v>0</v>
      </c>
      <c r="BF1172" s="216">
        <f>IF(N1172="snížená",J1172,0)</f>
        <v>0</v>
      </c>
      <c r="BG1172" s="216">
        <f>IF(N1172="zákl. přenesená",J1172,0)</f>
        <v>0</v>
      </c>
      <c r="BH1172" s="216">
        <f>IF(N1172="sníž. přenesená",J1172,0)</f>
        <v>0</v>
      </c>
      <c r="BI1172" s="216">
        <f>IF(N1172="nulová",J1172,0)</f>
        <v>0</v>
      </c>
      <c r="BJ1172" s="18" t="s">
        <v>192</v>
      </c>
      <c r="BK1172" s="216">
        <f>ROUND(I1172*H1172,2)</f>
        <v>0</v>
      </c>
      <c r="BL1172" s="18" t="s">
        <v>282</v>
      </c>
      <c r="BM1172" s="215" t="s">
        <v>1217</v>
      </c>
    </row>
    <row r="1173" spans="1:65" s="13" customFormat="1" ht="11.25">
      <c r="B1173" s="217"/>
      <c r="C1173" s="218"/>
      <c r="D1173" s="219" t="s">
        <v>194</v>
      </c>
      <c r="E1173" s="220" t="s">
        <v>1</v>
      </c>
      <c r="F1173" s="221" t="s">
        <v>1007</v>
      </c>
      <c r="G1173" s="218"/>
      <c r="H1173" s="220" t="s">
        <v>1</v>
      </c>
      <c r="I1173" s="222"/>
      <c r="J1173" s="218"/>
      <c r="K1173" s="218"/>
      <c r="L1173" s="223"/>
      <c r="M1173" s="224"/>
      <c r="N1173" s="225"/>
      <c r="O1173" s="225"/>
      <c r="P1173" s="225"/>
      <c r="Q1173" s="225"/>
      <c r="R1173" s="225"/>
      <c r="S1173" s="225"/>
      <c r="T1173" s="226"/>
      <c r="AT1173" s="227" t="s">
        <v>194</v>
      </c>
      <c r="AU1173" s="227" t="s">
        <v>192</v>
      </c>
      <c r="AV1173" s="13" t="s">
        <v>87</v>
      </c>
      <c r="AW1173" s="13" t="s">
        <v>35</v>
      </c>
      <c r="AX1173" s="13" t="s">
        <v>79</v>
      </c>
      <c r="AY1173" s="227" t="s">
        <v>183</v>
      </c>
    </row>
    <row r="1174" spans="1:65" s="14" customFormat="1" ht="11.25">
      <c r="B1174" s="228"/>
      <c r="C1174" s="229"/>
      <c r="D1174" s="219" t="s">
        <v>194</v>
      </c>
      <c r="E1174" s="230" t="s">
        <v>1</v>
      </c>
      <c r="F1174" s="231" t="s">
        <v>979</v>
      </c>
      <c r="G1174" s="229"/>
      <c r="H1174" s="232">
        <v>9</v>
      </c>
      <c r="I1174" s="233"/>
      <c r="J1174" s="229"/>
      <c r="K1174" s="229"/>
      <c r="L1174" s="234"/>
      <c r="M1174" s="235"/>
      <c r="N1174" s="236"/>
      <c r="O1174" s="236"/>
      <c r="P1174" s="236"/>
      <c r="Q1174" s="236"/>
      <c r="R1174" s="236"/>
      <c r="S1174" s="236"/>
      <c r="T1174" s="237"/>
      <c r="AT1174" s="238" t="s">
        <v>194</v>
      </c>
      <c r="AU1174" s="238" t="s">
        <v>192</v>
      </c>
      <c r="AV1174" s="14" t="s">
        <v>192</v>
      </c>
      <c r="AW1174" s="14" t="s">
        <v>35</v>
      </c>
      <c r="AX1174" s="14" t="s">
        <v>79</v>
      </c>
      <c r="AY1174" s="238" t="s">
        <v>183</v>
      </c>
    </row>
    <row r="1175" spans="1:65" s="13" customFormat="1" ht="11.25">
      <c r="B1175" s="217"/>
      <c r="C1175" s="218"/>
      <c r="D1175" s="219" t="s">
        <v>194</v>
      </c>
      <c r="E1175" s="220" t="s">
        <v>1</v>
      </c>
      <c r="F1175" s="221" t="s">
        <v>1009</v>
      </c>
      <c r="G1175" s="218"/>
      <c r="H1175" s="220" t="s">
        <v>1</v>
      </c>
      <c r="I1175" s="222"/>
      <c r="J1175" s="218"/>
      <c r="K1175" s="218"/>
      <c r="L1175" s="223"/>
      <c r="M1175" s="224"/>
      <c r="N1175" s="225"/>
      <c r="O1175" s="225"/>
      <c r="P1175" s="225"/>
      <c r="Q1175" s="225"/>
      <c r="R1175" s="225"/>
      <c r="S1175" s="225"/>
      <c r="T1175" s="226"/>
      <c r="AT1175" s="227" t="s">
        <v>194</v>
      </c>
      <c r="AU1175" s="227" t="s">
        <v>192</v>
      </c>
      <c r="AV1175" s="13" t="s">
        <v>87</v>
      </c>
      <c r="AW1175" s="13" t="s">
        <v>35</v>
      </c>
      <c r="AX1175" s="13" t="s">
        <v>79</v>
      </c>
      <c r="AY1175" s="227" t="s">
        <v>183</v>
      </c>
    </row>
    <row r="1176" spans="1:65" s="14" customFormat="1" ht="11.25">
      <c r="B1176" s="228"/>
      <c r="C1176" s="229"/>
      <c r="D1176" s="219" t="s">
        <v>194</v>
      </c>
      <c r="E1176" s="230" t="s">
        <v>1</v>
      </c>
      <c r="F1176" s="231" t="s">
        <v>1218</v>
      </c>
      <c r="G1176" s="229"/>
      <c r="H1176" s="232">
        <v>3</v>
      </c>
      <c r="I1176" s="233"/>
      <c r="J1176" s="229"/>
      <c r="K1176" s="229"/>
      <c r="L1176" s="234"/>
      <c r="M1176" s="235"/>
      <c r="N1176" s="236"/>
      <c r="O1176" s="236"/>
      <c r="P1176" s="236"/>
      <c r="Q1176" s="236"/>
      <c r="R1176" s="236"/>
      <c r="S1176" s="236"/>
      <c r="T1176" s="237"/>
      <c r="AT1176" s="238" t="s">
        <v>194</v>
      </c>
      <c r="AU1176" s="238" t="s">
        <v>192</v>
      </c>
      <c r="AV1176" s="14" t="s">
        <v>192</v>
      </c>
      <c r="AW1176" s="14" t="s">
        <v>35</v>
      </c>
      <c r="AX1176" s="14" t="s">
        <v>79</v>
      </c>
      <c r="AY1176" s="238" t="s">
        <v>183</v>
      </c>
    </row>
    <row r="1177" spans="1:65" s="15" customFormat="1" ht="11.25">
      <c r="B1177" s="239"/>
      <c r="C1177" s="240"/>
      <c r="D1177" s="219" t="s">
        <v>194</v>
      </c>
      <c r="E1177" s="241" t="s">
        <v>1</v>
      </c>
      <c r="F1177" s="242" t="s">
        <v>205</v>
      </c>
      <c r="G1177" s="240"/>
      <c r="H1177" s="243">
        <v>12</v>
      </c>
      <c r="I1177" s="244"/>
      <c r="J1177" s="240"/>
      <c r="K1177" s="240"/>
      <c r="L1177" s="245"/>
      <c r="M1177" s="246"/>
      <c r="N1177" s="247"/>
      <c r="O1177" s="247"/>
      <c r="P1177" s="247"/>
      <c r="Q1177" s="247"/>
      <c r="R1177" s="247"/>
      <c r="S1177" s="247"/>
      <c r="T1177" s="248"/>
      <c r="AT1177" s="249" t="s">
        <v>194</v>
      </c>
      <c r="AU1177" s="249" t="s">
        <v>192</v>
      </c>
      <c r="AV1177" s="15" t="s">
        <v>191</v>
      </c>
      <c r="AW1177" s="15" t="s">
        <v>35</v>
      </c>
      <c r="AX1177" s="15" t="s">
        <v>87</v>
      </c>
      <c r="AY1177" s="249" t="s">
        <v>183</v>
      </c>
    </row>
    <row r="1178" spans="1:65" s="2" customFormat="1" ht="16.5" customHeight="1">
      <c r="A1178" s="35"/>
      <c r="B1178" s="36"/>
      <c r="C1178" s="204" t="s">
        <v>1219</v>
      </c>
      <c r="D1178" s="204" t="s">
        <v>186</v>
      </c>
      <c r="E1178" s="205" t="s">
        <v>1220</v>
      </c>
      <c r="F1178" s="206" t="s">
        <v>1221</v>
      </c>
      <c r="G1178" s="207" t="s">
        <v>208</v>
      </c>
      <c r="H1178" s="208">
        <v>3.3690000000000002</v>
      </c>
      <c r="I1178" s="209"/>
      <c r="J1178" s="210">
        <f>ROUND(I1178*H1178,2)</f>
        <v>0</v>
      </c>
      <c r="K1178" s="206" t="s">
        <v>190</v>
      </c>
      <c r="L1178" s="40"/>
      <c r="M1178" s="211" t="s">
        <v>1</v>
      </c>
      <c r="N1178" s="212" t="s">
        <v>45</v>
      </c>
      <c r="O1178" s="72"/>
      <c r="P1178" s="213">
        <f>O1178*H1178</f>
        <v>0</v>
      </c>
      <c r="Q1178" s="213">
        <v>0</v>
      </c>
      <c r="R1178" s="213">
        <f>Q1178*H1178</f>
        <v>0</v>
      </c>
      <c r="S1178" s="213">
        <v>0</v>
      </c>
      <c r="T1178" s="214">
        <f>S1178*H1178</f>
        <v>0</v>
      </c>
      <c r="U1178" s="35"/>
      <c r="V1178" s="35"/>
      <c r="W1178" s="35"/>
      <c r="X1178" s="35"/>
      <c r="Y1178" s="35"/>
      <c r="Z1178" s="35"/>
      <c r="AA1178" s="35"/>
      <c r="AB1178" s="35"/>
      <c r="AC1178" s="35"/>
      <c r="AD1178" s="35"/>
      <c r="AE1178" s="35"/>
      <c r="AR1178" s="215" t="s">
        <v>282</v>
      </c>
      <c r="AT1178" s="215" t="s">
        <v>186</v>
      </c>
      <c r="AU1178" s="215" t="s">
        <v>192</v>
      </c>
      <c r="AY1178" s="18" t="s">
        <v>183</v>
      </c>
      <c r="BE1178" s="216">
        <f>IF(N1178="základní",J1178,0)</f>
        <v>0</v>
      </c>
      <c r="BF1178" s="216">
        <f>IF(N1178="snížená",J1178,0)</f>
        <v>0</v>
      </c>
      <c r="BG1178" s="216">
        <f>IF(N1178="zákl. přenesená",J1178,0)</f>
        <v>0</v>
      </c>
      <c r="BH1178" s="216">
        <f>IF(N1178="sníž. přenesená",J1178,0)</f>
        <v>0</v>
      </c>
      <c r="BI1178" s="216">
        <f>IF(N1178="nulová",J1178,0)</f>
        <v>0</v>
      </c>
      <c r="BJ1178" s="18" t="s">
        <v>192</v>
      </c>
      <c r="BK1178" s="216">
        <f>ROUND(I1178*H1178,2)</f>
        <v>0</v>
      </c>
      <c r="BL1178" s="18" t="s">
        <v>282</v>
      </c>
      <c r="BM1178" s="215" t="s">
        <v>1222</v>
      </c>
    </row>
    <row r="1179" spans="1:65" s="12" customFormat="1" ht="22.9" customHeight="1">
      <c r="B1179" s="188"/>
      <c r="C1179" s="189"/>
      <c r="D1179" s="190" t="s">
        <v>78</v>
      </c>
      <c r="E1179" s="202" t="s">
        <v>1223</v>
      </c>
      <c r="F1179" s="202" t="s">
        <v>1224</v>
      </c>
      <c r="G1179" s="189"/>
      <c r="H1179" s="189"/>
      <c r="I1179" s="192"/>
      <c r="J1179" s="203">
        <f>BK1179</f>
        <v>0</v>
      </c>
      <c r="K1179" s="189"/>
      <c r="L1179" s="194"/>
      <c r="M1179" s="195"/>
      <c r="N1179" s="196"/>
      <c r="O1179" s="196"/>
      <c r="P1179" s="197">
        <f>SUM(P1180:P1328)</f>
        <v>0</v>
      </c>
      <c r="Q1179" s="196"/>
      <c r="R1179" s="197">
        <f>SUM(R1180:R1328)</f>
        <v>4.2440841500000008</v>
      </c>
      <c r="S1179" s="196"/>
      <c r="T1179" s="198">
        <f>SUM(T1180:T1328)</f>
        <v>12.109859999999999</v>
      </c>
      <c r="AR1179" s="199" t="s">
        <v>192</v>
      </c>
      <c r="AT1179" s="200" t="s">
        <v>78</v>
      </c>
      <c r="AU1179" s="200" t="s">
        <v>87</v>
      </c>
      <c r="AY1179" s="199" t="s">
        <v>183</v>
      </c>
      <c r="BK1179" s="201">
        <f>SUM(BK1180:BK1328)</f>
        <v>0</v>
      </c>
    </row>
    <row r="1180" spans="1:65" s="2" customFormat="1" ht="16.5" customHeight="1">
      <c r="A1180" s="35"/>
      <c r="B1180" s="36"/>
      <c r="C1180" s="204" t="s">
        <v>1225</v>
      </c>
      <c r="D1180" s="204" t="s">
        <v>186</v>
      </c>
      <c r="E1180" s="205" t="s">
        <v>1226</v>
      </c>
      <c r="F1180" s="206" t="s">
        <v>1227</v>
      </c>
      <c r="G1180" s="207" t="s">
        <v>748</v>
      </c>
      <c r="H1180" s="208">
        <v>18</v>
      </c>
      <c r="I1180" s="209"/>
      <c r="J1180" s="210">
        <f>ROUND(I1180*H1180,2)</f>
        <v>0</v>
      </c>
      <c r="K1180" s="206" t="s">
        <v>190</v>
      </c>
      <c r="L1180" s="40"/>
      <c r="M1180" s="211" t="s">
        <v>1</v>
      </c>
      <c r="N1180" s="212" t="s">
        <v>45</v>
      </c>
      <c r="O1180" s="72"/>
      <c r="P1180" s="213">
        <f>O1180*H1180</f>
        <v>0</v>
      </c>
      <c r="Q1180" s="213">
        <v>0</v>
      </c>
      <c r="R1180" s="213">
        <f>Q1180*H1180</f>
        <v>0</v>
      </c>
      <c r="S1180" s="213">
        <v>0</v>
      </c>
      <c r="T1180" s="214">
        <f>S1180*H1180</f>
        <v>0</v>
      </c>
      <c r="U1180" s="35"/>
      <c r="V1180" s="35"/>
      <c r="W1180" s="35"/>
      <c r="X1180" s="35"/>
      <c r="Y1180" s="35"/>
      <c r="Z1180" s="35"/>
      <c r="AA1180" s="35"/>
      <c r="AB1180" s="35"/>
      <c r="AC1180" s="35"/>
      <c r="AD1180" s="35"/>
      <c r="AE1180" s="35"/>
      <c r="AR1180" s="215" t="s">
        <v>282</v>
      </c>
      <c r="AT1180" s="215" t="s">
        <v>186</v>
      </c>
      <c r="AU1180" s="215" t="s">
        <v>192</v>
      </c>
      <c r="AY1180" s="18" t="s">
        <v>183</v>
      </c>
      <c r="BE1180" s="216">
        <f>IF(N1180="základní",J1180,0)</f>
        <v>0</v>
      </c>
      <c r="BF1180" s="216">
        <f>IF(N1180="snížená",J1180,0)</f>
        <v>0</v>
      </c>
      <c r="BG1180" s="216">
        <f>IF(N1180="zákl. přenesená",J1180,0)</f>
        <v>0</v>
      </c>
      <c r="BH1180" s="216">
        <f>IF(N1180="sníž. přenesená",J1180,0)</f>
        <v>0</v>
      </c>
      <c r="BI1180" s="216">
        <f>IF(N1180="nulová",J1180,0)</f>
        <v>0</v>
      </c>
      <c r="BJ1180" s="18" t="s">
        <v>192</v>
      </c>
      <c r="BK1180" s="216">
        <f>ROUND(I1180*H1180,2)</f>
        <v>0</v>
      </c>
      <c r="BL1180" s="18" t="s">
        <v>282</v>
      </c>
      <c r="BM1180" s="215" t="s">
        <v>1228</v>
      </c>
    </row>
    <row r="1181" spans="1:65" s="13" customFormat="1" ht="11.25">
      <c r="B1181" s="217"/>
      <c r="C1181" s="218"/>
      <c r="D1181" s="219" t="s">
        <v>194</v>
      </c>
      <c r="E1181" s="220" t="s">
        <v>1</v>
      </c>
      <c r="F1181" s="221" t="s">
        <v>1007</v>
      </c>
      <c r="G1181" s="218"/>
      <c r="H1181" s="220" t="s">
        <v>1</v>
      </c>
      <c r="I1181" s="222"/>
      <c r="J1181" s="218"/>
      <c r="K1181" s="218"/>
      <c r="L1181" s="223"/>
      <c r="M1181" s="224"/>
      <c r="N1181" s="225"/>
      <c r="O1181" s="225"/>
      <c r="P1181" s="225"/>
      <c r="Q1181" s="225"/>
      <c r="R1181" s="225"/>
      <c r="S1181" s="225"/>
      <c r="T1181" s="226"/>
      <c r="AT1181" s="227" t="s">
        <v>194</v>
      </c>
      <c r="AU1181" s="227" t="s">
        <v>192</v>
      </c>
      <c r="AV1181" s="13" t="s">
        <v>87</v>
      </c>
      <c r="AW1181" s="13" t="s">
        <v>35</v>
      </c>
      <c r="AX1181" s="13" t="s">
        <v>79</v>
      </c>
      <c r="AY1181" s="227" t="s">
        <v>183</v>
      </c>
    </row>
    <row r="1182" spans="1:65" s="14" customFormat="1" ht="11.25">
      <c r="B1182" s="228"/>
      <c r="C1182" s="229"/>
      <c r="D1182" s="219" t="s">
        <v>194</v>
      </c>
      <c r="E1182" s="230" t="s">
        <v>1</v>
      </c>
      <c r="F1182" s="231" t="s">
        <v>1166</v>
      </c>
      <c r="G1182" s="229"/>
      <c r="H1182" s="232">
        <v>18</v>
      </c>
      <c r="I1182" s="233"/>
      <c r="J1182" s="229"/>
      <c r="K1182" s="229"/>
      <c r="L1182" s="234"/>
      <c r="M1182" s="235"/>
      <c r="N1182" s="236"/>
      <c r="O1182" s="236"/>
      <c r="P1182" s="236"/>
      <c r="Q1182" s="236"/>
      <c r="R1182" s="236"/>
      <c r="S1182" s="236"/>
      <c r="T1182" s="237"/>
      <c r="AT1182" s="238" t="s">
        <v>194</v>
      </c>
      <c r="AU1182" s="238" t="s">
        <v>192</v>
      </c>
      <c r="AV1182" s="14" t="s">
        <v>192</v>
      </c>
      <c r="AW1182" s="14" t="s">
        <v>35</v>
      </c>
      <c r="AX1182" s="14" t="s">
        <v>87</v>
      </c>
      <c r="AY1182" s="238" t="s">
        <v>183</v>
      </c>
    </row>
    <row r="1183" spans="1:65" s="2" customFormat="1" ht="16.5" customHeight="1">
      <c r="A1183" s="35"/>
      <c r="B1183" s="36"/>
      <c r="C1183" s="204" t="s">
        <v>1229</v>
      </c>
      <c r="D1183" s="204" t="s">
        <v>186</v>
      </c>
      <c r="E1183" s="205" t="s">
        <v>1230</v>
      </c>
      <c r="F1183" s="206" t="s">
        <v>1231</v>
      </c>
      <c r="G1183" s="207" t="s">
        <v>199</v>
      </c>
      <c r="H1183" s="208">
        <v>65.177999999999997</v>
      </c>
      <c r="I1183" s="209"/>
      <c r="J1183" s="210">
        <f>ROUND(I1183*H1183,2)</f>
        <v>0</v>
      </c>
      <c r="K1183" s="206" t="s">
        <v>190</v>
      </c>
      <c r="L1183" s="40"/>
      <c r="M1183" s="211" t="s">
        <v>1</v>
      </c>
      <c r="N1183" s="212" t="s">
        <v>45</v>
      </c>
      <c r="O1183" s="72"/>
      <c r="P1183" s="213">
        <f>O1183*H1183</f>
        <v>0</v>
      </c>
      <c r="Q1183" s="213">
        <v>6.0000000000000001E-3</v>
      </c>
      <c r="R1183" s="213">
        <f>Q1183*H1183</f>
        <v>0.39106799999999997</v>
      </c>
      <c r="S1183" s="213">
        <v>0</v>
      </c>
      <c r="T1183" s="214">
        <f>S1183*H1183</f>
        <v>0</v>
      </c>
      <c r="U1183" s="35"/>
      <c r="V1183" s="35"/>
      <c r="W1183" s="35"/>
      <c r="X1183" s="35"/>
      <c r="Y1183" s="35"/>
      <c r="Z1183" s="35"/>
      <c r="AA1183" s="35"/>
      <c r="AB1183" s="35"/>
      <c r="AC1183" s="35"/>
      <c r="AD1183" s="35"/>
      <c r="AE1183" s="35"/>
      <c r="AR1183" s="215" t="s">
        <v>282</v>
      </c>
      <c r="AT1183" s="215" t="s">
        <v>186</v>
      </c>
      <c r="AU1183" s="215" t="s">
        <v>192</v>
      </c>
      <c r="AY1183" s="18" t="s">
        <v>183</v>
      </c>
      <c r="BE1183" s="216">
        <f>IF(N1183="základní",J1183,0)</f>
        <v>0</v>
      </c>
      <c r="BF1183" s="216">
        <f>IF(N1183="snížená",J1183,0)</f>
        <v>0</v>
      </c>
      <c r="BG1183" s="216">
        <f>IF(N1183="zákl. přenesená",J1183,0)</f>
        <v>0</v>
      </c>
      <c r="BH1183" s="216">
        <f>IF(N1183="sníž. přenesená",J1183,0)</f>
        <v>0</v>
      </c>
      <c r="BI1183" s="216">
        <f>IF(N1183="nulová",J1183,0)</f>
        <v>0</v>
      </c>
      <c r="BJ1183" s="18" t="s">
        <v>192</v>
      </c>
      <c r="BK1183" s="216">
        <f>ROUND(I1183*H1183,2)</f>
        <v>0</v>
      </c>
      <c r="BL1183" s="18" t="s">
        <v>282</v>
      </c>
      <c r="BM1183" s="215" t="s">
        <v>1232</v>
      </c>
    </row>
    <row r="1184" spans="1:65" s="13" customFormat="1" ht="11.25">
      <c r="B1184" s="217"/>
      <c r="C1184" s="218"/>
      <c r="D1184" s="219" t="s">
        <v>194</v>
      </c>
      <c r="E1184" s="220" t="s">
        <v>1</v>
      </c>
      <c r="F1184" s="221" t="s">
        <v>1233</v>
      </c>
      <c r="G1184" s="218"/>
      <c r="H1184" s="220" t="s">
        <v>1</v>
      </c>
      <c r="I1184" s="222"/>
      <c r="J1184" s="218"/>
      <c r="K1184" s="218"/>
      <c r="L1184" s="223"/>
      <c r="M1184" s="224"/>
      <c r="N1184" s="225"/>
      <c r="O1184" s="225"/>
      <c r="P1184" s="225"/>
      <c r="Q1184" s="225"/>
      <c r="R1184" s="225"/>
      <c r="S1184" s="225"/>
      <c r="T1184" s="226"/>
      <c r="AT1184" s="227" t="s">
        <v>194</v>
      </c>
      <c r="AU1184" s="227" t="s">
        <v>192</v>
      </c>
      <c r="AV1184" s="13" t="s">
        <v>87</v>
      </c>
      <c r="AW1184" s="13" t="s">
        <v>35</v>
      </c>
      <c r="AX1184" s="13" t="s">
        <v>79</v>
      </c>
      <c r="AY1184" s="227" t="s">
        <v>183</v>
      </c>
    </row>
    <row r="1185" spans="1:65" s="13" customFormat="1" ht="11.25">
      <c r="B1185" s="217"/>
      <c r="C1185" s="218"/>
      <c r="D1185" s="219" t="s">
        <v>194</v>
      </c>
      <c r="E1185" s="220" t="s">
        <v>1</v>
      </c>
      <c r="F1185" s="221" t="s">
        <v>289</v>
      </c>
      <c r="G1185" s="218"/>
      <c r="H1185" s="220" t="s">
        <v>1</v>
      </c>
      <c r="I1185" s="222"/>
      <c r="J1185" s="218"/>
      <c r="K1185" s="218"/>
      <c r="L1185" s="223"/>
      <c r="M1185" s="224"/>
      <c r="N1185" s="225"/>
      <c r="O1185" s="225"/>
      <c r="P1185" s="225"/>
      <c r="Q1185" s="225"/>
      <c r="R1185" s="225"/>
      <c r="S1185" s="225"/>
      <c r="T1185" s="226"/>
      <c r="AT1185" s="227" t="s">
        <v>194</v>
      </c>
      <c r="AU1185" s="227" t="s">
        <v>192</v>
      </c>
      <c r="AV1185" s="13" t="s">
        <v>87</v>
      </c>
      <c r="AW1185" s="13" t="s">
        <v>35</v>
      </c>
      <c r="AX1185" s="13" t="s">
        <v>79</v>
      </c>
      <c r="AY1185" s="227" t="s">
        <v>183</v>
      </c>
    </row>
    <row r="1186" spans="1:65" s="14" customFormat="1" ht="11.25">
      <c r="B1186" s="228"/>
      <c r="C1186" s="229"/>
      <c r="D1186" s="219" t="s">
        <v>194</v>
      </c>
      <c r="E1186" s="230" t="s">
        <v>1</v>
      </c>
      <c r="F1186" s="231" t="s">
        <v>1234</v>
      </c>
      <c r="G1186" s="229"/>
      <c r="H1186" s="232">
        <v>7.3440000000000003</v>
      </c>
      <c r="I1186" s="233"/>
      <c r="J1186" s="229"/>
      <c r="K1186" s="229"/>
      <c r="L1186" s="234"/>
      <c r="M1186" s="235"/>
      <c r="N1186" s="236"/>
      <c r="O1186" s="236"/>
      <c r="P1186" s="236"/>
      <c r="Q1186" s="236"/>
      <c r="R1186" s="236"/>
      <c r="S1186" s="236"/>
      <c r="T1186" s="237"/>
      <c r="AT1186" s="238" t="s">
        <v>194</v>
      </c>
      <c r="AU1186" s="238" t="s">
        <v>192</v>
      </c>
      <c r="AV1186" s="14" t="s">
        <v>192</v>
      </c>
      <c r="AW1186" s="14" t="s">
        <v>35</v>
      </c>
      <c r="AX1186" s="14" t="s">
        <v>79</v>
      </c>
      <c r="AY1186" s="238" t="s">
        <v>183</v>
      </c>
    </row>
    <row r="1187" spans="1:65" s="14" customFormat="1" ht="11.25">
      <c r="B1187" s="228"/>
      <c r="C1187" s="229"/>
      <c r="D1187" s="219" t="s">
        <v>194</v>
      </c>
      <c r="E1187" s="230" t="s">
        <v>1</v>
      </c>
      <c r="F1187" s="231" t="s">
        <v>1235</v>
      </c>
      <c r="G1187" s="229"/>
      <c r="H1187" s="232">
        <v>30.294</v>
      </c>
      <c r="I1187" s="233"/>
      <c r="J1187" s="229"/>
      <c r="K1187" s="229"/>
      <c r="L1187" s="234"/>
      <c r="M1187" s="235"/>
      <c r="N1187" s="236"/>
      <c r="O1187" s="236"/>
      <c r="P1187" s="236"/>
      <c r="Q1187" s="236"/>
      <c r="R1187" s="236"/>
      <c r="S1187" s="236"/>
      <c r="T1187" s="237"/>
      <c r="AT1187" s="238" t="s">
        <v>194</v>
      </c>
      <c r="AU1187" s="238" t="s">
        <v>192</v>
      </c>
      <c r="AV1187" s="14" t="s">
        <v>192</v>
      </c>
      <c r="AW1187" s="14" t="s">
        <v>35</v>
      </c>
      <c r="AX1187" s="14" t="s">
        <v>79</v>
      </c>
      <c r="AY1187" s="238" t="s">
        <v>183</v>
      </c>
    </row>
    <row r="1188" spans="1:65" s="16" customFormat="1" ht="11.25">
      <c r="B1188" s="260"/>
      <c r="C1188" s="261"/>
      <c r="D1188" s="219" t="s">
        <v>194</v>
      </c>
      <c r="E1188" s="262" t="s">
        <v>1</v>
      </c>
      <c r="F1188" s="263" t="s">
        <v>298</v>
      </c>
      <c r="G1188" s="261"/>
      <c r="H1188" s="264">
        <v>37.637999999999998</v>
      </c>
      <c r="I1188" s="265"/>
      <c r="J1188" s="261"/>
      <c r="K1188" s="261"/>
      <c r="L1188" s="266"/>
      <c r="M1188" s="267"/>
      <c r="N1188" s="268"/>
      <c r="O1188" s="268"/>
      <c r="P1188" s="268"/>
      <c r="Q1188" s="268"/>
      <c r="R1188" s="268"/>
      <c r="S1188" s="268"/>
      <c r="T1188" s="269"/>
      <c r="AT1188" s="270" t="s">
        <v>194</v>
      </c>
      <c r="AU1188" s="270" t="s">
        <v>192</v>
      </c>
      <c r="AV1188" s="16" t="s">
        <v>184</v>
      </c>
      <c r="AW1188" s="16" t="s">
        <v>35</v>
      </c>
      <c r="AX1188" s="16" t="s">
        <v>79</v>
      </c>
      <c r="AY1188" s="270" t="s">
        <v>183</v>
      </c>
    </row>
    <row r="1189" spans="1:65" s="13" customFormat="1" ht="11.25">
      <c r="B1189" s="217"/>
      <c r="C1189" s="218"/>
      <c r="D1189" s="219" t="s">
        <v>194</v>
      </c>
      <c r="E1189" s="220" t="s">
        <v>1</v>
      </c>
      <c r="F1189" s="221" t="s">
        <v>292</v>
      </c>
      <c r="G1189" s="218"/>
      <c r="H1189" s="220" t="s">
        <v>1</v>
      </c>
      <c r="I1189" s="222"/>
      <c r="J1189" s="218"/>
      <c r="K1189" s="218"/>
      <c r="L1189" s="223"/>
      <c r="M1189" s="224"/>
      <c r="N1189" s="225"/>
      <c r="O1189" s="225"/>
      <c r="P1189" s="225"/>
      <c r="Q1189" s="225"/>
      <c r="R1189" s="225"/>
      <c r="S1189" s="225"/>
      <c r="T1189" s="226"/>
      <c r="AT1189" s="227" t="s">
        <v>194</v>
      </c>
      <c r="AU1189" s="227" t="s">
        <v>192</v>
      </c>
      <c r="AV1189" s="13" t="s">
        <v>87</v>
      </c>
      <c r="AW1189" s="13" t="s">
        <v>35</v>
      </c>
      <c r="AX1189" s="13" t="s">
        <v>79</v>
      </c>
      <c r="AY1189" s="227" t="s">
        <v>183</v>
      </c>
    </row>
    <row r="1190" spans="1:65" s="14" customFormat="1" ht="11.25">
      <c r="B1190" s="228"/>
      <c r="C1190" s="229"/>
      <c r="D1190" s="219" t="s">
        <v>194</v>
      </c>
      <c r="E1190" s="230" t="s">
        <v>1</v>
      </c>
      <c r="F1190" s="231" t="s">
        <v>1236</v>
      </c>
      <c r="G1190" s="229"/>
      <c r="H1190" s="232">
        <v>12.852</v>
      </c>
      <c r="I1190" s="233"/>
      <c r="J1190" s="229"/>
      <c r="K1190" s="229"/>
      <c r="L1190" s="234"/>
      <c r="M1190" s="235"/>
      <c r="N1190" s="236"/>
      <c r="O1190" s="236"/>
      <c r="P1190" s="236"/>
      <c r="Q1190" s="236"/>
      <c r="R1190" s="236"/>
      <c r="S1190" s="236"/>
      <c r="T1190" s="237"/>
      <c r="AT1190" s="238" t="s">
        <v>194</v>
      </c>
      <c r="AU1190" s="238" t="s">
        <v>192</v>
      </c>
      <c r="AV1190" s="14" t="s">
        <v>192</v>
      </c>
      <c r="AW1190" s="14" t="s">
        <v>35</v>
      </c>
      <c r="AX1190" s="14" t="s">
        <v>79</v>
      </c>
      <c r="AY1190" s="238" t="s">
        <v>183</v>
      </c>
    </row>
    <row r="1191" spans="1:65" s="14" customFormat="1" ht="11.25">
      <c r="B1191" s="228"/>
      <c r="C1191" s="229"/>
      <c r="D1191" s="219" t="s">
        <v>194</v>
      </c>
      <c r="E1191" s="230" t="s">
        <v>1</v>
      </c>
      <c r="F1191" s="231" t="s">
        <v>1237</v>
      </c>
      <c r="G1191" s="229"/>
      <c r="H1191" s="232">
        <v>14.688000000000001</v>
      </c>
      <c r="I1191" s="233"/>
      <c r="J1191" s="229"/>
      <c r="K1191" s="229"/>
      <c r="L1191" s="234"/>
      <c r="M1191" s="235"/>
      <c r="N1191" s="236"/>
      <c r="O1191" s="236"/>
      <c r="P1191" s="236"/>
      <c r="Q1191" s="236"/>
      <c r="R1191" s="236"/>
      <c r="S1191" s="236"/>
      <c r="T1191" s="237"/>
      <c r="AT1191" s="238" t="s">
        <v>194</v>
      </c>
      <c r="AU1191" s="238" t="s">
        <v>192</v>
      </c>
      <c r="AV1191" s="14" t="s">
        <v>192</v>
      </c>
      <c r="AW1191" s="14" t="s">
        <v>35</v>
      </c>
      <c r="AX1191" s="14" t="s">
        <v>79</v>
      </c>
      <c r="AY1191" s="238" t="s">
        <v>183</v>
      </c>
    </row>
    <row r="1192" spans="1:65" s="16" customFormat="1" ht="11.25">
      <c r="B1192" s="260"/>
      <c r="C1192" s="261"/>
      <c r="D1192" s="219" t="s">
        <v>194</v>
      </c>
      <c r="E1192" s="262" t="s">
        <v>1</v>
      </c>
      <c r="F1192" s="263" t="s">
        <v>298</v>
      </c>
      <c r="G1192" s="261"/>
      <c r="H1192" s="264">
        <v>27.54</v>
      </c>
      <c r="I1192" s="265"/>
      <c r="J1192" s="261"/>
      <c r="K1192" s="261"/>
      <c r="L1192" s="266"/>
      <c r="M1192" s="267"/>
      <c r="N1192" s="268"/>
      <c r="O1192" s="268"/>
      <c r="P1192" s="268"/>
      <c r="Q1192" s="268"/>
      <c r="R1192" s="268"/>
      <c r="S1192" s="268"/>
      <c r="T1192" s="269"/>
      <c r="AT1192" s="270" t="s">
        <v>194</v>
      </c>
      <c r="AU1192" s="270" t="s">
        <v>192</v>
      </c>
      <c r="AV1192" s="16" t="s">
        <v>184</v>
      </c>
      <c r="AW1192" s="16" t="s">
        <v>35</v>
      </c>
      <c r="AX1192" s="16" t="s">
        <v>79</v>
      </c>
      <c r="AY1192" s="270" t="s">
        <v>183</v>
      </c>
    </row>
    <row r="1193" spans="1:65" s="15" customFormat="1" ht="11.25">
      <c r="B1193" s="239"/>
      <c r="C1193" s="240"/>
      <c r="D1193" s="219" t="s">
        <v>194</v>
      </c>
      <c r="E1193" s="241" t="s">
        <v>1</v>
      </c>
      <c r="F1193" s="242" t="s">
        <v>205</v>
      </c>
      <c r="G1193" s="240"/>
      <c r="H1193" s="243">
        <v>65.177999999999997</v>
      </c>
      <c r="I1193" s="244"/>
      <c r="J1193" s="240"/>
      <c r="K1193" s="240"/>
      <c r="L1193" s="245"/>
      <c r="M1193" s="246"/>
      <c r="N1193" s="247"/>
      <c r="O1193" s="247"/>
      <c r="P1193" s="247"/>
      <c r="Q1193" s="247"/>
      <c r="R1193" s="247"/>
      <c r="S1193" s="247"/>
      <c r="T1193" s="248"/>
      <c r="AT1193" s="249" t="s">
        <v>194</v>
      </c>
      <c r="AU1193" s="249" t="s">
        <v>192</v>
      </c>
      <c r="AV1193" s="15" t="s">
        <v>191</v>
      </c>
      <c r="AW1193" s="15" t="s">
        <v>35</v>
      </c>
      <c r="AX1193" s="15" t="s">
        <v>87</v>
      </c>
      <c r="AY1193" s="249" t="s">
        <v>183</v>
      </c>
    </row>
    <row r="1194" spans="1:65" s="2" customFormat="1" ht="16.5" customHeight="1">
      <c r="A1194" s="35"/>
      <c r="B1194" s="36"/>
      <c r="C1194" s="250" t="s">
        <v>1238</v>
      </c>
      <c r="D1194" s="250" t="s">
        <v>212</v>
      </c>
      <c r="E1194" s="251" t="s">
        <v>1239</v>
      </c>
      <c r="F1194" s="252" t="s">
        <v>1240</v>
      </c>
      <c r="G1194" s="253" t="s">
        <v>199</v>
      </c>
      <c r="H1194" s="254">
        <v>68.436999999999998</v>
      </c>
      <c r="I1194" s="255"/>
      <c r="J1194" s="256">
        <f>ROUND(I1194*H1194,2)</f>
        <v>0</v>
      </c>
      <c r="K1194" s="252" t="s">
        <v>190</v>
      </c>
      <c r="L1194" s="257"/>
      <c r="M1194" s="258" t="s">
        <v>1</v>
      </c>
      <c r="N1194" s="259" t="s">
        <v>45</v>
      </c>
      <c r="O1194" s="72"/>
      <c r="P1194" s="213">
        <f>O1194*H1194</f>
        <v>0</v>
      </c>
      <c r="Q1194" s="213">
        <v>7.5000000000000002E-4</v>
      </c>
      <c r="R1194" s="213">
        <f>Q1194*H1194</f>
        <v>5.1327749999999998E-2</v>
      </c>
      <c r="S1194" s="213">
        <v>0</v>
      </c>
      <c r="T1194" s="214">
        <f>S1194*H1194</f>
        <v>0</v>
      </c>
      <c r="U1194" s="35"/>
      <c r="V1194" s="35"/>
      <c r="W1194" s="35"/>
      <c r="X1194" s="35"/>
      <c r="Y1194" s="35"/>
      <c r="Z1194" s="35"/>
      <c r="AA1194" s="35"/>
      <c r="AB1194" s="35"/>
      <c r="AC1194" s="35"/>
      <c r="AD1194" s="35"/>
      <c r="AE1194" s="35"/>
      <c r="AR1194" s="215" t="s">
        <v>392</v>
      </c>
      <c r="AT1194" s="215" t="s">
        <v>212</v>
      </c>
      <c r="AU1194" s="215" t="s">
        <v>192</v>
      </c>
      <c r="AY1194" s="18" t="s">
        <v>183</v>
      </c>
      <c r="BE1194" s="216">
        <f>IF(N1194="základní",J1194,0)</f>
        <v>0</v>
      </c>
      <c r="BF1194" s="216">
        <f>IF(N1194="snížená",J1194,0)</f>
        <v>0</v>
      </c>
      <c r="BG1194" s="216">
        <f>IF(N1194="zákl. přenesená",J1194,0)</f>
        <v>0</v>
      </c>
      <c r="BH1194" s="216">
        <f>IF(N1194="sníž. přenesená",J1194,0)</f>
        <v>0</v>
      </c>
      <c r="BI1194" s="216">
        <f>IF(N1194="nulová",J1194,0)</f>
        <v>0</v>
      </c>
      <c r="BJ1194" s="18" t="s">
        <v>192</v>
      </c>
      <c r="BK1194" s="216">
        <f>ROUND(I1194*H1194,2)</f>
        <v>0</v>
      </c>
      <c r="BL1194" s="18" t="s">
        <v>282</v>
      </c>
      <c r="BM1194" s="215" t="s">
        <v>1241</v>
      </c>
    </row>
    <row r="1195" spans="1:65" s="14" customFormat="1" ht="11.25">
      <c r="B1195" s="228"/>
      <c r="C1195" s="229"/>
      <c r="D1195" s="219" t="s">
        <v>194</v>
      </c>
      <c r="E1195" s="229"/>
      <c r="F1195" s="231" t="s">
        <v>1242</v>
      </c>
      <c r="G1195" s="229"/>
      <c r="H1195" s="232">
        <v>68.436999999999998</v>
      </c>
      <c r="I1195" s="233"/>
      <c r="J1195" s="229"/>
      <c r="K1195" s="229"/>
      <c r="L1195" s="234"/>
      <c r="M1195" s="235"/>
      <c r="N1195" s="236"/>
      <c r="O1195" s="236"/>
      <c r="P1195" s="236"/>
      <c r="Q1195" s="236"/>
      <c r="R1195" s="236"/>
      <c r="S1195" s="236"/>
      <c r="T1195" s="237"/>
      <c r="AT1195" s="238" t="s">
        <v>194</v>
      </c>
      <c r="AU1195" s="238" t="s">
        <v>192</v>
      </c>
      <c r="AV1195" s="14" t="s">
        <v>192</v>
      </c>
      <c r="AW1195" s="14" t="s">
        <v>4</v>
      </c>
      <c r="AX1195" s="14" t="s">
        <v>87</v>
      </c>
      <c r="AY1195" s="238" t="s">
        <v>183</v>
      </c>
    </row>
    <row r="1196" spans="1:65" s="2" customFormat="1" ht="16.5" customHeight="1">
      <c r="A1196" s="35"/>
      <c r="B1196" s="36"/>
      <c r="C1196" s="204" t="s">
        <v>1243</v>
      </c>
      <c r="D1196" s="204" t="s">
        <v>186</v>
      </c>
      <c r="E1196" s="205" t="s">
        <v>1230</v>
      </c>
      <c r="F1196" s="206" t="s">
        <v>1231</v>
      </c>
      <c r="G1196" s="207" t="s">
        <v>199</v>
      </c>
      <c r="H1196" s="208">
        <v>11.087999999999999</v>
      </c>
      <c r="I1196" s="209"/>
      <c r="J1196" s="210">
        <f>ROUND(I1196*H1196,2)</f>
        <v>0</v>
      </c>
      <c r="K1196" s="206" t="s">
        <v>190</v>
      </c>
      <c r="L1196" s="40"/>
      <c r="M1196" s="211" t="s">
        <v>1</v>
      </c>
      <c r="N1196" s="212" t="s">
        <v>45</v>
      </c>
      <c r="O1196" s="72"/>
      <c r="P1196" s="213">
        <f>O1196*H1196</f>
        <v>0</v>
      </c>
      <c r="Q1196" s="213">
        <v>6.0000000000000001E-3</v>
      </c>
      <c r="R1196" s="213">
        <f>Q1196*H1196</f>
        <v>6.652799999999999E-2</v>
      </c>
      <c r="S1196" s="213">
        <v>0</v>
      </c>
      <c r="T1196" s="214">
        <f>S1196*H1196</f>
        <v>0</v>
      </c>
      <c r="U1196" s="35"/>
      <c r="V1196" s="35"/>
      <c r="W1196" s="35"/>
      <c r="X1196" s="35"/>
      <c r="Y1196" s="35"/>
      <c r="Z1196" s="35"/>
      <c r="AA1196" s="35"/>
      <c r="AB1196" s="35"/>
      <c r="AC1196" s="35"/>
      <c r="AD1196" s="35"/>
      <c r="AE1196" s="35"/>
      <c r="AR1196" s="215" t="s">
        <v>282</v>
      </c>
      <c r="AT1196" s="215" t="s">
        <v>186</v>
      </c>
      <c r="AU1196" s="215" t="s">
        <v>192</v>
      </c>
      <c r="AY1196" s="18" t="s">
        <v>183</v>
      </c>
      <c r="BE1196" s="216">
        <f>IF(N1196="základní",J1196,0)</f>
        <v>0</v>
      </c>
      <c r="BF1196" s="216">
        <f>IF(N1196="snížená",J1196,0)</f>
        <v>0</v>
      </c>
      <c r="BG1196" s="216">
        <f>IF(N1196="zákl. přenesená",J1196,0)</f>
        <v>0</v>
      </c>
      <c r="BH1196" s="216">
        <f>IF(N1196="sníž. přenesená",J1196,0)</f>
        <v>0</v>
      </c>
      <c r="BI1196" s="216">
        <f>IF(N1196="nulová",J1196,0)</f>
        <v>0</v>
      </c>
      <c r="BJ1196" s="18" t="s">
        <v>192</v>
      </c>
      <c r="BK1196" s="216">
        <f>ROUND(I1196*H1196,2)</f>
        <v>0</v>
      </c>
      <c r="BL1196" s="18" t="s">
        <v>282</v>
      </c>
      <c r="BM1196" s="215" t="s">
        <v>1244</v>
      </c>
    </row>
    <row r="1197" spans="1:65" s="13" customFormat="1" ht="11.25">
      <c r="B1197" s="217"/>
      <c r="C1197" s="218"/>
      <c r="D1197" s="219" t="s">
        <v>194</v>
      </c>
      <c r="E1197" s="220" t="s">
        <v>1</v>
      </c>
      <c r="F1197" s="221" t="s">
        <v>1245</v>
      </c>
      <c r="G1197" s="218"/>
      <c r="H1197" s="220" t="s">
        <v>1</v>
      </c>
      <c r="I1197" s="222"/>
      <c r="J1197" s="218"/>
      <c r="K1197" s="218"/>
      <c r="L1197" s="223"/>
      <c r="M1197" s="224"/>
      <c r="N1197" s="225"/>
      <c r="O1197" s="225"/>
      <c r="P1197" s="225"/>
      <c r="Q1197" s="225"/>
      <c r="R1197" s="225"/>
      <c r="S1197" s="225"/>
      <c r="T1197" s="226"/>
      <c r="AT1197" s="227" t="s">
        <v>194</v>
      </c>
      <c r="AU1197" s="227" t="s">
        <v>192</v>
      </c>
      <c r="AV1197" s="13" t="s">
        <v>87</v>
      </c>
      <c r="AW1197" s="13" t="s">
        <v>35</v>
      </c>
      <c r="AX1197" s="13" t="s">
        <v>79</v>
      </c>
      <c r="AY1197" s="227" t="s">
        <v>183</v>
      </c>
    </row>
    <row r="1198" spans="1:65" s="14" customFormat="1" ht="11.25">
      <c r="B1198" s="228"/>
      <c r="C1198" s="229"/>
      <c r="D1198" s="219" t="s">
        <v>194</v>
      </c>
      <c r="E1198" s="230" t="s">
        <v>1</v>
      </c>
      <c r="F1198" s="231" t="s">
        <v>1246</v>
      </c>
      <c r="G1198" s="229"/>
      <c r="H1198" s="232">
        <v>11.087999999999999</v>
      </c>
      <c r="I1198" s="233"/>
      <c r="J1198" s="229"/>
      <c r="K1198" s="229"/>
      <c r="L1198" s="234"/>
      <c r="M1198" s="235"/>
      <c r="N1198" s="236"/>
      <c r="O1198" s="236"/>
      <c r="P1198" s="236"/>
      <c r="Q1198" s="236"/>
      <c r="R1198" s="236"/>
      <c r="S1198" s="236"/>
      <c r="T1198" s="237"/>
      <c r="AT1198" s="238" t="s">
        <v>194</v>
      </c>
      <c r="AU1198" s="238" t="s">
        <v>192</v>
      </c>
      <c r="AV1198" s="14" t="s">
        <v>192</v>
      </c>
      <c r="AW1198" s="14" t="s">
        <v>35</v>
      </c>
      <c r="AX1198" s="14" t="s">
        <v>87</v>
      </c>
      <c r="AY1198" s="238" t="s">
        <v>183</v>
      </c>
    </row>
    <row r="1199" spans="1:65" s="2" customFormat="1" ht="16.5" customHeight="1">
      <c r="A1199" s="35"/>
      <c r="B1199" s="36"/>
      <c r="C1199" s="250" t="s">
        <v>1247</v>
      </c>
      <c r="D1199" s="250" t="s">
        <v>212</v>
      </c>
      <c r="E1199" s="251" t="s">
        <v>1248</v>
      </c>
      <c r="F1199" s="252" t="s">
        <v>1249</v>
      </c>
      <c r="G1199" s="253" t="s">
        <v>199</v>
      </c>
      <c r="H1199" s="254">
        <v>11.641999999999999</v>
      </c>
      <c r="I1199" s="255"/>
      <c r="J1199" s="256">
        <f>ROUND(I1199*H1199,2)</f>
        <v>0</v>
      </c>
      <c r="K1199" s="252" t="s">
        <v>190</v>
      </c>
      <c r="L1199" s="257"/>
      <c r="M1199" s="258" t="s">
        <v>1</v>
      </c>
      <c r="N1199" s="259" t="s">
        <v>45</v>
      </c>
      <c r="O1199" s="72"/>
      <c r="P1199" s="213">
        <f>O1199*H1199</f>
        <v>0</v>
      </c>
      <c r="Q1199" s="213">
        <v>2E-3</v>
      </c>
      <c r="R1199" s="213">
        <f>Q1199*H1199</f>
        <v>2.3283999999999999E-2</v>
      </c>
      <c r="S1199" s="213">
        <v>0</v>
      </c>
      <c r="T1199" s="214">
        <f>S1199*H1199</f>
        <v>0</v>
      </c>
      <c r="U1199" s="35"/>
      <c r="V1199" s="35"/>
      <c r="W1199" s="35"/>
      <c r="X1199" s="35"/>
      <c r="Y1199" s="35"/>
      <c r="Z1199" s="35"/>
      <c r="AA1199" s="35"/>
      <c r="AB1199" s="35"/>
      <c r="AC1199" s="35"/>
      <c r="AD1199" s="35"/>
      <c r="AE1199" s="35"/>
      <c r="AR1199" s="215" t="s">
        <v>392</v>
      </c>
      <c r="AT1199" s="215" t="s">
        <v>212</v>
      </c>
      <c r="AU1199" s="215" t="s">
        <v>192</v>
      </c>
      <c r="AY1199" s="18" t="s">
        <v>183</v>
      </c>
      <c r="BE1199" s="216">
        <f>IF(N1199="základní",J1199,0)</f>
        <v>0</v>
      </c>
      <c r="BF1199" s="216">
        <f>IF(N1199="snížená",J1199,0)</f>
        <v>0</v>
      </c>
      <c r="BG1199" s="216">
        <f>IF(N1199="zákl. přenesená",J1199,0)</f>
        <v>0</v>
      </c>
      <c r="BH1199" s="216">
        <f>IF(N1199="sníž. přenesená",J1199,0)</f>
        <v>0</v>
      </c>
      <c r="BI1199" s="216">
        <f>IF(N1199="nulová",J1199,0)</f>
        <v>0</v>
      </c>
      <c r="BJ1199" s="18" t="s">
        <v>192</v>
      </c>
      <c r="BK1199" s="216">
        <f>ROUND(I1199*H1199,2)</f>
        <v>0</v>
      </c>
      <c r="BL1199" s="18" t="s">
        <v>282</v>
      </c>
      <c r="BM1199" s="215" t="s">
        <v>1250</v>
      </c>
    </row>
    <row r="1200" spans="1:65" s="14" customFormat="1" ht="11.25">
      <c r="B1200" s="228"/>
      <c r="C1200" s="229"/>
      <c r="D1200" s="219" t="s">
        <v>194</v>
      </c>
      <c r="E1200" s="229"/>
      <c r="F1200" s="231" t="s">
        <v>1251</v>
      </c>
      <c r="G1200" s="229"/>
      <c r="H1200" s="232">
        <v>11.641999999999999</v>
      </c>
      <c r="I1200" s="233"/>
      <c r="J1200" s="229"/>
      <c r="K1200" s="229"/>
      <c r="L1200" s="234"/>
      <c r="M1200" s="235"/>
      <c r="N1200" s="236"/>
      <c r="O1200" s="236"/>
      <c r="P1200" s="236"/>
      <c r="Q1200" s="236"/>
      <c r="R1200" s="236"/>
      <c r="S1200" s="236"/>
      <c r="T1200" s="237"/>
      <c r="AT1200" s="238" t="s">
        <v>194</v>
      </c>
      <c r="AU1200" s="238" t="s">
        <v>192</v>
      </c>
      <c r="AV1200" s="14" t="s">
        <v>192</v>
      </c>
      <c r="AW1200" s="14" t="s">
        <v>4</v>
      </c>
      <c r="AX1200" s="14" t="s">
        <v>87</v>
      </c>
      <c r="AY1200" s="238" t="s">
        <v>183</v>
      </c>
    </row>
    <row r="1201" spans="1:65" s="2" customFormat="1" ht="16.5" customHeight="1">
      <c r="A1201" s="35"/>
      <c r="B1201" s="36"/>
      <c r="C1201" s="204" t="s">
        <v>1252</v>
      </c>
      <c r="D1201" s="204" t="s">
        <v>186</v>
      </c>
      <c r="E1201" s="205" t="s">
        <v>1253</v>
      </c>
      <c r="F1201" s="206" t="s">
        <v>1254</v>
      </c>
      <c r="G1201" s="207" t="s">
        <v>199</v>
      </c>
      <c r="H1201" s="208">
        <v>0.54</v>
      </c>
      <c r="I1201" s="209"/>
      <c r="J1201" s="210">
        <f>ROUND(I1201*H1201,2)</f>
        <v>0</v>
      </c>
      <c r="K1201" s="206" t="s">
        <v>190</v>
      </c>
      <c r="L1201" s="40"/>
      <c r="M1201" s="211" t="s">
        <v>1</v>
      </c>
      <c r="N1201" s="212" t="s">
        <v>45</v>
      </c>
      <c r="O1201" s="72"/>
      <c r="P1201" s="213">
        <f>O1201*H1201</f>
        <v>0</v>
      </c>
      <c r="Q1201" s="213">
        <v>3.0000000000000001E-3</v>
      </c>
      <c r="R1201" s="213">
        <f>Q1201*H1201</f>
        <v>1.6200000000000001E-3</v>
      </c>
      <c r="S1201" s="213">
        <v>0</v>
      </c>
      <c r="T1201" s="214">
        <f>S1201*H1201</f>
        <v>0</v>
      </c>
      <c r="U1201" s="35"/>
      <c r="V1201" s="35"/>
      <c r="W1201" s="35"/>
      <c r="X1201" s="35"/>
      <c r="Y1201" s="35"/>
      <c r="Z1201" s="35"/>
      <c r="AA1201" s="35"/>
      <c r="AB1201" s="35"/>
      <c r="AC1201" s="35"/>
      <c r="AD1201" s="35"/>
      <c r="AE1201" s="35"/>
      <c r="AR1201" s="215" t="s">
        <v>282</v>
      </c>
      <c r="AT1201" s="215" t="s">
        <v>186</v>
      </c>
      <c r="AU1201" s="215" t="s">
        <v>192</v>
      </c>
      <c r="AY1201" s="18" t="s">
        <v>183</v>
      </c>
      <c r="BE1201" s="216">
        <f>IF(N1201="základní",J1201,0)</f>
        <v>0</v>
      </c>
      <c r="BF1201" s="216">
        <f>IF(N1201="snížená",J1201,0)</f>
        <v>0</v>
      </c>
      <c r="BG1201" s="216">
        <f>IF(N1201="zákl. přenesená",J1201,0)</f>
        <v>0</v>
      </c>
      <c r="BH1201" s="216">
        <f>IF(N1201="sníž. přenesená",J1201,0)</f>
        <v>0</v>
      </c>
      <c r="BI1201" s="216">
        <f>IF(N1201="nulová",J1201,0)</f>
        <v>0</v>
      </c>
      <c r="BJ1201" s="18" t="s">
        <v>192</v>
      </c>
      <c r="BK1201" s="216">
        <f>ROUND(I1201*H1201,2)</f>
        <v>0</v>
      </c>
      <c r="BL1201" s="18" t="s">
        <v>282</v>
      </c>
      <c r="BM1201" s="215" t="s">
        <v>1255</v>
      </c>
    </row>
    <row r="1202" spans="1:65" s="13" customFormat="1" ht="11.25">
      <c r="B1202" s="217"/>
      <c r="C1202" s="218"/>
      <c r="D1202" s="219" t="s">
        <v>194</v>
      </c>
      <c r="E1202" s="220" t="s">
        <v>1</v>
      </c>
      <c r="F1202" s="221" t="s">
        <v>195</v>
      </c>
      <c r="G1202" s="218"/>
      <c r="H1202" s="220" t="s">
        <v>1</v>
      </c>
      <c r="I1202" s="222"/>
      <c r="J1202" s="218"/>
      <c r="K1202" s="218"/>
      <c r="L1202" s="223"/>
      <c r="M1202" s="224"/>
      <c r="N1202" s="225"/>
      <c r="O1202" s="225"/>
      <c r="P1202" s="225"/>
      <c r="Q1202" s="225"/>
      <c r="R1202" s="225"/>
      <c r="S1202" s="225"/>
      <c r="T1202" s="226"/>
      <c r="AT1202" s="227" t="s">
        <v>194</v>
      </c>
      <c r="AU1202" s="227" t="s">
        <v>192</v>
      </c>
      <c r="AV1202" s="13" t="s">
        <v>87</v>
      </c>
      <c r="AW1202" s="13" t="s">
        <v>35</v>
      </c>
      <c r="AX1202" s="13" t="s">
        <v>79</v>
      </c>
      <c r="AY1202" s="227" t="s">
        <v>183</v>
      </c>
    </row>
    <row r="1203" spans="1:65" s="14" customFormat="1" ht="11.25">
      <c r="B1203" s="228"/>
      <c r="C1203" s="229"/>
      <c r="D1203" s="219" t="s">
        <v>194</v>
      </c>
      <c r="E1203" s="230" t="s">
        <v>1</v>
      </c>
      <c r="F1203" s="231" t="s">
        <v>1256</v>
      </c>
      <c r="G1203" s="229"/>
      <c r="H1203" s="232">
        <v>0.54</v>
      </c>
      <c r="I1203" s="233"/>
      <c r="J1203" s="229"/>
      <c r="K1203" s="229"/>
      <c r="L1203" s="234"/>
      <c r="M1203" s="235"/>
      <c r="N1203" s="236"/>
      <c r="O1203" s="236"/>
      <c r="P1203" s="236"/>
      <c r="Q1203" s="236"/>
      <c r="R1203" s="236"/>
      <c r="S1203" s="236"/>
      <c r="T1203" s="237"/>
      <c r="AT1203" s="238" t="s">
        <v>194</v>
      </c>
      <c r="AU1203" s="238" t="s">
        <v>192</v>
      </c>
      <c r="AV1203" s="14" t="s">
        <v>192</v>
      </c>
      <c r="AW1203" s="14" t="s">
        <v>35</v>
      </c>
      <c r="AX1203" s="14" t="s">
        <v>87</v>
      </c>
      <c r="AY1203" s="238" t="s">
        <v>183</v>
      </c>
    </row>
    <row r="1204" spans="1:65" s="2" customFormat="1" ht="16.5" customHeight="1">
      <c r="A1204" s="35"/>
      <c r="B1204" s="36"/>
      <c r="C1204" s="250" t="s">
        <v>1257</v>
      </c>
      <c r="D1204" s="250" t="s">
        <v>212</v>
      </c>
      <c r="E1204" s="251" t="s">
        <v>1258</v>
      </c>
      <c r="F1204" s="252" t="s">
        <v>1259</v>
      </c>
      <c r="G1204" s="253" t="s">
        <v>199</v>
      </c>
      <c r="H1204" s="254">
        <v>0.56699999999999995</v>
      </c>
      <c r="I1204" s="255"/>
      <c r="J1204" s="256">
        <f>ROUND(I1204*H1204,2)</f>
        <v>0</v>
      </c>
      <c r="K1204" s="252" t="s">
        <v>190</v>
      </c>
      <c r="L1204" s="257"/>
      <c r="M1204" s="258" t="s">
        <v>1</v>
      </c>
      <c r="N1204" s="259" t="s">
        <v>45</v>
      </c>
      <c r="O1204" s="72"/>
      <c r="P1204" s="213">
        <f>O1204*H1204</f>
        <v>0</v>
      </c>
      <c r="Q1204" s="213">
        <v>1.4E-3</v>
      </c>
      <c r="R1204" s="213">
        <f>Q1204*H1204</f>
        <v>7.9379999999999989E-4</v>
      </c>
      <c r="S1204" s="213">
        <v>0</v>
      </c>
      <c r="T1204" s="214">
        <f>S1204*H1204</f>
        <v>0</v>
      </c>
      <c r="U1204" s="35"/>
      <c r="V1204" s="35"/>
      <c r="W1204" s="35"/>
      <c r="X1204" s="35"/>
      <c r="Y1204" s="35"/>
      <c r="Z1204" s="35"/>
      <c r="AA1204" s="35"/>
      <c r="AB1204" s="35"/>
      <c r="AC1204" s="35"/>
      <c r="AD1204" s="35"/>
      <c r="AE1204" s="35"/>
      <c r="AR1204" s="215" t="s">
        <v>392</v>
      </c>
      <c r="AT1204" s="215" t="s">
        <v>212</v>
      </c>
      <c r="AU1204" s="215" t="s">
        <v>192</v>
      </c>
      <c r="AY1204" s="18" t="s">
        <v>183</v>
      </c>
      <c r="BE1204" s="216">
        <f>IF(N1204="základní",J1204,0)</f>
        <v>0</v>
      </c>
      <c r="BF1204" s="216">
        <f>IF(N1204="snížená",J1204,0)</f>
        <v>0</v>
      </c>
      <c r="BG1204" s="216">
        <f>IF(N1204="zákl. přenesená",J1204,0)</f>
        <v>0</v>
      </c>
      <c r="BH1204" s="216">
        <f>IF(N1204="sníž. přenesená",J1204,0)</f>
        <v>0</v>
      </c>
      <c r="BI1204" s="216">
        <f>IF(N1204="nulová",J1204,0)</f>
        <v>0</v>
      </c>
      <c r="BJ1204" s="18" t="s">
        <v>192</v>
      </c>
      <c r="BK1204" s="216">
        <f>ROUND(I1204*H1204,2)</f>
        <v>0</v>
      </c>
      <c r="BL1204" s="18" t="s">
        <v>282</v>
      </c>
      <c r="BM1204" s="215" t="s">
        <v>1260</v>
      </c>
    </row>
    <row r="1205" spans="1:65" s="14" customFormat="1" ht="11.25">
      <c r="B1205" s="228"/>
      <c r="C1205" s="229"/>
      <c r="D1205" s="219" t="s">
        <v>194</v>
      </c>
      <c r="E1205" s="229"/>
      <c r="F1205" s="231" t="s">
        <v>1261</v>
      </c>
      <c r="G1205" s="229"/>
      <c r="H1205" s="232">
        <v>0.56699999999999995</v>
      </c>
      <c r="I1205" s="233"/>
      <c r="J1205" s="229"/>
      <c r="K1205" s="229"/>
      <c r="L1205" s="234"/>
      <c r="M1205" s="235"/>
      <c r="N1205" s="236"/>
      <c r="O1205" s="236"/>
      <c r="P1205" s="236"/>
      <c r="Q1205" s="236"/>
      <c r="R1205" s="236"/>
      <c r="S1205" s="236"/>
      <c r="T1205" s="237"/>
      <c r="AT1205" s="238" t="s">
        <v>194</v>
      </c>
      <c r="AU1205" s="238" t="s">
        <v>192</v>
      </c>
      <c r="AV1205" s="14" t="s">
        <v>192</v>
      </c>
      <c r="AW1205" s="14" t="s">
        <v>4</v>
      </c>
      <c r="AX1205" s="14" t="s">
        <v>87</v>
      </c>
      <c r="AY1205" s="238" t="s">
        <v>183</v>
      </c>
    </row>
    <row r="1206" spans="1:65" s="2" customFormat="1" ht="21.75" customHeight="1">
      <c r="A1206" s="35"/>
      <c r="B1206" s="36"/>
      <c r="C1206" s="204" t="s">
        <v>1262</v>
      </c>
      <c r="D1206" s="204" t="s">
        <v>186</v>
      </c>
      <c r="E1206" s="205" t="s">
        <v>1263</v>
      </c>
      <c r="F1206" s="206" t="s">
        <v>1264</v>
      </c>
      <c r="G1206" s="207" t="s">
        <v>199</v>
      </c>
      <c r="H1206" s="208">
        <v>431.37</v>
      </c>
      <c r="I1206" s="209"/>
      <c r="J1206" s="210">
        <f>ROUND(I1206*H1206,2)</f>
        <v>0</v>
      </c>
      <c r="K1206" s="206" t="s">
        <v>1</v>
      </c>
      <c r="L1206" s="40"/>
      <c r="M1206" s="211" t="s">
        <v>1</v>
      </c>
      <c r="N1206" s="212" t="s">
        <v>45</v>
      </c>
      <c r="O1206" s="72"/>
      <c r="P1206" s="213">
        <f>O1206*H1206</f>
        <v>0</v>
      </c>
      <c r="Q1206" s="213">
        <v>0</v>
      </c>
      <c r="R1206" s="213">
        <f>Q1206*H1206</f>
        <v>0</v>
      </c>
      <c r="S1206" s="213">
        <v>2.3E-2</v>
      </c>
      <c r="T1206" s="214">
        <f>S1206*H1206</f>
        <v>9.9215099999999996</v>
      </c>
      <c r="U1206" s="35"/>
      <c r="V1206" s="35"/>
      <c r="W1206" s="35"/>
      <c r="X1206" s="35"/>
      <c r="Y1206" s="35"/>
      <c r="Z1206" s="35"/>
      <c r="AA1206" s="35"/>
      <c r="AB1206" s="35"/>
      <c r="AC1206" s="35"/>
      <c r="AD1206" s="35"/>
      <c r="AE1206" s="35"/>
      <c r="AR1206" s="215" t="s">
        <v>282</v>
      </c>
      <c r="AT1206" s="215" t="s">
        <v>186</v>
      </c>
      <c r="AU1206" s="215" t="s">
        <v>192</v>
      </c>
      <c r="AY1206" s="18" t="s">
        <v>183</v>
      </c>
      <c r="BE1206" s="216">
        <f>IF(N1206="základní",J1206,0)</f>
        <v>0</v>
      </c>
      <c r="BF1206" s="216">
        <f>IF(N1206="snížená",J1206,0)</f>
        <v>0</v>
      </c>
      <c r="BG1206" s="216">
        <f>IF(N1206="zákl. přenesená",J1206,0)</f>
        <v>0</v>
      </c>
      <c r="BH1206" s="216">
        <f>IF(N1206="sníž. přenesená",J1206,0)</f>
        <v>0</v>
      </c>
      <c r="BI1206" s="216">
        <f>IF(N1206="nulová",J1206,0)</f>
        <v>0</v>
      </c>
      <c r="BJ1206" s="18" t="s">
        <v>192</v>
      </c>
      <c r="BK1206" s="216">
        <f>ROUND(I1206*H1206,2)</f>
        <v>0</v>
      </c>
      <c r="BL1206" s="18" t="s">
        <v>282</v>
      </c>
      <c r="BM1206" s="215" t="s">
        <v>1265</v>
      </c>
    </row>
    <row r="1207" spans="1:65" s="13" customFormat="1" ht="11.25">
      <c r="B1207" s="217"/>
      <c r="C1207" s="218"/>
      <c r="D1207" s="219" t="s">
        <v>194</v>
      </c>
      <c r="E1207" s="220" t="s">
        <v>1</v>
      </c>
      <c r="F1207" s="221" t="s">
        <v>1266</v>
      </c>
      <c r="G1207" s="218"/>
      <c r="H1207" s="220" t="s">
        <v>1</v>
      </c>
      <c r="I1207" s="222"/>
      <c r="J1207" s="218"/>
      <c r="K1207" s="218"/>
      <c r="L1207" s="223"/>
      <c r="M1207" s="224"/>
      <c r="N1207" s="225"/>
      <c r="O1207" s="225"/>
      <c r="P1207" s="225"/>
      <c r="Q1207" s="225"/>
      <c r="R1207" s="225"/>
      <c r="S1207" s="225"/>
      <c r="T1207" s="226"/>
      <c r="AT1207" s="227" t="s">
        <v>194</v>
      </c>
      <c r="AU1207" s="227" t="s">
        <v>192</v>
      </c>
      <c r="AV1207" s="13" t="s">
        <v>87</v>
      </c>
      <c r="AW1207" s="13" t="s">
        <v>35</v>
      </c>
      <c r="AX1207" s="13" t="s">
        <v>79</v>
      </c>
      <c r="AY1207" s="227" t="s">
        <v>183</v>
      </c>
    </row>
    <row r="1208" spans="1:65" s="14" customFormat="1" ht="11.25">
      <c r="B1208" s="228"/>
      <c r="C1208" s="229"/>
      <c r="D1208" s="219" t="s">
        <v>194</v>
      </c>
      <c r="E1208" s="230" t="s">
        <v>1</v>
      </c>
      <c r="F1208" s="231" t="s">
        <v>1267</v>
      </c>
      <c r="G1208" s="229"/>
      <c r="H1208" s="232">
        <v>215.685</v>
      </c>
      <c r="I1208" s="233"/>
      <c r="J1208" s="229"/>
      <c r="K1208" s="229"/>
      <c r="L1208" s="234"/>
      <c r="M1208" s="235"/>
      <c r="N1208" s="236"/>
      <c r="O1208" s="236"/>
      <c r="P1208" s="236"/>
      <c r="Q1208" s="236"/>
      <c r="R1208" s="236"/>
      <c r="S1208" s="236"/>
      <c r="T1208" s="237"/>
      <c r="AT1208" s="238" t="s">
        <v>194</v>
      </c>
      <c r="AU1208" s="238" t="s">
        <v>192</v>
      </c>
      <c r="AV1208" s="14" t="s">
        <v>192</v>
      </c>
      <c r="AW1208" s="14" t="s">
        <v>35</v>
      </c>
      <c r="AX1208" s="14" t="s">
        <v>79</v>
      </c>
      <c r="AY1208" s="238" t="s">
        <v>183</v>
      </c>
    </row>
    <row r="1209" spans="1:65" s="13" customFormat="1" ht="11.25">
      <c r="B1209" s="217"/>
      <c r="C1209" s="218"/>
      <c r="D1209" s="219" t="s">
        <v>194</v>
      </c>
      <c r="E1209" s="220" t="s">
        <v>1</v>
      </c>
      <c r="F1209" s="221" t="s">
        <v>1268</v>
      </c>
      <c r="G1209" s="218"/>
      <c r="H1209" s="220" t="s">
        <v>1</v>
      </c>
      <c r="I1209" s="222"/>
      <c r="J1209" s="218"/>
      <c r="K1209" s="218"/>
      <c r="L1209" s="223"/>
      <c r="M1209" s="224"/>
      <c r="N1209" s="225"/>
      <c r="O1209" s="225"/>
      <c r="P1209" s="225"/>
      <c r="Q1209" s="225"/>
      <c r="R1209" s="225"/>
      <c r="S1209" s="225"/>
      <c r="T1209" s="226"/>
      <c r="AT1209" s="227" t="s">
        <v>194</v>
      </c>
      <c r="AU1209" s="227" t="s">
        <v>192</v>
      </c>
      <c r="AV1209" s="13" t="s">
        <v>87</v>
      </c>
      <c r="AW1209" s="13" t="s">
        <v>35</v>
      </c>
      <c r="AX1209" s="13" t="s">
        <v>79</v>
      </c>
      <c r="AY1209" s="227" t="s">
        <v>183</v>
      </c>
    </row>
    <row r="1210" spans="1:65" s="14" customFormat="1" ht="11.25">
      <c r="B1210" s="228"/>
      <c r="C1210" s="229"/>
      <c r="D1210" s="219" t="s">
        <v>194</v>
      </c>
      <c r="E1210" s="230" t="s">
        <v>1</v>
      </c>
      <c r="F1210" s="231" t="s">
        <v>1269</v>
      </c>
      <c r="G1210" s="229"/>
      <c r="H1210" s="232">
        <v>215.685</v>
      </c>
      <c r="I1210" s="233"/>
      <c r="J1210" s="229"/>
      <c r="K1210" s="229"/>
      <c r="L1210" s="234"/>
      <c r="M1210" s="235"/>
      <c r="N1210" s="236"/>
      <c r="O1210" s="236"/>
      <c r="P1210" s="236"/>
      <c r="Q1210" s="236"/>
      <c r="R1210" s="236"/>
      <c r="S1210" s="236"/>
      <c r="T1210" s="237"/>
      <c r="AT1210" s="238" t="s">
        <v>194</v>
      </c>
      <c r="AU1210" s="238" t="s">
        <v>192</v>
      </c>
      <c r="AV1210" s="14" t="s">
        <v>192</v>
      </c>
      <c r="AW1210" s="14" t="s">
        <v>35</v>
      </c>
      <c r="AX1210" s="14" t="s">
        <v>79</v>
      </c>
      <c r="AY1210" s="238" t="s">
        <v>183</v>
      </c>
    </row>
    <row r="1211" spans="1:65" s="15" customFormat="1" ht="11.25">
      <c r="B1211" s="239"/>
      <c r="C1211" s="240"/>
      <c r="D1211" s="219" t="s">
        <v>194</v>
      </c>
      <c r="E1211" s="241" t="s">
        <v>1</v>
      </c>
      <c r="F1211" s="242" t="s">
        <v>205</v>
      </c>
      <c r="G1211" s="240"/>
      <c r="H1211" s="243">
        <v>431.37</v>
      </c>
      <c r="I1211" s="244"/>
      <c r="J1211" s="240"/>
      <c r="K1211" s="240"/>
      <c r="L1211" s="245"/>
      <c r="M1211" s="246"/>
      <c r="N1211" s="247"/>
      <c r="O1211" s="247"/>
      <c r="P1211" s="247"/>
      <c r="Q1211" s="247"/>
      <c r="R1211" s="247"/>
      <c r="S1211" s="247"/>
      <c r="T1211" s="248"/>
      <c r="AT1211" s="249" t="s">
        <v>194</v>
      </c>
      <c r="AU1211" s="249" t="s">
        <v>192</v>
      </c>
      <c r="AV1211" s="15" t="s">
        <v>191</v>
      </c>
      <c r="AW1211" s="15" t="s">
        <v>35</v>
      </c>
      <c r="AX1211" s="15" t="s">
        <v>87</v>
      </c>
      <c r="AY1211" s="249" t="s">
        <v>183</v>
      </c>
    </row>
    <row r="1212" spans="1:65" s="2" customFormat="1" ht="16.5" customHeight="1">
      <c r="A1212" s="35"/>
      <c r="B1212" s="36"/>
      <c r="C1212" s="204" t="s">
        <v>1270</v>
      </c>
      <c r="D1212" s="204" t="s">
        <v>186</v>
      </c>
      <c r="E1212" s="205" t="s">
        <v>1271</v>
      </c>
      <c r="F1212" s="206" t="s">
        <v>1272</v>
      </c>
      <c r="G1212" s="207" t="s">
        <v>199</v>
      </c>
      <c r="H1212" s="208">
        <v>9.3870000000000005</v>
      </c>
      <c r="I1212" s="209"/>
      <c r="J1212" s="210">
        <f>ROUND(I1212*H1212,2)</f>
        <v>0</v>
      </c>
      <c r="K1212" s="206" t="s">
        <v>190</v>
      </c>
      <c r="L1212" s="40"/>
      <c r="M1212" s="211" t="s">
        <v>1</v>
      </c>
      <c r="N1212" s="212" t="s">
        <v>45</v>
      </c>
      <c r="O1212" s="72"/>
      <c r="P1212" s="213">
        <f>O1212*H1212</f>
        <v>0</v>
      </c>
      <c r="Q1212" s="213">
        <v>1.16E-3</v>
      </c>
      <c r="R1212" s="213">
        <f>Q1212*H1212</f>
        <v>1.088892E-2</v>
      </c>
      <c r="S1212" s="213">
        <v>0</v>
      </c>
      <c r="T1212" s="214">
        <f>S1212*H1212</f>
        <v>0</v>
      </c>
      <c r="U1212" s="35"/>
      <c r="V1212" s="35"/>
      <c r="W1212" s="35"/>
      <c r="X1212" s="35"/>
      <c r="Y1212" s="35"/>
      <c r="Z1212" s="35"/>
      <c r="AA1212" s="35"/>
      <c r="AB1212" s="35"/>
      <c r="AC1212" s="35"/>
      <c r="AD1212" s="35"/>
      <c r="AE1212" s="35"/>
      <c r="AR1212" s="215" t="s">
        <v>282</v>
      </c>
      <c r="AT1212" s="215" t="s">
        <v>186</v>
      </c>
      <c r="AU1212" s="215" t="s">
        <v>192</v>
      </c>
      <c r="AY1212" s="18" t="s">
        <v>183</v>
      </c>
      <c r="BE1212" s="216">
        <f>IF(N1212="základní",J1212,0)</f>
        <v>0</v>
      </c>
      <c r="BF1212" s="216">
        <f>IF(N1212="snížená",J1212,0)</f>
        <v>0</v>
      </c>
      <c r="BG1212" s="216">
        <f>IF(N1212="zákl. přenesená",J1212,0)</f>
        <v>0</v>
      </c>
      <c r="BH1212" s="216">
        <f>IF(N1212="sníž. přenesená",J1212,0)</f>
        <v>0</v>
      </c>
      <c r="BI1212" s="216">
        <f>IF(N1212="nulová",J1212,0)</f>
        <v>0</v>
      </c>
      <c r="BJ1212" s="18" t="s">
        <v>192</v>
      </c>
      <c r="BK1212" s="216">
        <f>ROUND(I1212*H1212,2)</f>
        <v>0</v>
      </c>
      <c r="BL1212" s="18" t="s">
        <v>282</v>
      </c>
      <c r="BM1212" s="215" t="s">
        <v>1273</v>
      </c>
    </row>
    <row r="1213" spans="1:65" s="13" customFormat="1" ht="11.25">
      <c r="B1213" s="217"/>
      <c r="C1213" s="218"/>
      <c r="D1213" s="219" t="s">
        <v>194</v>
      </c>
      <c r="E1213" s="220" t="s">
        <v>1</v>
      </c>
      <c r="F1213" s="221" t="s">
        <v>1007</v>
      </c>
      <c r="G1213" s="218"/>
      <c r="H1213" s="220" t="s">
        <v>1</v>
      </c>
      <c r="I1213" s="222"/>
      <c r="J1213" s="218"/>
      <c r="K1213" s="218"/>
      <c r="L1213" s="223"/>
      <c r="M1213" s="224"/>
      <c r="N1213" s="225"/>
      <c r="O1213" s="225"/>
      <c r="P1213" s="225"/>
      <c r="Q1213" s="225"/>
      <c r="R1213" s="225"/>
      <c r="S1213" s="225"/>
      <c r="T1213" s="226"/>
      <c r="AT1213" s="227" t="s">
        <v>194</v>
      </c>
      <c r="AU1213" s="227" t="s">
        <v>192</v>
      </c>
      <c r="AV1213" s="13" t="s">
        <v>87</v>
      </c>
      <c r="AW1213" s="13" t="s">
        <v>35</v>
      </c>
      <c r="AX1213" s="13" t="s">
        <v>79</v>
      </c>
      <c r="AY1213" s="227" t="s">
        <v>183</v>
      </c>
    </row>
    <row r="1214" spans="1:65" s="14" customFormat="1" ht="11.25">
      <c r="B1214" s="228"/>
      <c r="C1214" s="229"/>
      <c r="D1214" s="219" t="s">
        <v>194</v>
      </c>
      <c r="E1214" s="230" t="s">
        <v>1</v>
      </c>
      <c r="F1214" s="231" t="s">
        <v>1008</v>
      </c>
      <c r="G1214" s="229"/>
      <c r="H1214" s="232">
        <v>1.3320000000000001</v>
      </c>
      <c r="I1214" s="233"/>
      <c r="J1214" s="229"/>
      <c r="K1214" s="229"/>
      <c r="L1214" s="234"/>
      <c r="M1214" s="235"/>
      <c r="N1214" s="236"/>
      <c r="O1214" s="236"/>
      <c r="P1214" s="236"/>
      <c r="Q1214" s="236"/>
      <c r="R1214" s="236"/>
      <c r="S1214" s="236"/>
      <c r="T1214" s="237"/>
      <c r="AT1214" s="238" t="s">
        <v>194</v>
      </c>
      <c r="AU1214" s="238" t="s">
        <v>192</v>
      </c>
      <c r="AV1214" s="14" t="s">
        <v>192</v>
      </c>
      <c r="AW1214" s="14" t="s">
        <v>35</v>
      </c>
      <c r="AX1214" s="14" t="s">
        <v>79</v>
      </c>
      <c r="AY1214" s="238" t="s">
        <v>183</v>
      </c>
    </row>
    <row r="1215" spans="1:65" s="13" customFormat="1" ht="11.25">
      <c r="B1215" s="217"/>
      <c r="C1215" s="218"/>
      <c r="D1215" s="219" t="s">
        <v>194</v>
      </c>
      <c r="E1215" s="220" t="s">
        <v>1</v>
      </c>
      <c r="F1215" s="221" t="s">
        <v>1274</v>
      </c>
      <c r="G1215" s="218"/>
      <c r="H1215" s="220" t="s">
        <v>1</v>
      </c>
      <c r="I1215" s="222"/>
      <c r="J1215" s="218"/>
      <c r="K1215" s="218"/>
      <c r="L1215" s="223"/>
      <c r="M1215" s="224"/>
      <c r="N1215" s="225"/>
      <c r="O1215" s="225"/>
      <c r="P1215" s="225"/>
      <c r="Q1215" s="225"/>
      <c r="R1215" s="225"/>
      <c r="S1215" s="225"/>
      <c r="T1215" s="226"/>
      <c r="AT1215" s="227" t="s">
        <v>194</v>
      </c>
      <c r="AU1215" s="227" t="s">
        <v>192</v>
      </c>
      <c r="AV1215" s="13" t="s">
        <v>87</v>
      </c>
      <c r="AW1215" s="13" t="s">
        <v>35</v>
      </c>
      <c r="AX1215" s="13" t="s">
        <v>79</v>
      </c>
      <c r="AY1215" s="227" t="s">
        <v>183</v>
      </c>
    </row>
    <row r="1216" spans="1:65" s="14" customFormat="1" ht="11.25">
      <c r="B1216" s="228"/>
      <c r="C1216" s="229"/>
      <c r="D1216" s="219" t="s">
        <v>194</v>
      </c>
      <c r="E1216" s="230" t="s">
        <v>1</v>
      </c>
      <c r="F1216" s="231" t="s">
        <v>1275</v>
      </c>
      <c r="G1216" s="229"/>
      <c r="H1216" s="232">
        <v>4.41</v>
      </c>
      <c r="I1216" s="233"/>
      <c r="J1216" s="229"/>
      <c r="K1216" s="229"/>
      <c r="L1216" s="234"/>
      <c r="M1216" s="235"/>
      <c r="N1216" s="236"/>
      <c r="O1216" s="236"/>
      <c r="P1216" s="236"/>
      <c r="Q1216" s="236"/>
      <c r="R1216" s="236"/>
      <c r="S1216" s="236"/>
      <c r="T1216" s="237"/>
      <c r="AT1216" s="238" t="s">
        <v>194</v>
      </c>
      <c r="AU1216" s="238" t="s">
        <v>192</v>
      </c>
      <c r="AV1216" s="14" t="s">
        <v>192</v>
      </c>
      <c r="AW1216" s="14" t="s">
        <v>35</v>
      </c>
      <c r="AX1216" s="14" t="s">
        <v>79</v>
      </c>
      <c r="AY1216" s="238" t="s">
        <v>183</v>
      </c>
    </row>
    <row r="1217" spans="1:65" s="16" customFormat="1" ht="11.25">
      <c r="B1217" s="260"/>
      <c r="C1217" s="261"/>
      <c r="D1217" s="219" t="s">
        <v>194</v>
      </c>
      <c r="E1217" s="262" t="s">
        <v>1</v>
      </c>
      <c r="F1217" s="263" t="s">
        <v>298</v>
      </c>
      <c r="G1217" s="261"/>
      <c r="H1217" s="264">
        <v>5.742</v>
      </c>
      <c r="I1217" s="265"/>
      <c r="J1217" s="261"/>
      <c r="K1217" s="261"/>
      <c r="L1217" s="266"/>
      <c r="M1217" s="267"/>
      <c r="N1217" s="268"/>
      <c r="O1217" s="268"/>
      <c r="P1217" s="268"/>
      <c r="Q1217" s="268"/>
      <c r="R1217" s="268"/>
      <c r="S1217" s="268"/>
      <c r="T1217" s="269"/>
      <c r="AT1217" s="270" t="s">
        <v>194</v>
      </c>
      <c r="AU1217" s="270" t="s">
        <v>192</v>
      </c>
      <c r="AV1217" s="16" t="s">
        <v>184</v>
      </c>
      <c r="AW1217" s="16" t="s">
        <v>35</v>
      </c>
      <c r="AX1217" s="16" t="s">
        <v>79</v>
      </c>
      <c r="AY1217" s="270" t="s">
        <v>183</v>
      </c>
    </row>
    <row r="1218" spans="1:65" s="13" customFormat="1" ht="11.25">
      <c r="B1218" s="217"/>
      <c r="C1218" s="218"/>
      <c r="D1218" s="219" t="s">
        <v>194</v>
      </c>
      <c r="E1218" s="220" t="s">
        <v>1</v>
      </c>
      <c r="F1218" s="221" t="s">
        <v>912</v>
      </c>
      <c r="G1218" s="218"/>
      <c r="H1218" s="220" t="s">
        <v>1</v>
      </c>
      <c r="I1218" s="222"/>
      <c r="J1218" s="218"/>
      <c r="K1218" s="218"/>
      <c r="L1218" s="223"/>
      <c r="M1218" s="224"/>
      <c r="N1218" s="225"/>
      <c r="O1218" s="225"/>
      <c r="P1218" s="225"/>
      <c r="Q1218" s="225"/>
      <c r="R1218" s="225"/>
      <c r="S1218" s="225"/>
      <c r="T1218" s="226"/>
      <c r="AT1218" s="227" t="s">
        <v>194</v>
      </c>
      <c r="AU1218" s="227" t="s">
        <v>192</v>
      </c>
      <c r="AV1218" s="13" t="s">
        <v>87</v>
      </c>
      <c r="AW1218" s="13" t="s">
        <v>35</v>
      </c>
      <c r="AX1218" s="13" t="s">
        <v>79</v>
      </c>
      <c r="AY1218" s="227" t="s">
        <v>183</v>
      </c>
    </row>
    <row r="1219" spans="1:65" s="14" customFormat="1" ht="11.25">
      <c r="B1219" s="228"/>
      <c r="C1219" s="229"/>
      <c r="D1219" s="219" t="s">
        <v>194</v>
      </c>
      <c r="E1219" s="230" t="s">
        <v>1</v>
      </c>
      <c r="F1219" s="231" t="s">
        <v>1276</v>
      </c>
      <c r="G1219" s="229"/>
      <c r="H1219" s="232">
        <v>3.645</v>
      </c>
      <c r="I1219" s="233"/>
      <c r="J1219" s="229"/>
      <c r="K1219" s="229"/>
      <c r="L1219" s="234"/>
      <c r="M1219" s="235"/>
      <c r="N1219" s="236"/>
      <c r="O1219" s="236"/>
      <c r="P1219" s="236"/>
      <c r="Q1219" s="236"/>
      <c r="R1219" s="236"/>
      <c r="S1219" s="236"/>
      <c r="T1219" s="237"/>
      <c r="AT1219" s="238" t="s">
        <v>194</v>
      </c>
      <c r="AU1219" s="238" t="s">
        <v>192</v>
      </c>
      <c r="AV1219" s="14" t="s">
        <v>192</v>
      </c>
      <c r="AW1219" s="14" t="s">
        <v>35</v>
      </c>
      <c r="AX1219" s="14" t="s">
        <v>79</v>
      </c>
      <c r="AY1219" s="238" t="s">
        <v>183</v>
      </c>
    </row>
    <row r="1220" spans="1:65" s="15" customFormat="1" ht="11.25">
      <c r="B1220" s="239"/>
      <c r="C1220" s="240"/>
      <c r="D1220" s="219" t="s">
        <v>194</v>
      </c>
      <c r="E1220" s="241" t="s">
        <v>1</v>
      </c>
      <c r="F1220" s="242" t="s">
        <v>205</v>
      </c>
      <c r="G1220" s="240"/>
      <c r="H1220" s="243">
        <v>9.3870000000000005</v>
      </c>
      <c r="I1220" s="244"/>
      <c r="J1220" s="240"/>
      <c r="K1220" s="240"/>
      <c r="L1220" s="245"/>
      <c r="M1220" s="246"/>
      <c r="N1220" s="247"/>
      <c r="O1220" s="247"/>
      <c r="P1220" s="247"/>
      <c r="Q1220" s="247"/>
      <c r="R1220" s="247"/>
      <c r="S1220" s="247"/>
      <c r="T1220" s="248"/>
      <c r="AT1220" s="249" t="s">
        <v>194</v>
      </c>
      <c r="AU1220" s="249" t="s">
        <v>192</v>
      </c>
      <c r="AV1220" s="15" t="s">
        <v>191</v>
      </c>
      <c r="AW1220" s="15" t="s">
        <v>35</v>
      </c>
      <c r="AX1220" s="15" t="s">
        <v>87</v>
      </c>
      <c r="AY1220" s="249" t="s">
        <v>183</v>
      </c>
    </row>
    <row r="1221" spans="1:65" s="2" customFormat="1" ht="16.5" customHeight="1">
      <c r="A1221" s="35"/>
      <c r="B1221" s="36"/>
      <c r="C1221" s="250" t="s">
        <v>1277</v>
      </c>
      <c r="D1221" s="250" t="s">
        <v>212</v>
      </c>
      <c r="E1221" s="251" t="s">
        <v>1278</v>
      </c>
      <c r="F1221" s="252" t="s">
        <v>1279</v>
      </c>
      <c r="G1221" s="253" t="s">
        <v>199</v>
      </c>
      <c r="H1221" s="254">
        <v>1.998</v>
      </c>
      <c r="I1221" s="255"/>
      <c r="J1221" s="256">
        <f>ROUND(I1221*H1221,2)</f>
        <v>0</v>
      </c>
      <c r="K1221" s="252" t="s">
        <v>190</v>
      </c>
      <c r="L1221" s="257"/>
      <c r="M1221" s="258" t="s">
        <v>1</v>
      </c>
      <c r="N1221" s="259" t="s">
        <v>45</v>
      </c>
      <c r="O1221" s="72"/>
      <c r="P1221" s="213">
        <f>O1221*H1221</f>
        <v>0</v>
      </c>
      <c r="Q1221" s="213">
        <v>4.1000000000000003E-3</v>
      </c>
      <c r="R1221" s="213">
        <f>Q1221*H1221</f>
        <v>8.1918000000000008E-3</v>
      </c>
      <c r="S1221" s="213">
        <v>0</v>
      </c>
      <c r="T1221" s="214">
        <f>S1221*H1221</f>
        <v>0</v>
      </c>
      <c r="U1221" s="35"/>
      <c r="V1221" s="35"/>
      <c r="W1221" s="35"/>
      <c r="X1221" s="35"/>
      <c r="Y1221" s="35"/>
      <c r="Z1221" s="35"/>
      <c r="AA1221" s="35"/>
      <c r="AB1221" s="35"/>
      <c r="AC1221" s="35"/>
      <c r="AD1221" s="35"/>
      <c r="AE1221" s="35"/>
      <c r="AR1221" s="215" t="s">
        <v>392</v>
      </c>
      <c r="AT1221" s="215" t="s">
        <v>212</v>
      </c>
      <c r="AU1221" s="215" t="s">
        <v>192</v>
      </c>
      <c r="AY1221" s="18" t="s">
        <v>183</v>
      </c>
      <c r="BE1221" s="216">
        <f>IF(N1221="základní",J1221,0)</f>
        <v>0</v>
      </c>
      <c r="BF1221" s="216">
        <f>IF(N1221="snížená",J1221,0)</f>
        <v>0</v>
      </c>
      <c r="BG1221" s="216">
        <f>IF(N1221="zákl. přenesená",J1221,0)</f>
        <v>0</v>
      </c>
      <c r="BH1221" s="216">
        <f>IF(N1221="sníž. přenesená",J1221,0)</f>
        <v>0</v>
      </c>
      <c r="BI1221" s="216">
        <f>IF(N1221="nulová",J1221,0)</f>
        <v>0</v>
      </c>
      <c r="BJ1221" s="18" t="s">
        <v>192</v>
      </c>
      <c r="BK1221" s="216">
        <f>ROUND(I1221*H1221,2)</f>
        <v>0</v>
      </c>
      <c r="BL1221" s="18" t="s">
        <v>282</v>
      </c>
      <c r="BM1221" s="215" t="s">
        <v>1280</v>
      </c>
    </row>
    <row r="1222" spans="1:65" s="13" customFormat="1" ht="11.25">
      <c r="B1222" s="217"/>
      <c r="C1222" s="218"/>
      <c r="D1222" s="219" t="s">
        <v>194</v>
      </c>
      <c r="E1222" s="220" t="s">
        <v>1</v>
      </c>
      <c r="F1222" s="221" t="s">
        <v>1007</v>
      </c>
      <c r="G1222" s="218"/>
      <c r="H1222" s="220" t="s">
        <v>1</v>
      </c>
      <c r="I1222" s="222"/>
      <c r="J1222" s="218"/>
      <c r="K1222" s="218"/>
      <c r="L1222" s="223"/>
      <c r="M1222" s="224"/>
      <c r="N1222" s="225"/>
      <c r="O1222" s="225"/>
      <c r="P1222" s="225"/>
      <c r="Q1222" s="225"/>
      <c r="R1222" s="225"/>
      <c r="S1222" s="225"/>
      <c r="T1222" s="226"/>
      <c r="AT1222" s="227" t="s">
        <v>194</v>
      </c>
      <c r="AU1222" s="227" t="s">
        <v>192</v>
      </c>
      <c r="AV1222" s="13" t="s">
        <v>87</v>
      </c>
      <c r="AW1222" s="13" t="s">
        <v>35</v>
      </c>
      <c r="AX1222" s="13" t="s">
        <v>79</v>
      </c>
      <c r="AY1222" s="227" t="s">
        <v>183</v>
      </c>
    </row>
    <row r="1223" spans="1:65" s="14" customFormat="1" ht="11.25">
      <c r="B1223" s="228"/>
      <c r="C1223" s="229"/>
      <c r="D1223" s="219" t="s">
        <v>194</v>
      </c>
      <c r="E1223" s="230" t="s">
        <v>1</v>
      </c>
      <c r="F1223" s="231" t="s">
        <v>1281</v>
      </c>
      <c r="G1223" s="229"/>
      <c r="H1223" s="232">
        <v>1.998</v>
      </c>
      <c r="I1223" s="233"/>
      <c r="J1223" s="229"/>
      <c r="K1223" s="229"/>
      <c r="L1223" s="234"/>
      <c r="M1223" s="235"/>
      <c r="N1223" s="236"/>
      <c r="O1223" s="236"/>
      <c r="P1223" s="236"/>
      <c r="Q1223" s="236"/>
      <c r="R1223" s="236"/>
      <c r="S1223" s="236"/>
      <c r="T1223" s="237"/>
      <c r="AT1223" s="238" t="s">
        <v>194</v>
      </c>
      <c r="AU1223" s="238" t="s">
        <v>192</v>
      </c>
      <c r="AV1223" s="14" t="s">
        <v>192</v>
      </c>
      <c r="AW1223" s="14" t="s">
        <v>35</v>
      </c>
      <c r="AX1223" s="14" t="s">
        <v>87</v>
      </c>
      <c r="AY1223" s="238" t="s">
        <v>183</v>
      </c>
    </row>
    <row r="1224" spans="1:65" s="2" customFormat="1" ht="16.5" customHeight="1">
      <c r="A1224" s="35"/>
      <c r="B1224" s="36"/>
      <c r="C1224" s="250" t="s">
        <v>1282</v>
      </c>
      <c r="D1224" s="250" t="s">
        <v>212</v>
      </c>
      <c r="E1224" s="251" t="s">
        <v>1283</v>
      </c>
      <c r="F1224" s="252" t="s">
        <v>1284</v>
      </c>
      <c r="G1224" s="253" t="s">
        <v>189</v>
      </c>
      <c r="H1224" s="254">
        <v>0.92200000000000004</v>
      </c>
      <c r="I1224" s="255"/>
      <c r="J1224" s="256">
        <f>ROUND(I1224*H1224,2)</f>
        <v>0</v>
      </c>
      <c r="K1224" s="252" t="s">
        <v>190</v>
      </c>
      <c r="L1224" s="257"/>
      <c r="M1224" s="258" t="s">
        <v>1</v>
      </c>
      <c r="N1224" s="259" t="s">
        <v>45</v>
      </c>
      <c r="O1224" s="72"/>
      <c r="P1224" s="213">
        <f>O1224*H1224</f>
        <v>0</v>
      </c>
      <c r="Q1224" s="213">
        <v>0.03</v>
      </c>
      <c r="R1224" s="213">
        <f>Q1224*H1224</f>
        <v>2.7660000000000001E-2</v>
      </c>
      <c r="S1224" s="213">
        <v>0</v>
      </c>
      <c r="T1224" s="214">
        <f>S1224*H1224</f>
        <v>0</v>
      </c>
      <c r="U1224" s="35"/>
      <c r="V1224" s="35"/>
      <c r="W1224" s="35"/>
      <c r="X1224" s="35"/>
      <c r="Y1224" s="35"/>
      <c r="Z1224" s="35"/>
      <c r="AA1224" s="35"/>
      <c r="AB1224" s="35"/>
      <c r="AC1224" s="35"/>
      <c r="AD1224" s="35"/>
      <c r="AE1224" s="35"/>
      <c r="AR1224" s="215" t="s">
        <v>392</v>
      </c>
      <c r="AT1224" s="215" t="s">
        <v>212</v>
      </c>
      <c r="AU1224" s="215" t="s">
        <v>192</v>
      </c>
      <c r="AY1224" s="18" t="s">
        <v>183</v>
      </c>
      <c r="BE1224" s="216">
        <f>IF(N1224="základní",J1224,0)</f>
        <v>0</v>
      </c>
      <c r="BF1224" s="216">
        <f>IF(N1224="snížená",J1224,0)</f>
        <v>0</v>
      </c>
      <c r="BG1224" s="216">
        <f>IF(N1224="zákl. přenesená",J1224,0)</f>
        <v>0</v>
      </c>
      <c r="BH1224" s="216">
        <f>IF(N1224="sníž. přenesená",J1224,0)</f>
        <v>0</v>
      </c>
      <c r="BI1224" s="216">
        <f>IF(N1224="nulová",J1224,0)</f>
        <v>0</v>
      </c>
      <c r="BJ1224" s="18" t="s">
        <v>192</v>
      </c>
      <c r="BK1224" s="216">
        <f>ROUND(I1224*H1224,2)</f>
        <v>0</v>
      </c>
      <c r="BL1224" s="18" t="s">
        <v>282</v>
      </c>
      <c r="BM1224" s="215" t="s">
        <v>1285</v>
      </c>
    </row>
    <row r="1225" spans="1:65" s="13" customFormat="1" ht="11.25">
      <c r="B1225" s="217"/>
      <c r="C1225" s="218"/>
      <c r="D1225" s="219" t="s">
        <v>194</v>
      </c>
      <c r="E1225" s="220" t="s">
        <v>1</v>
      </c>
      <c r="F1225" s="221" t="s">
        <v>1009</v>
      </c>
      <c r="G1225" s="218"/>
      <c r="H1225" s="220" t="s">
        <v>1</v>
      </c>
      <c r="I1225" s="222"/>
      <c r="J1225" s="218"/>
      <c r="K1225" s="218"/>
      <c r="L1225" s="223"/>
      <c r="M1225" s="224"/>
      <c r="N1225" s="225"/>
      <c r="O1225" s="225"/>
      <c r="P1225" s="225"/>
      <c r="Q1225" s="225"/>
      <c r="R1225" s="225"/>
      <c r="S1225" s="225"/>
      <c r="T1225" s="226"/>
      <c r="AT1225" s="227" t="s">
        <v>194</v>
      </c>
      <c r="AU1225" s="227" t="s">
        <v>192</v>
      </c>
      <c r="AV1225" s="13" t="s">
        <v>87</v>
      </c>
      <c r="AW1225" s="13" t="s">
        <v>35</v>
      </c>
      <c r="AX1225" s="13" t="s">
        <v>79</v>
      </c>
      <c r="AY1225" s="227" t="s">
        <v>183</v>
      </c>
    </row>
    <row r="1226" spans="1:65" s="14" customFormat="1" ht="11.25">
      <c r="B1226" s="228"/>
      <c r="C1226" s="229"/>
      <c r="D1226" s="219" t="s">
        <v>194</v>
      </c>
      <c r="E1226" s="230" t="s">
        <v>1</v>
      </c>
      <c r="F1226" s="231" t="s">
        <v>1286</v>
      </c>
      <c r="G1226" s="229"/>
      <c r="H1226" s="232">
        <v>0.625</v>
      </c>
      <c r="I1226" s="233"/>
      <c r="J1226" s="229"/>
      <c r="K1226" s="229"/>
      <c r="L1226" s="234"/>
      <c r="M1226" s="235"/>
      <c r="N1226" s="236"/>
      <c r="O1226" s="236"/>
      <c r="P1226" s="236"/>
      <c r="Q1226" s="236"/>
      <c r="R1226" s="236"/>
      <c r="S1226" s="236"/>
      <c r="T1226" s="237"/>
      <c r="AT1226" s="238" t="s">
        <v>194</v>
      </c>
      <c r="AU1226" s="238" t="s">
        <v>192</v>
      </c>
      <c r="AV1226" s="14" t="s">
        <v>192</v>
      </c>
      <c r="AW1226" s="14" t="s">
        <v>35</v>
      </c>
      <c r="AX1226" s="14" t="s">
        <v>79</v>
      </c>
      <c r="AY1226" s="238" t="s">
        <v>183</v>
      </c>
    </row>
    <row r="1227" spans="1:65" s="13" customFormat="1" ht="11.25">
      <c r="B1227" s="217"/>
      <c r="C1227" s="218"/>
      <c r="D1227" s="219" t="s">
        <v>194</v>
      </c>
      <c r="E1227" s="220" t="s">
        <v>1</v>
      </c>
      <c r="F1227" s="221" t="s">
        <v>912</v>
      </c>
      <c r="G1227" s="218"/>
      <c r="H1227" s="220" t="s">
        <v>1</v>
      </c>
      <c r="I1227" s="222"/>
      <c r="J1227" s="218"/>
      <c r="K1227" s="218"/>
      <c r="L1227" s="223"/>
      <c r="M1227" s="224"/>
      <c r="N1227" s="225"/>
      <c r="O1227" s="225"/>
      <c r="P1227" s="225"/>
      <c r="Q1227" s="225"/>
      <c r="R1227" s="225"/>
      <c r="S1227" s="225"/>
      <c r="T1227" s="226"/>
      <c r="AT1227" s="227" t="s">
        <v>194</v>
      </c>
      <c r="AU1227" s="227" t="s">
        <v>192</v>
      </c>
      <c r="AV1227" s="13" t="s">
        <v>87</v>
      </c>
      <c r="AW1227" s="13" t="s">
        <v>35</v>
      </c>
      <c r="AX1227" s="13" t="s">
        <v>79</v>
      </c>
      <c r="AY1227" s="227" t="s">
        <v>183</v>
      </c>
    </row>
    <row r="1228" spans="1:65" s="14" customFormat="1" ht="11.25">
      <c r="B1228" s="228"/>
      <c r="C1228" s="229"/>
      <c r="D1228" s="219" t="s">
        <v>194</v>
      </c>
      <c r="E1228" s="230" t="s">
        <v>1</v>
      </c>
      <c r="F1228" s="231" t="s">
        <v>1287</v>
      </c>
      <c r="G1228" s="229"/>
      <c r="H1228" s="232">
        <v>0.29699999999999999</v>
      </c>
      <c r="I1228" s="233"/>
      <c r="J1228" s="229"/>
      <c r="K1228" s="229"/>
      <c r="L1228" s="234"/>
      <c r="M1228" s="235"/>
      <c r="N1228" s="236"/>
      <c r="O1228" s="236"/>
      <c r="P1228" s="236"/>
      <c r="Q1228" s="236"/>
      <c r="R1228" s="236"/>
      <c r="S1228" s="236"/>
      <c r="T1228" s="237"/>
      <c r="AT1228" s="238" t="s">
        <v>194</v>
      </c>
      <c r="AU1228" s="238" t="s">
        <v>192</v>
      </c>
      <c r="AV1228" s="14" t="s">
        <v>192</v>
      </c>
      <c r="AW1228" s="14" t="s">
        <v>35</v>
      </c>
      <c r="AX1228" s="14" t="s">
        <v>79</v>
      </c>
      <c r="AY1228" s="238" t="s">
        <v>183</v>
      </c>
    </row>
    <row r="1229" spans="1:65" s="15" customFormat="1" ht="11.25">
      <c r="B1229" s="239"/>
      <c r="C1229" s="240"/>
      <c r="D1229" s="219" t="s">
        <v>194</v>
      </c>
      <c r="E1229" s="241" t="s">
        <v>1</v>
      </c>
      <c r="F1229" s="242" t="s">
        <v>205</v>
      </c>
      <c r="G1229" s="240"/>
      <c r="H1229" s="243">
        <v>0.92200000000000004</v>
      </c>
      <c r="I1229" s="244"/>
      <c r="J1229" s="240"/>
      <c r="K1229" s="240"/>
      <c r="L1229" s="245"/>
      <c r="M1229" s="246"/>
      <c r="N1229" s="247"/>
      <c r="O1229" s="247"/>
      <c r="P1229" s="247"/>
      <c r="Q1229" s="247"/>
      <c r="R1229" s="247"/>
      <c r="S1229" s="247"/>
      <c r="T1229" s="248"/>
      <c r="AT1229" s="249" t="s">
        <v>194</v>
      </c>
      <c r="AU1229" s="249" t="s">
        <v>192</v>
      </c>
      <c r="AV1229" s="15" t="s">
        <v>191</v>
      </c>
      <c r="AW1229" s="15" t="s">
        <v>35</v>
      </c>
      <c r="AX1229" s="15" t="s">
        <v>87</v>
      </c>
      <c r="AY1229" s="249" t="s">
        <v>183</v>
      </c>
    </row>
    <row r="1230" spans="1:65" s="2" customFormat="1" ht="16.5" customHeight="1">
      <c r="A1230" s="35"/>
      <c r="B1230" s="36"/>
      <c r="C1230" s="204" t="s">
        <v>1288</v>
      </c>
      <c r="D1230" s="204" t="s">
        <v>186</v>
      </c>
      <c r="E1230" s="205" t="s">
        <v>1289</v>
      </c>
      <c r="F1230" s="206" t="s">
        <v>1290</v>
      </c>
      <c r="G1230" s="207" t="s">
        <v>199</v>
      </c>
      <c r="H1230" s="208">
        <v>120.04</v>
      </c>
      <c r="I1230" s="209"/>
      <c r="J1230" s="210">
        <f>ROUND(I1230*H1230,2)</f>
        <v>0</v>
      </c>
      <c r="K1230" s="206" t="s">
        <v>190</v>
      </c>
      <c r="L1230" s="40"/>
      <c r="M1230" s="211" t="s">
        <v>1</v>
      </c>
      <c r="N1230" s="212" t="s">
        <v>45</v>
      </c>
      <c r="O1230" s="72"/>
      <c r="P1230" s="213">
        <f>O1230*H1230</f>
        <v>0</v>
      </c>
      <c r="Q1230" s="213">
        <v>1.2E-4</v>
      </c>
      <c r="R1230" s="213">
        <f>Q1230*H1230</f>
        <v>1.4404800000000001E-2</v>
      </c>
      <c r="S1230" s="213">
        <v>0</v>
      </c>
      <c r="T1230" s="214">
        <f>S1230*H1230</f>
        <v>0</v>
      </c>
      <c r="U1230" s="35"/>
      <c r="V1230" s="35"/>
      <c r="W1230" s="35"/>
      <c r="X1230" s="35"/>
      <c r="Y1230" s="35"/>
      <c r="Z1230" s="35"/>
      <c r="AA1230" s="35"/>
      <c r="AB1230" s="35"/>
      <c r="AC1230" s="35"/>
      <c r="AD1230" s="35"/>
      <c r="AE1230" s="35"/>
      <c r="AR1230" s="215" t="s">
        <v>282</v>
      </c>
      <c r="AT1230" s="215" t="s">
        <v>186</v>
      </c>
      <c r="AU1230" s="215" t="s">
        <v>192</v>
      </c>
      <c r="AY1230" s="18" t="s">
        <v>183</v>
      </c>
      <c r="BE1230" s="216">
        <f>IF(N1230="základní",J1230,0)</f>
        <v>0</v>
      </c>
      <c r="BF1230" s="216">
        <f>IF(N1230="snížená",J1230,0)</f>
        <v>0</v>
      </c>
      <c r="BG1230" s="216">
        <f>IF(N1230="zákl. přenesená",J1230,0)</f>
        <v>0</v>
      </c>
      <c r="BH1230" s="216">
        <f>IF(N1230="sníž. přenesená",J1230,0)</f>
        <v>0</v>
      </c>
      <c r="BI1230" s="216">
        <f>IF(N1230="nulová",J1230,0)</f>
        <v>0</v>
      </c>
      <c r="BJ1230" s="18" t="s">
        <v>192</v>
      </c>
      <c r="BK1230" s="216">
        <f>ROUND(I1230*H1230,2)</f>
        <v>0</v>
      </c>
      <c r="BL1230" s="18" t="s">
        <v>282</v>
      </c>
      <c r="BM1230" s="215" t="s">
        <v>1291</v>
      </c>
    </row>
    <row r="1231" spans="1:65" s="13" customFormat="1" ht="11.25">
      <c r="B1231" s="217"/>
      <c r="C1231" s="218"/>
      <c r="D1231" s="219" t="s">
        <v>194</v>
      </c>
      <c r="E1231" s="220" t="s">
        <v>1</v>
      </c>
      <c r="F1231" s="221" t="s">
        <v>1292</v>
      </c>
      <c r="G1231" s="218"/>
      <c r="H1231" s="220" t="s">
        <v>1</v>
      </c>
      <c r="I1231" s="222"/>
      <c r="J1231" s="218"/>
      <c r="K1231" s="218"/>
      <c r="L1231" s="223"/>
      <c r="M1231" s="224"/>
      <c r="N1231" s="225"/>
      <c r="O1231" s="225"/>
      <c r="P1231" s="225"/>
      <c r="Q1231" s="225"/>
      <c r="R1231" s="225"/>
      <c r="S1231" s="225"/>
      <c r="T1231" s="226"/>
      <c r="AT1231" s="227" t="s">
        <v>194</v>
      </c>
      <c r="AU1231" s="227" t="s">
        <v>192</v>
      </c>
      <c r="AV1231" s="13" t="s">
        <v>87</v>
      </c>
      <c r="AW1231" s="13" t="s">
        <v>35</v>
      </c>
      <c r="AX1231" s="13" t="s">
        <v>79</v>
      </c>
      <c r="AY1231" s="227" t="s">
        <v>183</v>
      </c>
    </row>
    <row r="1232" spans="1:65" s="14" customFormat="1" ht="11.25">
      <c r="B1232" s="228"/>
      <c r="C1232" s="229"/>
      <c r="D1232" s="219" t="s">
        <v>194</v>
      </c>
      <c r="E1232" s="230" t="s">
        <v>1</v>
      </c>
      <c r="F1232" s="231" t="s">
        <v>1293</v>
      </c>
      <c r="G1232" s="229"/>
      <c r="H1232" s="232">
        <v>5.2629999999999999</v>
      </c>
      <c r="I1232" s="233"/>
      <c r="J1232" s="229"/>
      <c r="K1232" s="229"/>
      <c r="L1232" s="234"/>
      <c r="M1232" s="235"/>
      <c r="N1232" s="236"/>
      <c r="O1232" s="236"/>
      <c r="P1232" s="236"/>
      <c r="Q1232" s="236"/>
      <c r="R1232" s="236"/>
      <c r="S1232" s="236"/>
      <c r="T1232" s="237"/>
      <c r="AT1232" s="238" t="s">
        <v>194</v>
      </c>
      <c r="AU1232" s="238" t="s">
        <v>192</v>
      </c>
      <c r="AV1232" s="14" t="s">
        <v>192</v>
      </c>
      <c r="AW1232" s="14" t="s">
        <v>35</v>
      </c>
      <c r="AX1232" s="14" t="s">
        <v>79</v>
      </c>
      <c r="AY1232" s="238" t="s">
        <v>183</v>
      </c>
    </row>
    <row r="1233" spans="1:65" s="16" customFormat="1" ht="11.25">
      <c r="B1233" s="260"/>
      <c r="C1233" s="261"/>
      <c r="D1233" s="219" t="s">
        <v>194</v>
      </c>
      <c r="E1233" s="262" t="s">
        <v>1</v>
      </c>
      <c r="F1233" s="263" t="s">
        <v>298</v>
      </c>
      <c r="G1233" s="261"/>
      <c r="H1233" s="264">
        <v>5.2629999999999999</v>
      </c>
      <c r="I1233" s="265"/>
      <c r="J1233" s="261"/>
      <c r="K1233" s="261"/>
      <c r="L1233" s="266"/>
      <c r="M1233" s="267"/>
      <c r="N1233" s="268"/>
      <c r="O1233" s="268"/>
      <c r="P1233" s="268"/>
      <c r="Q1233" s="268"/>
      <c r="R1233" s="268"/>
      <c r="S1233" s="268"/>
      <c r="T1233" s="269"/>
      <c r="AT1233" s="270" t="s">
        <v>194</v>
      </c>
      <c r="AU1233" s="270" t="s">
        <v>192</v>
      </c>
      <c r="AV1233" s="16" t="s">
        <v>184</v>
      </c>
      <c r="AW1233" s="16" t="s">
        <v>35</v>
      </c>
      <c r="AX1233" s="16" t="s">
        <v>79</v>
      </c>
      <c r="AY1233" s="270" t="s">
        <v>183</v>
      </c>
    </row>
    <row r="1234" spans="1:65" s="13" customFormat="1" ht="11.25">
      <c r="B1234" s="217"/>
      <c r="C1234" s="218"/>
      <c r="D1234" s="219" t="s">
        <v>194</v>
      </c>
      <c r="E1234" s="220" t="s">
        <v>1</v>
      </c>
      <c r="F1234" s="221" t="s">
        <v>1294</v>
      </c>
      <c r="G1234" s="218"/>
      <c r="H1234" s="220" t="s">
        <v>1</v>
      </c>
      <c r="I1234" s="222"/>
      <c r="J1234" s="218"/>
      <c r="K1234" s="218"/>
      <c r="L1234" s="223"/>
      <c r="M1234" s="224"/>
      <c r="N1234" s="225"/>
      <c r="O1234" s="225"/>
      <c r="P1234" s="225"/>
      <c r="Q1234" s="225"/>
      <c r="R1234" s="225"/>
      <c r="S1234" s="225"/>
      <c r="T1234" s="226"/>
      <c r="AT1234" s="227" t="s">
        <v>194</v>
      </c>
      <c r="AU1234" s="227" t="s">
        <v>192</v>
      </c>
      <c r="AV1234" s="13" t="s">
        <v>87</v>
      </c>
      <c r="AW1234" s="13" t="s">
        <v>35</v>
      </c>
      <c r="AX1234" s="13" t="s">
        <v>79</v>
      </c>
      <c r="AY1234" s="227" t="s">
        <v>183</v>
      </c>
    </row>
    <row r="1235" spans="1:65" s="14" customFormat="1" ht="11.25">
      <c r="B1235" s="228"/>
      <c r="C1235" s="229"/>
      <c r="D1235" s="219" t="s">
        <v>194</v>
      </c>
      <c r="E1235" s="230" t="s">
        <v>1</v>
      </c>
      <c r="F1235" s="231" t="s">
        <v>1295</v>
      </c>
      <c r="G1235" s="229"/>
      <c r="H1235" s="232">
        <v>57.478999999999999</v>
      </c>
      <c r="I1235" s="233"/>
      <c r="J1235" s="229"/>
      <c r="K1235" s="229"/>
      <c r="L1235" s="234"/>
      <c r="M1235" s="235"/>
      <c r="N1235" s="236"/>
      <c r="O1235" s="236"/>
      <c r="P1235" s="236"/>
      <c r="Q1235" s="236"/>
      <c r="R1235" s="236"/>
      <c r="S1235" s="236"/>
      <c r="T1235" s="237"/>
      <c r="AT1235" s="238" t="s">
        <v>194</v>
      </c>
      <c r="AU1235" s="238" t="s">
        <v>192</v>
      </c>
      <c r="AV1235" s="14" t="s">
        <v>192</v>
      </c>
      <c r="AW1235" s="14" t="s">
        <v>35</v>
      </c>
      <c r="AX1235" s="14" t="s">
        <v>79</v>
      </c>
      <c r="AY1235" s="238" t="s">
        <v>183</v>
      </c>
    </row>
    <row r="1236" spans="1:65" s="13" customFormat="1" ht="11.25">
      <c r="B1236" s="217"/>
      <c r="C1236" s="218"/>
      <c r="D1236" s="219" t="s">
        <v>194</v>
      </c>
      <c r="E1236" s="220" t="s">
        <v>1</v>
      </c>
      <c r="F1236" s="221" t="s">
        <v>1296</v>
      </c>
      <c r="G1236" s="218"/>
      <c r="H1236" s="220" t="s">
        <v>1</v>
      </c>
      <c r="I1236" s="222"/>
      <c r="J1236" s="218"/>
      <c r="K1236" s="218"/>
      <c r="L1236" s="223"/>
      <c r="M1236" s="224"/>
      <c r="N1236" s="225"/>
      <c r="O1236" s="225"/>
      <c r="P1236" s="225"/>
      <c r="Q1236" s="225"/>
      <c r="R1236" s="225"/>
      <c r="S1236" s="225"/>
      <c r="T1236" s="226"/>
      <c r="AT1236" s="227" t="s">
        <v>194</v>
      </c>
      <c r="AU1236" s="227" t="s">
        <v>192</v>
      </c>
      <c r="AV1236" s="13" t="s">
        <v>87</v>
      </c>
      <c r="AW1236" s="13" t="s">
        <v>35</v>
      </c>
      <c r="AX1236" s="13" t="s">
        <v>79</v>
      </c>
      <c r="AY1236" s="227" t="s">
        <v>183</v>
      </c>
    </row>
    <row r="1237" spans="1:65" s="14" customFormat="1" ht="11.25">
      <c r="B1237" s="228"/>
      <c r="C1237" s="229"/>
      <c r="D1237" s="219" t="s">
        <v>194</v>
      </c>
      <c r="E1237" s="230" t="s">
        <v>1</v>
      </c>
      <c r="F1237" s="231" t="s">
        <v>1297</v>
      </c>
      <c r="G1237" s="229"/>
      <c r="H1237" s="232">
        <v>26.248000000000001</v>
      </c>
      <c r="I1237" s="233"/>
      <c r="J1237" s="229"/>
      <c r="K1237" s="229"/>
      <c r="L1237" s="234"/>
      <c r="M1237" s="235"/>
      <c r="N1237" s="236"/>
      <c r="O1237" s="236"/>
      <c r="P1237" s="236"/>
      <c r="Q1237" s="236"/>
      <c r="R1237" s="236"/>
      <c r="S1237" s="236"/>
      <c r="T1237" s="237"/>
      <c r="AT1237" s="238" t="s">
        <v>194</v>
      </c>
      <c r="AU1237" s="238" t="s">
        <v>192</v>
      </c>
      <c r="AV1237" s="14" t="s">
        <v>192</v>
      </c>
      <c r="AW1237" s="14" t="s">
        <v>35</v>
      </c>
      <c r="AX1237" s="14" t="s">
        <v>79</v>
      </c>
      <c r="AY1237" s="238" t="s">
        <v>183</v>
      </c>
    </row>
    <row r="1238" spans="1:65" s="13" customFormat="1" ht="11.25">
      <c r="B1238" s="217"/>
      <c r="C1238" s="218"/>
      <c r="D1238" s="219" t="s">
        <v>194</v>
      </c>
      <c r="E1238" s="220" t="s">
        <v>1</v>
      </c>
      <c r="F1238" s="221" t="s">
        <v>1298</v>
      </c>
      <c r="G1238" s="218"/>
      <c r="H1238" s="220" t="s">
        <v>1</v>
      </c>
      <c r="I1238" s="222"/>
      <c r="J1238" s="218"/>
      <c r="K1238" s="218"/>
      <c r="L1238" s="223"/>
      <c r="M1238" s="224"/>
      <c r="N1238" s="225"/>
      <c r="O1238" s="225"/>
      <c r="P1238" s="225"/>
      <c r="Q1238" s="225"/>
      <c r="R1238" s="225"/>
      <c r="S1238" s="225"/>
      <c r="T1238" s="226"/>
      <c r="AT1238" s="227" t="s">
        <v>194</v>
      </c>
      <c r="AU1238" s="227" t="s">
        <v>192</v>
      </c>
      <c r="AV1238" s="13" t="s">
        <v>87</v>
      </c>
      <c r="AW1238" s="13" t="s">
        <v>35</v>
      </c>
      <c r="AX1238" s="13" t="s">
        <v>79</v>
      </c>
      <c r="AY1238" s="227" t="s">
        <v>183</v>
      </c>
    </row>
    <row r="1239" spans="1:65" s="14" customFormat="1" ht="11.25">
      <c r="B1239" s="228"/>
      <c r="C1239" s="229"/>
      <c r="D1239" s="219" t="s">
        <v>194</v>
      </c>
      <c r="E1239" s="230" t="s">
        <v>1</v>
      </c>
      <c r="F1239" s="231" t="s">
        <v>1299</v>
      </c>
      <c r="G1239" s="229"/>
      <c r="H1239" s="232">
        <v>17.100000000000001</v>
      </c>
      <c r="I1239" s="233"/>
      <c r="J1239" s="229"/>
      <c r="K1239" s="229"/>
      <c r="L1239" s="234"/>
      <c r="M1239" s="235"/>
      <c r="N1239" s="236"/>
      <c r="O1239" s="236"/>
      <c r="P1239" s="236"/>
      <c r="Q1239" s="236"/>
      <c r="R1239" s="236"/>
      <c r="S1239" s="236"/>
      <c r="T1239" s="237"/>
      <c r="AT1239" s="238" t="s">
        <v>194</v>
      </c>
      <c r="AU1239" s="238" t="s">
        <v>192</v>
      </c>
      <c r="AV1239" s="14" t="s">
        <v>192</v>
      </c>
      <c r="AW1239" s="14" t="s">
        <v>35</v>
      </c>
      <c r="AX1239" s="14" t="s">
        <v>79</v>
      </c>
      <c r="AY1239" s="238" t="s">
        <v>183</v>
      </c>
    </row>
    <row r="1240" spans="1:65" s="13" customFormat="1" ht="11.25">
      <c r="B1240" s="217"/>
      <c r="C1240" s="218"/>
      <c r="D1240" s="219" t="s">
        <v>194</v>
      </c>
      <c r="E1240" s="220" t="s">
        <v>1</v>
      </c>
      <c r="F1240" s="221" t="s">
        <v>1300</v>
      </c>
      <c r="G1240" s="218"/>
      <c r="H1240" s="220" t="s">
        <v>1</v>
      </c>
      <c r="I1240" s="222"/>
      <c r="J1240" s="218"/>
      <c r="K1240" s="218"/>
      <c r="L1240" s="223"/>
      <c r="M1240" s="224"/>
      <c r="N1240" s="225"/>
      <c r="O1240" s="225"/>
      <c r="P1240" s="225"/>
      <c r="Q1240" s="225"/>
      <c r="R1240" s="225"/>
      <c r="S1240" s="225"/>
      <c r="T1240" s="226"/>
      <c r="AT1240" s="227" t="s">
        <v>194</v>
      </c>
      <c r="AU1240" s="227" t="s">
        <v>192</v>
      </c>
      <c r="AV1240" s="13" t="s">
        <v>87</v>
      </c>
      <c r="AW1240" s="13" t="s">
        <v>35</v>
      </c>
      <c r="AX1240" s="13" t="s">
        <v>79</v>
      </c>
      <c r="AY1240" s="227" t="s">
        <v>183</v>
      </c>
    </row>
    <row r="1241" spans="1:65" s="14" customFormat="1" ht="11.25">
      <c r="B1241" s="228"/>
      <c r="C1241" s="229"/>
      <c r="D1241" s="219" t="s">
        <v>194</v>
      </c>
      <c r="E1241" s="230" t="s">
        <v>1</v>
      </c>
      <c r="F1241" s="231" t="s">
        <v>1301</v>
      </c>
      <c r="G1241" s="229"/>
      <c r="H1241" s="232">
        <v>13.95</v>
      </c>
      <c r="I1241" s="233"/>
      <c r="J1241" s="229"/>
      <c r="K1241" s="229"/>
      <c r="L1241" s="234"/>
      <c r="M1241" s="235"/>
      <c r="N1241" s="236"/>
      <c r="O1241" s="236"/>
      <c r="P1241" s="236"/>
      <c r="Q1241" s="236"/>
      <c r="R1241" s="236"/>
      <c r="S1241" s="236"/>
      <c r="T1241" s="237"/>
      <c r="AT1241" s="238" t="s">
        <v>194</v>
      </c>
      <c r="AU1241" s="238" t="s">
        <v>192</v>
      </c>
      <c r="AV1241" s="14" t="s">
        <v>192</v>
      </c>
      <c r="AW1241" s="14" t="s">
        <v>35</v>
      </c>
      <c r="AX1241" s="14" t="s">
        <v>79</v>
      </c>
      <c r="AY1241" s="238" t="s">
        <v>183</v>
      </c>
    </row>
    <row r="1242" spans="1:65" s="16" customFormat="1" ht="11.25">
      <c r="B1242" s="260"/>
      <c r="C1242" s="261"/>
      <c r="D1242" s="219" t="s">
        <v>194</v>
      </c>
      <c r="E1242" s="262" t="s">
        <v>1</v>
      </c>
      <c r="F1242" s="263" t="s">
        <v>298</v>
      </c>
      <c r="G1242" s="261"/>
      <c r="H1242" s="264">
        <v>114.777</v>
      </c>
      <c r="I1242" s="265"/>
      <c r="J1242" s="261"/>
      <c r="K1242" s="261"/>
      <c r="L1242" s="266"/>
      <c r="M1242" s="267"/>
      <c r="N1242" s="268"/>
      <c r="O1242" s="268"/>
      <c r="P1242" s="268"/>
      <c r="Q1242" s="268"/>
      <c r="R1242" s="268"/>
      <c r="S1242" s="268"/>
      <c r="T1242" s="269"/>
      <c r="AT1242" s="270" t="s">
        <v>194</v>
      </c>
      <c r="AU1242" s="270" t="s">
        <v>192</v>
      </c>
      <c r="AV1242" s="16" t="s">
        <v>184</v>
      </c>
      <c r="AW1242" s="16" t="s">
        <v>35</v>
      </c>
      <c r="AX1242" s="16" t="s">
        <v>79</v>
      </c>
      <c r="AY1242" s="270" t="s">
        <v>183</v>
      </c>
    </row>
    <row r="1243" spans="1:65" s="15" customFormat="1" ht="11.25">
      <c r="B1243" s="239"/>
      <c r="C1243" s="240"/>
      <c r="D1243" s="219" t="s">
        <v>194</v>
      </c>
      <c r="E1243" s="241" t="s">
        <v>1</v>
      </c>
      <c r="F1243" s="242" t="s">
        <v>205</v>
      </c>
      <c r="G1243" s="240"/>
      <c r="H1243" s="243">
        <v>120.04</v>
      </c>
      <c r="I1243" s="244"/>
      <c r="J1243" s="240"/>
      <c r="K1243" s="240"/>
      <c r="L1243" s="245"/>
      <c r="M1243" s="246"/>
      <c r="N1243" s="247"/>
      <c r="O1243" s="247"/>
      <c r="P1243" s="247"/>
      <c r="Q1243" s="247"/>
      <c r="R1243" s="247"/>
      <c r="S1243" s="247"/>
      <c r="T1243" s="248"/>
      <c r="AT1243" s="249" t="s">
        <v>194</v>
      </c>
      <c r="AU1243" s="249" t="s">
        <v>192</v>
      </c>
      <c r="AV1243" s="15" t="s">
        <v>191</v>
      </c>
      <c r="AW1243" s="15" t="s">
        <v>35</v>
      </c>
      <c r="AX1243" s="15" t="s">
        <v>87</v>
      </c>
      <c r="AY1243" s="249" t="s">
        <v>183</v>
      </c>
    </row>
    <row r="1244" spans="1:65" s="2" customFormat="1" ht="16.5" customHeight="1">
      <c r="A1244" s="35"/>
      <c r="B1244" s="36"/>
      <c r="C1244" s="250" t="s">
        <v>1302</v>
      </c>
      <c r="D1244" s="250" t="s">
        <v>212</v>
      </c>
      <c r="E1244" s="251" t="s">
        <v>1248</v>
      </c>
      <c r="F1244" s="252" t="s">
        <v>1249</v>
      </c>
      <c r="G1244" s="253" t="s">
        <v>199</v>
      </c>
      <c r="H1244" s="254">
        <v>90.77</v>
      </c>
      <c r="I1244" s="255"/>
      <c r="J1244" s="256">
        <f>ROUND(I1244*H1244,2)</f>
        <v>0</v>
      </c>
      <c r="K1244" s="252" t="s">
        <v>190</v>
      </c>
      <c r="L1244" s="257"/>
      <c r="M1244" s="258" t="s">
        <v>1</v>
      </c>
      <c r="N1244" s="259" t="s">
        <v>45</v>
      </c>
      <c r="O1244" s="72"/>
      <c r="P1244" s="213">
        <f>O1244*H1244</f>
        <v>0</v>
      </c>
      <c r="Q1244" s="213">
        <v>2E-3</v>
      </c>
      <c r="R1244" s="213">
        <f>Q1244*H1244</f>
        <v>0.18154000000000001</v>
      </c>
      <c r="S1244" s="213">
        <v>0</v>
      </c>
      <c r="T1244" s="214">
        <f>S1244*H1244</f>
        <v>0</v>
      </c>
      <c r="U1244" s="35"/>
      <c r="V1244" s="35"/>
      <c r="W1244" s="35"/>
      <c r="X1244" s="35"/>
      <c r="Y1244" s="35"/>
      <c r="Z1244" s="35"/>
      <c r="AA1244" s="35"/>
      <c r="AB1244" s="35"/>
      <c r="AC1244" s="35"/>
      <c r="AD1244" s="35"/>
      <c r="AE1244" s="35"/>
      <c r="AR1244" s="215" t="s">
        <v>392</v>
      </c>
      <c r="AT1244" s="215" t="s">
        <v>212</v>
      </c>
      <c r="AU1244" s="215" t="s">
        <v>192</v>
      </c>
      <c r="AY1244" s="18" t="s">
        <v>183</v>
      </c>
      <c r="BE1244" s="216">
        <f>IF(N1244="základní",J1244,0)</f>
        <v>0</v>
      </c>
      <c r="BF1244" s="216">
        <f>IF(N1244="snížená",J1244,0)</f>
        <v>0</v>
      </c>
      <c r="BG1244" s="216">
        <f>IF(N1244="zákl. přenesená",J1244,0)</f>
        <v>0</v>
      </c>
      <c r="BH1244" s="216">
        <f>IF(N1244="sníž. přenesená",J1244,0)</f>
        <v>0</v>
      </c>
      <c r="BI1244" s="216">
        <f>IF(N1244="nulová",J1244,0)</f>
        <v>0</v>
      </c>
      <c r="BJ1244" s="18" t="s">
        <v>192</v>
      </c>
      <c r="BK1244" s="216">
        <f>ROUND(I1244*H1244,2)</f>
        <v>0</v>
      </c>
      <c r="BL1244" s="18" t="s">
        <v>282</v>
      </c>
      <c r="BM1244" s="215" t="s">
        <v>1303</v>
      </c>
    </row>
    <row r="1245" spans="1:65" s="13" customFormat="1" ht="11.25">
      <c r="B1245" s="217"/>
      <c r="C1245" s="218"/>
      <c r="D1245" s="219" t="s">
        <v>194</v>
      </c>
      <c r="E1245" s="220" t="s">
        <v>1</v>
      </c>
      <c r="F1245" s="221" t="s">
        <v>1292</v>
      </c>
      <c r="G1245" s="218"/>
      <c r="H1245" s="220" t="s">
        <v>1</v>
      </c>
      <c r="I1245" s="222"/>
      <c r="J1245" s="218"/>
      <c r="K1245" s="218"/>
      <c r="L1245" s="223"/>
      <c r="M1245" s="224"/>
      <c r="N1245" s="225"/>
      <c r="O1245" s="225"/>
      <c r="P1245" s="225"/>
      <c r="Q1245" s="225"/>
      <c r="R1245" s="225"/>
      <c r="S1245" s="225"/>
      <c r="T1245" s="226"/>
      <c r="AT1245" s="227" t="s">
        <v>194</v>
      </c>
      <c r="AU1245" s="227" t="s">
        <v>192</v>
      </c>
      <c r="AV1245" s="13" t="s">
        <v>87</v>
      </c>
      <c r="AW1245" s="13" t="s">
        <v>35</v>
      </c>
      <c r="AX1245" s="13" t="s">
        <v>79</v>
      </c>
      <c r="AY1245" s="227" t="s">
        <v>183</v>
      </c>
    </row>
    <row r="1246" spans="1:65" s="14" customFormat="1" ht="11.25">
      <c r="B1246" s="228"/>
      <c r="C1246" s="229"/>
      <c r="D1246" s="219" t="s">
        <v>194</v>
      </c>
      <c r="E1246" s="230" t="s">
        <v>1</v>
      </c>
      <c r="F1246" s="231" t="s">
        <v>1304</v>
      </c>
      <c r="G1246" s="229"/>
      <c r="H1246" s="232">
        <v>5.3680000000000003</v>
      </c>
      <c r="I1246" s="233"/>
      <c r="J1246" s="229"/>
      <c r="K1246" s="229"/>
      <c r="L1246" s="234"/>
      <c r="M1246" s="235"/>
      <c r="N1246" s="236"/>
      <c r="O1246" s="236"/>
      <c r="P1246" s="236"/>
      <c r="Q1246" s="236"/>
      <c r="R1246" s="236"/>
      <c r="S1246" s="236"/>
      <c r="T1246" s="237"/>
      <c r="AT1246" s="238" t="s">
        <v>194</v>
      </c>
      <c r="AU1246" s="238" t="s">
        <v>192</v>
      </c>
      <c r="AV1246" s="14" t="s">
        <v>192</v>
      </c>
      <c r="AW1246" s="14" t="s">
        <v>35</v>
      </c>
      <c r="AX1246" s="14" t="s">
        <v>79</v>
      </c>
      <c r="AY1246" s="238" t="s">
        <v>183</v>
      </c>
    </row>
    <row r="1247" spans="1:65" s="13" customFormat="1" ht="11.25">
      <c r="B1247" s="217"/>
      <c r="C1247" s="218"/>
      <c r="D1247" s="219" t="s">
        <v>194</v>
      </c>
      <c r="E1247" s="220" t="s">
        <v>1</v>
      </c>
      <c r="F1247" s="221" t="s">
        <v>1294</v>
      </c>
      <c r="G1247" s="218"/>
      <c r="H1247" s="220" t="s">
        <v>1</v>
      </c>
      <c r="I1247" s="222"/>
      <c r="J1247" s="218"/>
      <c r="K1247" s="218"/>
      <c r="L1247" s="223"/>
      <c r="M1247" s="224"/>
      <c r="N1247" s="225"/>
      <c r="O1247" s="225"/>
      <c r="P1247" s="225"/>
      <c r="Q1247" s="225"/>
      <c r="R1247" s="225"/>
      <c r="S1247" s="225"/>
      <c r="T1247" s="226"/>
      <c r="AT1247" s="227" t="s">
        <v>194</v>
      </c>
      <c r="AU1247" s="227" t="s">
        <v>192</v>
      </c>
      <c r="AV1247" s="13" t="s">
        <v>87</v>
      </c>
      <c r="AW1247" s="13" t="s">
        <v>35</v>
      </c>
      <c r="AX1247" s="13" t="s">
        <v>79</v>
      </c>
      <c r="AY1247" s="227" t="s">
        <v>183</v>
      </c>
    </row>
    <row r="1248" spans="1:65" s="14" customFormat="1" ht="11.25">
      <c r="B1248" s="228"/>
      <c r="C1248" s="229"/>
      <c r="D1248" s="219" t="s">
        <v>194</v>
      </c>
      <c r="E1248" s="230" t="s">
        <v>1</v>
      </c>
      <c r="F1248" s="231" t="s">
        <v>1305</v>
      </c>
      <c r="G1248" s="229"/>
      <c r="H1248" s="232">
        <v>58.628999999999998</v>
      </c>
      <c r="I1248" s="233"/>
      <c r="J1248" s="229"/>
      <c r="K1248" s="229"/>
      <c r="L1248" s="234"/>
      <c r="M1248" s="235"/>
      <c r="N1248" s="236"/>
      <c r="O1248" s="236"/>
      <c r="P1248" s="236"/>
      <c r="Q1248" s="236"/>
      <c r="R1248" s="236"/>
      <c r="S1248" s="236"/>
      <c r="T1248" s="237"/>
      <c r="AT1248" s="238" t="s">
        <v>194</v>
      </c>
      <c r="AU1248" s="238" t="s">
        <v>192</v>
      </c>
      <c r="AV1248" s="14" t="s">
        <v>192</v>
      </c>
      <c r="AW1248" s="14" t="s">
        <v>35</v>
      </c>
      <c r="AX1248" s="14" t="s">
        <v>79</v>
      </c>
      <c r="AY1248" s="238" t="s">
        <v>183</v>
      </c>
    </row>
    <row r="1249" spans="1:65" s="13" customFormat="1" ht="11.25">
      <c r="B1249" s="217"/>
      <c r="C1249" s="218"/>
      <c r="D1249" s="219" t="s">
        <v>194</v>
      </c>
      <c r="E1249" s="220" t="s">
        <v>1</v>
      </c>
      <c r="F1249" s="221" t="s">
        <v>1296</v>
      </c>
      <c r="G1249" s="218"/>
      <c r="H1249" s="220" t="s">
        <v>1</v>
      </c>
      <c r="I1249" s="222"/>
      <c r="J1249" s="218"/>
      <c r="K1249" s="218"/>
      <c r="L1249" s="223"/>
      <c r="M1249" s="224"/>
      <c r="N1249" s="225"/>
      <c r="O1249" s="225"/>
      <c r="P1249" s="225"/>
      <c r="Q1249" s="225"/>
      <c r="R1249" s="225"/>
      <c r="S1249" s="225"/>
      <c r="T1249" s="226"/>
      <c r="AT1249" s="227" t="s">
        <v>194</v>
      </c>
      <c r="AU1249" s="227" t="s">
        <v>192</v>
      </c>
      <c r="AV1249" s="13" t="s">
        <v>87</v>
      </c>
      <c r="AW1249" s="13" t="s">
        <v>35</v>
      </c>
      <c r="AX1249" s="13" t="s">
        <v>79</v>
      </c>
      <c r="AY1249" s="227" t="s">
        <v>183</v>
      </c>
    </row>
    <row r="1250" spans="1:65" s="14" customFormat="1" ht="11.25">
      <c r="B1250" s="228"/>
      <c r="C1250" s="229"/>
      <c r="D1250" s="219" t="s">
        <v>194</v>
      </c>
      <c r="E1250" s="230" t="s">
        <v>1</v>
      </c>
      <c r="F1250" s="231" t="s">
        <v>1306</v>
      </c>
      <c r="G1250" s="229"/>
      <c r="H1250" s="232">
        <v>26.773</v>
      </c>
      <c r="I1250" s="233"/>
      <c r="J1250" s="229"/>
      <c r="K1250" s="229"/>
      <c r="L1250" s="234"/>
      <c r="M1250" s="235"/>
      <c r="N1250" s="236"/>
      <c r="O1250" s="236"/>
      <c r="P1250" s="236"/>
      <c r="Q1250" s="236"/>
      <c r="R1250" s="236"/>
      <c r="S1250" s="236"/>
      <c r="T1250" s="237"/>
      <c r="AT1250" s="238" t="s">
        <v>194</v>
      </c>
      <c r="AU1250" s="238" t="s">
        <v>192</v>
      </c>
      <c r="AV1250" s="14" t="s">
        <v>192</v>
      </c>
      <c r="AW1250" s="14" t="s">
        <v>35</v>
      </c>
      <c r="AX1250" s="14" t="s">
        <v>79</v>
      </c>
      <c r="AY1250" s="238" t="s">
        <v>183</v>
      </c>
    </row>
    <row r="1251" spans="1:65" s="15" customFormat="1" ht="11.25">
      <c r="B1251" s="239"/>
      <c r="C1251" s="240"/>
      <c r="D1251" s="219" t="s">
        <v>194</v>
      </c>
      <c r="E1251" s="241" t="s">
        <v>1</v>
      </c>
      <c r="F1251" s="242" t="s">
        <v>205</v>
      </c>
      <c r="G1251" s="240"/>
      <c r="H1251" s="243">
        <v>90.77</v>
      </c>
      <c r="I1251" s="244"/>
      <c r="J1251" s="240"/>
      <c r="K1251" s="240"/>
      <c r="L1251" s="245"/>
      <c r="M1251" s="246"/>
      <c r="N1251" s="247"/>
      <c r="O1251" s="247"/>
      <c r="P1251" s="247"/>
      <c r="Q1251" s="247"/>
      <c r="R1251" s="247"/>
      <c r="S1251" s="247"/>
      <c r="T1251" s="248"/>
      <c r="AT1251" s="249" t="s">
        <v>194</v>
      </c>
      <c r="AU1251" s="249" t="s">
        <v>192</v>
      </c>
      <c r="AV1251" s="15" t="s">
        <v>191</v>
      </c>
      <c r="AW1251" s="15" t="s">
        <v>35</v>
      </c>
      <c r="AX1251" s="15" t="s">
        <v>87</v>
      </c>
      <c r="AY1251" s="249" t="s">
        <v>183</v>
      </c>
    </row>
    <row r="1252" spans="1:65" s="2" customFormat="1" ht="16.5" customHeight="1">
      <c r="A1252" s="35"/>
      <c r="B1252" s="36"/>
      <c r="C1252" s="250" t="s">
        <v>1307</v>
      </c>
      <c r="D1252" s="250" t="s">
        <v>212</v>
      </c>
      <c r="E1252" s="251" t="s">
        <v>1308</v>
      </c>
      <c r="F1252" s="252" t="s">
        <v>1309</v>
      </c>
      <c r="G1252" s="253" t="s">
        <v>199</v>
      </c>
      <c r="H1252" s="254">
        <v>31.670999999999999</v>
      </c>
      <c r="I1252" s="255"/>
      <c r="J1252" s="256">
        <f>ROUND(I1252*H1252,2)</f>
        <v>0</v>
      </c>
      <c r="K1252" s="252" t="s">
        <v>190</v>
      </c>
      <c r="L1252" s="257"/>
      <c r="M1252" s="258" t="s">
        <v>1</v>
      </c>
      <c r="N1252" s="259" t="s">
        <v>45</v>
      </c>
      <c r="O1252" s="72"/>
      <c r="P1252" s="213">
        <f>O1252*H1252</f>
        <v>0</v>
      </c>
      <c r="Q1252" s="213">
        <v>1.1999999999999999E-3</v>
      </c>
      <c r="R1252" s="213">
        <f>Q1252*H1252</f>
        <v>3.8005199999999996E-2</v>
      </c>
      <c r="S1252" s="213">
        <v>0</v>
      </c>
      <c r="T1252" s="214">
        <f>S1252*H1252</f>
        <v>0</v>
      </c>
      <c r="U1252" s="35"/>
      <c r="V1252" s="35"/>
      <c r="W1252" s="35"/>
      <c r="X1252" s="35"/>
      <c r="Y1252" s="35"/>
      <c r="Z1252" s="35"/>
      <c r="AA1252" s="35"/>
      <c r="AB1252" s="35"/>
      <c r="AC1252" s="35"/>
      <c r="AD1252" s="35"/>
      <c r="AE1252" s="35"/>
      <c r="AR1252" s="215" t="s">
        <v>392</v>
      </c>
      <c r="AT1252" s="215" t="s">
        <v>212</v>
      </c>
      <c r="AU1252" s="215" t="s">
        <v>192</v>
      </c>
      <c r="AY1252" s="18" t="s">
        <v>183</v>
      </c>
      <c r="BE1252" s="216">
        <f>IF(N1252="základní",J1252,0)</f>
        <v>0</v>
      </c>
      <c r="BF1252" s="216">
        <f>IF(N1252="snížená",J1252,0)</f>
        <v>0</v>
      </c>
      <c r="BG1252" s="216">
        <f>IF(N1252="zákl. přenesená",J1252,0)</f>
        <v>0</v>
      </c>
      <c r="BH1252" s="216">
        <f>IF(N1252="sníž. přenesená",J1252,0)</f>
        <v>0</v>
      </c>
      <c r="BI1252" s="216">
        <f>IF(N1252="nulová",J1252,0)</f>
        <v>0</v>
      </c>
      <c r="BJ1252" s="18" t="s">
        <v>192</v>
      </c>
      <c r="BK1252" s="216">
        <f>ROUND(I1252*H1252,2)</f>
        <v>0</v>
      </c>
      <c r="BL1252" s="18" t="s">
        <v>282</v>
      </c>
      <c r="BM1252" s="215" t="s">
        <v>1310</v>
      </c>
    </row>
    <row r="1253" spans="1:65" s="13" customFormat="1" ht="11.25">
      <c r="B1253" s="217"/>
      <c r="C1253" s="218"/>
      <c r="D1253" s="219" t="s">
        <v>194</v>
      </c>
      <c r="E1253" s="220" t="s">
        <v>1</v>
      </c>
      <c r="F1253" s="221" t="s">
        <v>1298</v>
      </c>
      <c r="G1253" s="218"/>
      <c r="H1253" s="220" t="s">
        <v>1</v>
      </c>
      <c r="I1253" s="222"/>
      <c r="J1253" s="218"/>
      <c r="K1253" s="218"/>
      <c r="L1253" s="223"/>
      <c r="M1253" s="224"/>
      <c r="N1253" s="225"/>
      <c r="O1253" s="225"/>
      <c r="P1253" s="225"/>
      <c r="Q1253" s="225"/>
      <c r="R1253" s="225"/>
      <c r="S1253" s="225"/>
      <c r="T1253" s="226"/>
      <c r="AT1253" s="227" t="s">
        <v>194</v>
      </c>
      <c r="AU1253" s="227" t="s">
        <v>192</v>
      </c>
      <c r="AV1253" s="13" t="s">
        <v>87</v>
      </c>
      <c r="AW1253" s="13" t="s">
        <v>35</v>
      </c>
      <c r="AX1253" s="13" t="s">
        <v>79</v>
      </c>
      <c r="AY1253" s="227" t="s">
        <v>183</v>
      </c>
    </row>
    <row r="1254" spans="1:65" s="14" customFormat="1" ht="11.25">
      <c r="B1254" s="228"/>
      <c r="C1254" s="229"/>
      <c r="D1254" s="219" t="s">
        <v>194</v>
      </c>
      <c r="E1254" s="230" t="s">
        <v>1</v>
      </c>
      <c r="F1254" s="231" t="s">
        <v>1311</v>
      </c>
      <c r="G1254" s="229"/>
      <c r="H1254" s="232">
        <v>17.442</v>
      </c>
      <c r="I1254" s="233"/>
      <c r="J1254" s="229"/>
      <c r="K1254" s="229"/>
      <c r="L1254" s="234"/>
      <c r="M1254" s="235"/>
      <c r="N1254" s="236"/>
      <c r="O1254" s="236"/>
      <c r="P1254" s="236"/>
      <c r="Q1254" s="236"/>
      <c r="R1254" s="236"/>
      <c r="S1254" s="236"/>
      <c r="T1254" s="237"/>
      <c r="AT1254" s="238" t="s">
        <v>194</v>
      </c>
      <c r="AU1254" s="238" t="s">
        <v>192</v>
      </c>
      <c r="AV1254" s="14" t="s">
        <v>192</v>
      </c>
      <c r="AW1254" s="14" t="s">
        <v>35</v>
      </c>
      <c r="AX1254" s="14" t="s">
        <v>79</v>
      </c>
      <c r="AY1254" s="238" t="s">
        <v>183</v>
      </c>
    </row>
    <row r="1255" spans="1:65" s="13" customFormat="1" ht="11.25">
      <c r="B1255" s="217"/>
      <c r="C1255" s="218"/>
      <c r="D1255" s="219" t="s">
        <v>194</v>
      </c>
      <c r="E1255" s="220" t="s">
        <v>1</v>
      </c>
      <c r="F1255" s="221" t="s">
        <v>1300</v>
      </c>
      <c r="G1255" s="218"/>
      <c r="H1255" s="220" t="s">
        <v>1</v>
      </c>
      <c r="I1255" s="222"/>
      <c r="J1255" s="218"/>
      <c r="K1255" s="218"/>
      <c r="L1255" s="223"/>
      <c r="M1255" s="224"/>
      <c r="N1255" s="225"/>
      <c r="O1255" s="225"/>
      <c r="P1255" s="225"/>
      <c r="Q1255" s="225"/>
      <c r="R1255" s="225"/>
      <c r="S1255" s="225"/>
      <c r="T1255" s="226"/>
      <c r="AT1255" s="227" t="s">
        <v>194</v>
      </c>
      <c r="AU1255" s="227" t="s">
        <v>192</v>
      </c>
      <c r="AV1255" s="13" t="s">
        <v>87</v>
      </c>
      <c r="AW1255" s="13" t="s">
        <v>35</v>
      </c>
      <c r="AX1255" s="13" t="s">
        <v>79</v>
      </c>
      <c r="AY1255" s="227" t="s">
        <v>183</v>
      </c>
    </row>
    <row r="1256" spans="1:65" s="14" customFormat="1" ht="11.25">
      <c r="B1256" s="228"/>
      <c r="C1256" s="229"/>
      <c r="D1256" s="219" t="s">
        <v>194</v>
      </c>
      <c r="E1256" s="230" t="s">
        <v>1</v>
      </c>
      <c r="F1256" s="231" t="s">
        <v>1312</v>
      </c>
      <c r="G1256" s="229"/>
      <c r="H1256" s="232">
        <v>14.228999999999999</v>
      </c>
      <c r="I1256" s="233"/>
      <c r="J1256" s="229"/>
      <c r="K1256" s="229"/>
      <c r="L1256" s="234"/>
      <c r="M1256" s="235"/>
      <c r="N1256" s="236"/>
      <c r="O1256" s="236"/>
      <c r="P1256" s="236"/>
      <c r="Q1256" s="236"/>
      <c r="R1256" s="236"/>
      <c r="S1256" s="236"/>
      <c r="T1256" s="237"/>
      <c r="AT1256" s="238" t="s">
        <v>194</v>
      </c>
      <c r="AU1256" s="238" t="s">
        <v>192</v>
      </c>
      <c r="AV1256" s="14" t="s">
        <v>192</v>
      </c>
      <c r="AW1256" s="14" t="s">
        <v>35</v>
      </c>
      <c r="AX1256" s="14" t="s">
        <v>79</v>
      </c>
      <c r="AY1256" s="238" t="s">
        <v>183</v>
      </c>
    </row>
    <row r="1257" spans="1:65" s="15" customFormat="1" ht="11.25">
      <c r="B1257" s="239"/>
      <c r="C1257" s="240"/>
      <c r="D1257" s="219" t="s">
        <v>194</v>
      </c>
      <c r="E1257" s="241" t="s">
        <v>1</v>
      </c>
      <c r="F1257" s="242" t="s">
        <v>205</v>
      </c>
      <c r="G1257" s="240"/>
      <c r="H1257" s="243">
        <v>31.670999999999999</v>
      </c>
      <c r="I1257" s="244"/>
      <c r="J1257" s="240"/>
      <c r="K1257" s="240"/>
      <c r="L1257" s="245"/>
      <c r="M1257" s="246"/>
      <c r="N1257" s="247"/>
      <c r="O1257" s="247"/>
      <c r="P1257" s="247"/>
      <c r="Q1257" s="247"/>
      <c r="R1257" s="247"/>
      <c r="S1257" s="247"/>
      <c r="T1257" s="248"/>
      <c r="AT1257" s="249" t="s">
        <v>194</v>
      </c>
      <c r="AU1257" s="249" t="s">
        <v>192</v>
      </c>
      <c r="AV1257" s="15" t="s">
        <v>191</v>
      </c>
      <c r="AW1257" s="15" t="s">
        <v>35</v>
      </c>
      <c r="AX1257" s="15" t="s">
        <v>87</v>
      </c>
      <c r="AY1257" s="249" t="s">
        <v>183</v>
      </c>
    </row>
    <row r="1258" spans="1:65" s="2" customFormat="1" ht="16.5" customHeight="1">
      <c r="A1258" s="35"/>
      <c r="B1258" s="36"/>
      <c r="C1258" s="204" t="s">
        <v>1313</v>
      </c>
      <c r="D1258" s="204" t="s">
        <v>186</v>
      </c>
      <c r="E1258" s="205" t="s">
        <v>1289</v>
      </c>
      <c r="F1258" s="206" t="s">
        <v>1290</v>
      </c>
      <c r="G1258" s="207" t="s">
        <v>199</v>
      </c>
      <c r="H1258" s="208">
        <v>1345.5419999999999</v>
      </c>
      <c r="I1258" s="209"/>
      <c r="J1258" s="210">
        <f>ROUND(I1258*H1258,2)</f>
        <v>0</v>
      </c>
      <c r="K1258" s="206" t="s">
        <v>190</v>
      </c>
      <c r="L1258" s="40"/>
      <c r="M1258" s="211" t="s">
        <v>1</v>
      </c>
      <c r="N1258" s="212" t="s">
        <v>45</v>
      </c>
      <c r="O1258" s="72"/>
      <c r="P1258" s="213">
        <f>O1258*H1258</f>
        <v>0</v>
      </c>
      <c r="Q1258" s="213">
        <v>1.2E-4</v>
      </c>
      <c r="R1258" s="213">
        <f>Q1258*H1258</f>
        <v>0.16146504</v>
      </c>
      <c r="S1258" s="213">
        <v>0</v>
      </c>
      <c r="T1258" s="214">
        <f>S1258*H1258</f>
        <v>0</v>
      </c>
      <c r="U1258" s="35"/>
      <c r="V1258" s="35"/>
      <c r="W1258" s="35"/>
      <c r="X1258" s="35"/>
      <c r="Y1258" s="35"/>
      <c r="Z1258" s="35"/>
      <c r="AA1258" s="35"/>
      <c r="AB1258" s="35"/>
      <c r="AC1258" s="35"/>
      <c r="AD1258" s="35"/>
      <c r="AE1258" s="35"/>
      <c r="AR1258" s="215" t="s">
        <v>282</v>
      </c>
      <c r="AT1258" s="215" t="s">
        <v>186</v>
      </c>
      <c r="AU1258" s="215" t="s">
        <v>192</v>
      </c>
      <c r="AY1258" s="18" t="s">
        <v>183</v>
      </c>
      <c r="BE1258" s="216">
        <f>IF(N1258="základní",J1258,0)</f>
        <v>0</v>
      </c>
      <c r="BF1258" s="216">
        <f>IF(N1258="snížená",J1258,0)</f>
        <v>0</v>
      </c>
      <c r="BG1258" s="216">
        <f>IF(N1258="zákl. přenesená",J1258,0)</f>
        <v>0</v>
      </c>
      <c r="BH1258" s="216">
        <f>IF(N1258="sníž. přenesená",J1258,0)</f>
        <v>0</v>
      </c>
      <c r="BI1258" s="216">
        <f>IF(N1258="nulová",J1258,0)</f>
        <v>0</v>
      </c>
      <c r="BJ1258" s="18" t="s">
        <v>192</v>
      </c>
      <c r="BK1258" s="216">
        <f>ROUND(I1258*H1258,2)</f>
        <v>0</v>
      </c>
      <c r="BL1258" s="18" t="s">
        <v>282</v>
      </c>
      <c r="BM1258" s="215" t="s">
        <v>1314</v>
      </c>
    </row>
    <row r="1259" spans="1:65" s="13" customFormat="1" ht="11.25">
      <c r="B1259" s="217"/>
      <c r="C1259" s="218"/>
      <c r="D1259" s="219" t="s">
        <v>194</v>
      </c>
      <c r="E1259" s="220" t="s">
        <v>1</v>
      </c>
      <c r="F1259" s="221" t="s">
        <v>742</v>
      </c>
      <c r="G1259" s="218"/>
      <c r="H1259" s="220" t="s">
        <v>1</v>
      </c>
      <c r="I1259" s="222"/>
      <c r="J1259" s="218"/>
      <c r="K1259" s="218"/>
      <c r="L1259" s="223"/>
      <c r="M1259" s="224"/>
      <c r="N1259" s="225"/>
      <c r="O1259" s="225"/>
      <c r="P1259" s="225"/>
      <c r="Q1259" s="225"/>
      <c r="R1259" s="225"/>
      <c r="S1259" s="225"/>
      <c r="T1259" s="226"/>
      <c r="AT1259" s="227" t="s">
        <v>194</v>
      </c>
      <c r="AU1259" s="227" t="s">
        <v>192</v>
      </c>
      <c r="AV1259" s="13" t="s">
        <v>87</v>
      </c>
      <c r="AW1259" s="13" t="s">
        <v>35</v>
      </c>
      <c r="AX1259" s="13" t="s">
        <v>79</v>
      </c>
      <c r="AY1259" s="227" t="s">
        <v>183</v>
      </c>
    </row>
    <row r="1260" spans="1:65" s="14" customFormat="1" ht="11.25">
      <c r="B1260" s="228"/>
      <c r="C1260" s="229"/>
      <c r="D1260" s="219" t="s">
        <v>194</v>
      </c>
      <c r="E1260" s="230" t="s">
        <v>1</v>
      </c>
      <c r="F1260" s="231" t="s">
        <v>1315</v>
      </c>
      <c r="G1260" s="229"/>
      <c r="H1260" s="232">
        <v>647.93299999999999</v>
      </c>
      <c r="I1260" s="233"/>
      <c r="J1260" s="229"/>
      <c r="K1260" s="229"/>
      <c r="L1260" s="234"/>
      <c r="M1260" s="235"/>
      <c r="N1260" s="236"/>
      <c r="O1260" s="236"/>
      <c r="P1260" s="236"/>
      <c r="Q1260" s="236"/>
      <c r="R1260" s="236"/>
      <c r="S1260" s="236"/>
      <c r="T1260" s="237"/>
      <c r="AT1260" s="238" t="s">
        <v>194</v>
      </c>
      <c r="AU1260" s="238" t="s">
        <v>192</v>
      </c>
      <c r="AV1260" s="14" t="s">
        <v>192</v>
      </c>
      <c r="AW1260" s="14" t="s">
        <v>35</v>
      </c>
      <c r="AX1260" s="14" t="s">
        <v>79</v>
      </c>
      <c r="AY1260" s="238" t="s">
        <v>183</v>
      </c>
    </row>
    <row r="1261" spans="1:65" s="14" customFormat="1" ht="11.25">
      <c r="B1261" s="228"/>
      <c r="C1261" s="229"/>
      <c r="D1261" s="219" t="s">
        <v>194</v>
      </c>
      <c r="E1261" s="230" t="s">
        <v>1</v>
      </c>
      <c r="F1261" s="231" t="s">
        <v>1316</v>
      </c>
      <c r="G1261" s="229"/>
      <c r="H1261" s="232">
        <v>647.93299999999999</v>
      </c>
      <c r="I1261" s="233"/>
      <c r="J1261" s="229"/>
      <c r="K1261" s="229"/>
      <c r="L1261" s="234"/>
      <c r="M1261" s="235"/>
      <c r="N1261" s="236"/>
      <c r="O1261" s="236"/>
      <c r="P1261" s="236"/>
      <c r="Q1261" s="236"/>
      <c r="R1261" s="236"/>
      <c r="S1261" s="236"/>
      <c r="T1261" s="237"/>
      <c r="AT1261" s="238" t="s">
        <v>194</v>
      </c>
      <c r="AU1261" s="238" t="s">
        <v>192</v>
      </c>
      <c r="AV1261" s="14" t="s">
        <v>192</v>
      </c>
      <c r="AW1261" s="14" t="s">
        <v>35</v>
      </c>
      <c r="AX1261" s="14" t="s">
        <v>79</v>
      </c>
      <c r="AY1261" s="238" t="s">
        <v>183</v>
      </c>
    </row>
    <row r="1262" spans="1:65" s="16" customFormat="1" ht="11.25">
      <c r="B1262" s="260"/>
      <c r="C1262" s="261"/>
      <c r="D1262" s="219" t="s">
        <v>194</v>
      </c>
      <c r="E1262" s="262" t="s">
        <v>1</v>
      </c>
      <c r="F1262" s="263" t="s">
        <v>298</v>
      </c>
      <c r="G1262" s="261"/>
      <c r="H1262" s="264">
        <v>1295.866</v>
      </c>
      <c r="I1262" s="265"/>
      <c r="J1262" s="261"/>
      <c r="K1262" s="261"/>
      <c r="L1262" s="266"/>
      <c r="M1262" s="267"/>
      <c r="N1262" s="268"/>
      <c r="O1262" s="268"/>
      <c r="P1262" s="268"/>
      <c r="Q1262" s="268"/>
      <c r="R1262" s="268"/>
      <c r="S1262" s="268"/>
      <c r="T1262" s="269"/>
      <c r="AT1262" s="270" t="s">
        <v>194</v>
      </c>
      <c r="AU1262" s="270" t="s">
        <v>192</v>
      </c>
      <c r="AV1262" s="16" t="s">
        <v>184</v>
      </c>
      <c r="AW1262" s="16" t="s">
        <v>35</v>
      </c>
      <c r="AX1262" s="16" t="s">
        <v>79</v>
      </c>
      <c r="AY1262" s="270" t="s">
        <v>183</v>
      </c>
    </row>
    <row r="1263" spans="1:65" s="13" customFormat="1" ht="11.25">
      <c r="B1263" s="217"/>
      <c r="C1263" s="218"/>
      <c r="D1263" s="219" t="s">
        <v>194</v>
      </c>
      <c r="E1263" s="220" t="s">
        <v>1</v>
      </c>
      <c r="F1263" s="221" t="s">
        <v>711</v>
      </c>
      <c r="G1263" s="218"/>
      <c r="H1263" s="220" t="s">
        <v>1</v>
      </c>
      <c r="I1263" s="222"/>
      <c r="J1263" s="218"/>
      <c r="K1263" s="218"/>
      <c r="L1263" s="223"/>
      <c r="M1263" s="224"/>
      <c r="N1263" s="225"/>
      <c r="O1263" s="225"/>
      <c r="P1263" s="225"/>
      <c r="Q1263" s="225"/>
      <c r="R1263" s="225"/>
      <c r="S1263" s="225"/>
      <c r="T1263" s="226"/>
      <c r="AT1263" s="227" t="s">
        <v>194</v>
      </c>
      <c r="AU1263" s="227" t="s">
        <v>192</v>
      </c>
      <c r="AV1263" s="13" t="s">
        <v>87</v>
      </c>
      <c r="AW1263" s="13" t="s">
        <v>35</v>
      </c>
      <c r="AX1263" s="13" t="s">
        <v>79</v>
      </c>
      <c r="AY1263" s="227" t="s">
        <v>183</v>
      </c>
    </row>
    <row r="1264" spans="1:65" s="14" customFormat="1" ht="11.25">
      <c r="B1264" s="228"/>
      <c r="C1264" s="229"/>
      <c r="D1264" s="219" t="s">
        <v>194</v>
      </c>
      <c r="E1264" s="230" t="s">
        <v>1</v>
      </c>
      <c r="F1264" s="231" t="s">
        <v>744</v>
      </c>
      <c r="G1264" s="229"/>
      <c r="H1264" s="232">
        <v>49.676000000000002</v>
      </c>
      <c r="I1264" s="233"/>
      <c r="J1264" s="229"/>
      <c r="K1264" s="229"/>
      <c r="L1264" s="234"/>
      <c r="M1264" s="235"/>
      <c r="N1264" s="236"/>
      <c r="O1264" s="236"/>
      <c r="P1264" s="236"/>
      <c r="Q1264" s="236"/>
      <c r="R1264" s="236"/>
      <c r="S1264" s="236"/>
      <c r="T1264" s="237"/>
      <c r="AT1264" s="238" t="s">
        <v>194</v>
      </c>
      <c r="AU1264" s="238" t="s">
        <v>192</v>
      </c>
      <c r="AV1264" s="14" t="s">
        <v>192</v>
      </c>
      <c r="AW1264" s="14" t="s">
        <v>35</v>
      </c>
      <c r="AX1264" s="14" t="s">
        <v>79</v>
      </c>
      <c r="AY1264" s="238" t="s">
        <v>183</v>
      </c>
    </row>
    <row r="1265" spans="1:65" s="15" customFormat="1" ht="11.25">
      <c r="B1265" s="239"/>
      <c r="C1265" s="240"/>
      <c r="D1265" s="219" t="s">
        <v>194</v>
      </c>
      <c r="E1265" s="241" t="s">
        <v>1</v>
      </c>
      <c r="F1265" s="242" t="s">
        <v>205</v>
      </c>
      <c r="G1265" s="240"/>
      <c r="H1265" s="243">
        <v>1345.5419999999999</v>
      </c>
      <c r="I1265" s="244"/>
      <c r="J1265" s="240"/>
      <c r="K1265" s="240"/>
      <c r="L1265" s="245"/>
      <c r="M1265" s="246"/>
      <c r="N1265" s="247"/>
      <c r="O1265" s="247"/>
      <c r="P1265" s="247"/>
      <c r="Q1265" s="247"/>
      <c r="R1265" s="247"/>
      <c r="S1265" s="247"/>
      <c r="T1265" s="248"/>
      <c r="AT1265" s="249" t="s">
        <v>194</v>
      </c>
      <c r="AU1265" s="249" t="s">
        <v>192</v>
      </c>
      <c r="AV1265" s="15" t="s">
        <v>191</v>
      </c>
      <c r="AW1265" s="15" t="s">
        <v>35</v>
      </c>
      <c r="AX1265" s="15" t="s">
        <v>87</v>
      </c>
      <c r="AY1265" s="249" t="s">
        <v>183</v>
      </c>
    </row>
    <row r="1266" spans="1:65" s="2" customFormat="1" ht="16.5" customHeight="1">
      <c r="A1266" s="35"/>
      <c r="B1266" s="36"/>
      <c r="C1266" s="250" t="s">
        <v>1317</v>
      </c>
      <c r="D1266" s="250" t="s">
        <v>212</v>
      </c>
      <c r="E1266" s="251" t="s">
        <v>1248</v>
      </c>
      <c r="F1266" s="252" t="s">
        <v>1249</v>
      </c>
      <c r="G1266" s="253" t="s">
        <v>199</v>
      </c>
      <c r="H1266" s="254">
        <v>711.56200000000001</v>
      </c>
      <c r="I1266" s="255"/>
      <c r="J1266" s="256">
        <f>ROUND(I1266*H1266,2)</f>
        <v>0</v>
      </c>
      <c r="K1266" s="252" t="s">
        <v>190</v>
      </c>
      <c r="L1266" s="257"/>
      <c r="M1266" s="258" t="s">
        <v>1</v>
      </c>
      <c r="N1266" s="259" t="s">
        <v>45</v>
      </c>
      <c r="O1266" s="72"/>
      <c r="P1266" s="213">
        <f>O1266*H1266</f>
        <v>0</v>
      </c>
      <c r="Q1266" s="213">
        <v>2E-3</v>
      </c>
      <c r="R1266" s="213">
        <f>Q1266*H1266</f>
        <v>1.4231240000000001</v>
      </c>
      <c r="S1266" s="213">
        <v>0</v>
      </c>
      <c r="T1266" s="214">
        <f>S1266*H1266</f>
        <v>0</v>
      </c>
      <c r="U1266" s="35"/>
      <c r="V1266" s="35"/>
      <c r="W1266" s="35"/>
      <c r="X1266" s="35"/>
      <c r="Y1266" s="35"/>
      <c r="Z1266" s="35"/>
      <c r="AA1266" s="35"/>
      <c r="AB1266" s="35"/>
      <c r="AC1266" s="35"/>
      <c r="AD1266" s="35"/>
      <c r="AE1266" s="35"/>
      <c r="AR1266" s="215" t="s">
        <v>392</v>
      </c>
      <c r="AT1266" s="215" t="s">
        <v>212</v>
      </c>
      <c r="AU1266" s="215" t="s">
        <v>192</v>
      </c>
      <c r="AY1266" s="18" t="s">
        <v>183</v>
      </c>
      <c r="BE1266" s="216">
        <f>IF(N1266="základní",J1266,0)</f>
        <v>0</v>
      </c>
      <c r="BF1266" s="216">
        <f>IF(N1266="snížená",J1266,0)</f>
        <v>0</v>
      </c>
      <c r="BG1266" s="216">
        <f>IF(N1266="zákl. přenesená",J1266,0)</f>
        <v>0</v>
      </c>
      <c r="BH1266" s="216">
        <f>IF(N1266="sníž. přenesená",J1266,0)</f>
        <v>0</v>
      </c>
      <c r="BI1266" s="216">
        <f>IF(N1266="nulová",J1266,0)</f>
        <v>0</v>
      </c>
      <c r="BJ1266" s="18" t="s">
        <v>192</v>
      </c>
      <c r="BK1266" s="216">
        <f>ROUND(I1266*H1266,2)</f>
        <v>0</v>
      </c>
      <c r="BL1266" s="18" t="s">
        <v>282</v>
      </c>
      <c r="BM1266" s="215" t="s">
        <v>1318</v>
      </c>
    </row>
    <row r="1267" spans="1:65" s="13" customFormat="1" ht="11.25">
      <c r="B1267" s="217"/>
      <c r="C1267" s="218"/>
      <c r="D1267" s="219" t="s">
        <v>194</v>
      </c>
      <c r="E1267" s="220" t="s">
        <v>1</v>
      </c>
      <c r="F1267" s="221" t="s">
        <v>742</v>
      </c>
      <c r="G1267" s="218"/>
      <c r="H1267" s="220" t="s">
        <v>1</v>
      </c>
      <c r="I1267" s="222"/>
      <c r="J1267" s="218"/>
      <c r="K1267" s="218"/>
      <c r="L1267" s="223"/>
      <c r="M1267" s="224"/>
      <c r="N1267" s="225"/>
      <c r="O1267" s="225"/>
      <c r="P1267" s="225"/>
      <c r="Q1267" s="225"/>
      <c r="R1267" s="225"/>
      <c r="S1267" s="225"/>
      <c r="T1267" s="226"/>
      <c r="AT1267" s="227" t="s">
        <v>194</v>
      </c>
      <c r="AU1267" s="227" t="s">
        <v>192</v>
      </c>
      <c r="AV1267" s="13" t="s">
        <v>87</v>
      </c>
      <c r="AW1267" s="13" t="s">
        <v>35</v>
      </c>
      <c r="AX1267" s="13" t="s">
        <v>79</v>
      </c>
      <c r="AY1267" s="227" t="s">
        <v>183</v>
      </c>
    </row>
    <row r="1268" spans="1:65" s="14" customFormat="1" ht="11.25">
      <c r="B1268" s="228"/>
      <c r="C1268" s="229"/>
      <c r="D1268" s="219" t="s">
        <v>194</v>
      </c>
      <c r="E1268" s="230" t="s">
        <v>1</v>
      </c>
      <c r="F1268" s="231" t="s">
        <v>1319</v>
      </c>
      <c r="G1268" s="229"/>
      <c r="H1268" s="232">
        <v>660.89200000000005</v>
      </c>
      <c r="I1268" s="233"/>
      <c r="J1268" s="229"/>
      <c r="K1268" s="229"/>
      <c r="L1268" s="234"/>
      <c r="M1268" s="235"/>
      <c r="N1268" s="236"/>
      <c r="O1268" s="236"/>
      <c r="P1268" s="236"/>
      <c r="Q1268" s="236"/>
      <c r="R1268" s="236"/>
      <c r="S1268" s="236"/>
      <c r="T1268" s="237"/>
      <c r="AT1268" s="238" t="s">
        <v>194</v>
      </c>
      <c r="AU1268" s="238" t="s">
        <v>192</v>
      </c>
      <c r="AV1268" s="14" t="s">
        <v>192</v>
      </c>
      <c r="AW1268" s="14" t="s">
        <v>35</v>
      </c>
      <c r="AX1268" s="14" t="s">
        <v>79</v>
      </c>
      <c r="AY1268" s="238" t="s">
        <v>183</v>
      </c>
    </row>
    <row r="1269" spans="1:65" s="13" customFormat="1" ht="11.25">
      <c r="B1269" s="217"/>
      <c r="C1269" s="218"/>
      <c r="D1269" s="219" t="s">
        <v>194</v>
      </c>
      <c r="E1269" s="220" t="s">
        <v>1</v>
      </c>
      <c r="F1269" s="221" t="s">
        <v>711</v>
      </c>
      <c r="G1269" s="218"/>
      <c r="H1269" s="220" t="s">
        <v>1</v>
      </c>
      <c r="I1269" s="222"/>
      <c r="J1269" s="218"/>
      <c r="K1269" s="218"/>
      <c r="L1269" s="223"/>
      <c r="M1269" s="224"/>
      <c r="N1269" s="225"/>
      <c r="O1269" s="225"/>
      <c r="P1269" s="225"/>
      <c r="Q1269" s="225"/>
      <c r="R1269" s="225"/>
      <c r="S1269" s="225"/>
      <c r="T1269" s="226"/>
      <c r="AT1269" s="227" t="s">
        <v>194</v>
      </c>
      <c r="AU1269" s="227" t="s">
        <v>192</v>
      </c>
      <c r="AV1269" s="13" t="s">
        <v>87</v>
      </c>
      <c r="AW1269" s="13" t="s">
        <v>35</v>
      </c>
      <c r="AX1269" s="13" t="s">
        <v>79</v>
      </c>
      <c r="AY1269" s="227" t="s">
        <v>183</v>
      </c>
    </row>
    <row r="1270" spans="1:65" s="14" customFormat="1" ht="11.25">
      <c r="B1270" s="228"/>
      <c r="C1270" s="229"/>
      <c r="D1270" s="219" t="s">
        <v>194</v>
      </c>
      <c r="E1270" s="230" t="s">
        <v>1</v>
      </c>
      <c r="F1270" s="231" t="s">
        <v>1320</v>
      </c>
      <c r="G1270" s="229"/>
      <c r="H1270" s="232">
        <v>50.67</v>
      </c>
      <c r="I1270" s="233"/>
      <c r="J1270" s="229"/>
      <c r="K1270" s="229"/>
      <c r="L1270" s="234"/>
      <c r="M1270" s="235"/>
      <c r="N1270" s="236"/>
      <c r="O1270" s="236"/>
      <c r="P1270" s="236"/>
      <c r="Q1270" s="236"/>
      <c r="R1270" s="236"/>
      <c r="S1270" s="236"/>
      <c r="T1270" s="237"/>
      <c r="AT1270" s="238" t="s">
        <v>194</v>
      </c>
      <c r="AU1270" s="238" t="s">
        <v>192</v>
      </c>
      <c r="AV1270" s="14" t="s">
        <v>192</v>
      </c>
      <c r="AW1270" s="14" t="s">
        <v>35</v>
      </c>
      <c r="AX1270" s="14" t="s">
        <v>79</v>
      </c>
      <c r="AY1270" s="238" t="s">
        <v>183</v>
      </c>
    </row>
    <row r="1271" spans="1:65" s="15" customFormat="1" ht="11.25">
      <c r="B1271" s="239"/>
      <c r="C1271" s="240"/>
      <c r="D1271" s="219" t="s">
        <v>194</v>
      </c>
      <c r="E1271" s="241" t="s">
        <v>1</v>
      </c>
      <c r="F1271" s="242" t="s">
        <v>205</v>
      </c>
      <c r="G1271" s="240"/>
      <c r="H1271" s="243">
        <v>711.56200000000001</v>
      </c>
      <c r="I1271" s="244"/>
      <c r="J1271" s="240"/>
      <c r="K1271" s="240"/>
      <c r="L1271" s="245"/>
      <c r="M1271" s="246"/>
      <c r="N1271" s="247"/>
      <c r="O1271" s="247"/>
      <c r="P1271" s="247"/>
      <c r="Q1271" s="247"/>
      <c r="R1271" s="247"/>
      <c r="S1271" s="247"/>
      <c r="T1271" s="248"/>
      <c r="AT1271" s="249" t="s">
        <v>194</v>
      </c>
      <c r="AU1271" s="249" t="s">
        <v>192</v>
      </c>
      <c r="AV1271" s="15" t="s">
        <v>191</v>
      </c>
      <c r="AW1271" s="15" t="s">
        <v>35</v>
      </c>
      <c r="AX1271" s="15" t="s">
        <v>87</v>
      </c>
      <c r="AY1271" s="249" t="s">
        <v>183</v>
      </c>
    </row>
    <row r="1272" spans="1:65" s="2" customFormat="1" ht="16.5" customHeight="1">
      <c r="A1272" s="35"/>
      <c r="B1272" s="36"/>
      <c r="C1272" s="250" t="s">
        <v>1321</v>
      </c>
      <c r="D1272" s="250" t="s">
        <v>212</v>
      </c>
      <c r="E1272" s="251" t="s">
        <v>1322</v>
      </c>
      <c r="F1272" s="252" t="s">
        <v>1323</v>
      </c>
      <c r="G1272" s="253" t="s">
        <v>199</v>
      </c>
      <c r="H1272" s="254">
        <v>660.89200000000005</v>
      </c>
      <c r="I1272" s="255"/>
      <c r="J1272" s="256">
        <f>ROUND(I1272*H1272,2)</f>
        <v>0</v>
      </c>
      <c r="K1272" s="252" t="s">
        <v>190</v>
      </c>
      <c r="L1272" s="257"/>
      <c r="M1272" s="258" t="s">
        <v>1</v>
      </c>
      <c r="N1272" s="259" t="s">
        <v>45</v>
      </c>
      <c r="O1272" s="72"/>
      <c r="P1272" s="213">
        <f>O1272*H1272</f>
        <v>0</v>
      </c>
      <c r="Q1272" s="213">
        <v>2.5000000000000001E-3</v>
      </c>
      <c r="R1272" s="213">
        <f>Q1272*H1272</f>
        <v>1.6522300000000001</v>
      </c>
      <c r="S1272" s="213">
        <v>0</v>
      </c>
      <c r="T1272" s="214">
        <f>S1272*H1272</f>
        <v>0</v>
      </c>
      <c r="U1272" s="35"/>
      <c r="V1272" s="35"/>
      <c r="W1272" s="35"/>
      <c r="X1272" s="35"/>
      <c r="Y1272" s="35"/>
      <c r="Z1272" s="35"/>
      <c r="AA1272" s="35"/>
      <c r="AB1272" s="35"/>
      <c r="AC1272" s="35"/>
      <c r="AD1272" s="35"/>
      <c r="AE1272" s="35"/>
      <c r="AR1272" s="215" t="s">
        <v>392</v>
      </c>
      <c r="AT1272" s="215" t="s">
        <v>212</v>
      </c>
      <c r="AU1272" s="215" t="s">
        <v>192</v>
      </c>
      <c r="AY1272" s="18" t="s">
        <v>183</v>
      </c>
      <c r="BE1272" s="216">
        <f>IF(N1272="základní",J1272,0)</f>
        <v>0</v>
      </c>
      <c r="BF1272" s="216">
        <f>IF(N1272="snížená",J1272,0)</f>
        <v>0</v>
      </c>
      <c r="BG1272" s="216">
        <f>IF(N1272="zákl. přenesená",J1272,0)</f>
        <v>0</v>
      </c>
      <c r="BH1272" s="216">
        <f>IF(N1272="sníž. přenesená",J1272,0)</f>
        <v>0</v>
      </c>
      <c r="BI1272" s="216">
        <f>IF(N1272="nulová",J1272,0)</f>
        <v>0</v>
      </c>
      <c r="BJ1272" s="18" t="s">
        <v>192</v>
      </c>
      <c r="BK1272" s="216">
        <f>ROUND(I1272*H1272,2)</f>
        <v>0</v>
      </c>
      <c r="BL1272" s="18" t="s">
        <v>282</v>
      </c>
      <c r="BM1272" s="215" t="s">
        <v>1324</v>
      </c>
    </row>
    <row r="1273" spans="1:65" s="13" customFormat="1" ht="11.25">
      <c r="B1273" s="217"/>
      <c r="C1273" s="218"/>
      <c r="D1273" s="219" t="s">
        <v>194</v>
      </c>
      <c r="E1273" s="220" t="s">
        <v>1</v>
      </c>
      <c r="F1273" s="221" t="s">
        <v>742</v>
      </c>
      <c r="G1273" s="218"/>
      <c r="H1273" s="220" t="s">
        <v>1</v>
      </c>
      <c r="I1273" s="222"/>
      <c r="J1273" s="218"/>
      <c r="K1273" s="218"/>
      <c r="L1273" s="223"/>
      <c r="M1273" s="224"/>
      <c r="N1273" s="225"/>
      <c r="O1273" s="225"/>
      <c r="P1273" s="225"/>
      <c r="Q1273" s="225"/>
      <c r="R1273" s="225"/>
      <c r="S1273" s="225"/>
      <c r="T1273" s="226"/>
      <c r="AT1273" s="227" t="s">
        <v>194</v>
      </c>
      <c r="AU1273" s="227" t="s">
        <v>192</v>
      </c>
      <c r="AV1273" s="13" t="s">
        <v>87</v>
      </c>
      <c r="AW1273" s="13" t="s">
        <v>35</v>
      </c>
      <c r="AX1273" s="13" t="s">
        <v>79</v>
      </c>
      <c r="AY1273" s="227" t="s">
        <v>183</v>
      </c>
    </row>
    <row r="1274" spans="1:65" s="14" customFormat="1" ht="11.25">
      <c r="B1274" s="228"/>
      <c r="C1274" s="229"/>
      <c r="D1274" s="219" t="s">
        <v>194</v>
      </c>
      <c r="E1274" s="230" t="s">
        <v>1</v>
      </c>
      <c r="F1274" s="231" t="s">
        <v>1319</v>
      </c>
      <c r="G1274" s="229"/>
      <c r="H1274" s="232">
        <v>660.89200000000005</v>
      </c>
      <c r="I1274" s="233"/>
      <c r="J1274" s="229"/>
      <c r="K1274" s="229"/>
      <c r="L1274" s="234"/>
      <c r="M1274" s="235"/>
      <c r="N1274" s="236"/>
      <c r="O1274" s="236"/>
      <c r="P1274" s="236"/>
      <c r="Q1274" s="236"/>
      <c r="R1274" s="236"/>
      <c r="S1274" s="236"/>
      <c r="T1274" s="237"/>
      <c r="AT1274" s="238" t="s">
        <v>194</v>
      </c>
      <c r="AU1274" s="238" t="s">
        <v>192</v>
      </c>
      <c r="AV1274" s="14" t="s">
        <v>192</v>
      </c>
      <c r="AW1274" s="14" t="s">
        <v>35</v>
      </c>
      <c r="AX1274" s="14" t="s">
        <v>87</v>
      </c>
      <c r="AY1274" s="238" t="s">
        <v>183</v>
      </c>
    </row>
    <row r="1275" spans="1:65" s="2" customFormat="1" ht="16.5" customHeight="1">
      <c r="A1275" s="35"/>
      <c r="B1275" s="36"/>
      <c r="C1275" s="204" t="s">
        <v>1325</v>
      </c>
      <c r="D1275" s="204" t="s">
        <v>186</v>
      </c>
      <c r="E1275" s="205" t="s">
        <v>1326</v>
      </c>
      <c r="F1275" s="206" t="s">
        <v>1327</v>
      </c>
      <c r="G1275" s="207" t="s">
        <v>221</v>
      </c>
      <c r="H1275" s="208">
        <v>31.32</v>
      </c>
      <c r="I1275" s="209"/>
      <c r="J1275" s="210">
        <f>ROUND(I1275*H1275,2)</f>
        <v>0</v>
      </c>
      <c r="K1275" s="206" t="s">
        <v>190</v>
      </c>
      <c r="L1275" s="40"/>
      <c r="M1275" s="211" t="s">
        <v>1</v>
      </c>
      <c r="N1275" s="212" t="s">
        <v>45</v>
      </c>
      <c r="O1275" s="72"/>
      <c r="P1275" s="213">
        <f>O1275*H1275</f>
        <v>0</v>
      </c>
      <c r="Q1275" s="213">
        <v>3.0000000000000001E-5</v>
      </c>
      <c r="R1275" s="213">
        <f>Q1275*H1275</f>
        <v>9.3960000000000007E-4</v>
      </c>
      <c r="S1275" s="213">
        <v>0</v>
      </c>
      <c r="T1275" s="214">
        <f>S1275*H1275</f>
        <v>0</v>
      </c>
      <c r="U1275" s="35"/>
      <c r="V1275" s="35"/>
      <c r="W1275" s="35"/>
      <c r="X1275" s="35"/>
      <c r="Y1275" s="35"/>
      <c r="Z1275" s="35"/>
      <c r="AA1275" s="35"/>
      <c r="AB1275" s="35"/>
      <c r="AC1275" s="35"/>
      <c r="AD1275" s="35"/>
      <c r="AE1275" s="35"/>
      <c r="AR1275" s="215" t="s">
        <v>282</v>
      </c>
      <c r="AT1275" s="215" t="s">
        <v>186</v>
      </c>
      <c r="AU1275" s="215" t="s">
        <v>192</v>
      </c>
      <c r="AY1275" s="18" t="s">
        <v>183</v>
      </c>
      <c r="BE1275" s="216">
        <f>IF(N1275="základní",J1275,0)</f>
        <v>0</v>
      </c>
      <c r="BF1275" s="216">
        <f>IF(N1275="snížená",J1275,0)</f>
        <v>0</v>
      </c>
      <c r="BG1275" s="216">
        <f>IF(N1275="zákl. přenesená",J1275,0)</f>
        <v>0</v>
      </c>
      <c r="BH1275" s="216">
        <f>IF(N1275="sníž. přenesená",J1275,0)</f>
        <v>0</v>
      </c>
      <c r="BI1275" s="216">
        <f>IF(N1275="nulová",J1275,0)</f>
        <v>0</v>
      </c>
      <c r="BJ1275" s="18" t="s">
        <v>192</v>
      </c>
      <c r="BK1275" s="216">
        <f>ROUND(I1275*H1275,2)</f>
        <v>0</v>
      </c>
      <c r="BL1275" s="18" t="s">
        <v>282</v>
      </c>
      <c r="BM1275" s="215" t="s">
        <v>1328</v>
      </c>
    </row>
    <row r="1276" spans="1:65" s="13" customFormat="1" ht="11.25">
      <c r="B1276" s="217"/>
      <c r="C1276" s="218"/>
      <c r="D1276" s="219" t="s">
        <v>194</v>
      </c>
      <c r="E1276" s="220" t="s">
        <v>1</v>
      </c>
      <c r="F1276" s="221" t="s">
        <v>1172</v>
      </c>
      <c r="G1276" s="218"/>
      <c r="H1276" s="220" t="s">
        <v>1</v>
      </c>
      <c r="I1276" s="222"/>
      <c r="J1276" s="218"/>
      <c r="K1276" s="218"/>
      <c r="L1276" s="223"/>
      <c r="M1276" s="224"/>
      <c r="N1276" s="225"/>
      <c r="O1276" s="225"/>
      <c r="P1276" s="225"/>
      <c r="Q1276" s="225"/>
      <c r="R1276" s="225"/>
      <c r="S1276" s="225"/>
      <c r="T1276" s="226"/>
      <c r="AT1276" s="227" t="s">
        <v>194</v>
      </c>
      <c r="AU1276" s="227" t="s">
        <v>192</v>
      </c>
      <c r="AV1276" s="13" t="s">
        <v>87</v>
      </c>
      <c r="AW1276" s="13" t="s">
        <v>35</v>
      </c>
      <c r="AX1276" s="13" t="s">
        <v>79</v>
      </c>
      <c r="AY1276" s="227" t="s">
        <v>183</v>
      </c>
    </row>
    <row r="1277" spans="1:65" s="14" customFormat="1" ht="11.25">
      <c r="B1277" s="228"/>
      <c r="C1277" s="229"/>
      <c r="D1277" s="219" t="s">
        <v>194</v>
      </c>
      <c r="E1277" s="230" t="s">
        <v>1</v>
      </c>
      <c r="F1277" s="231" t="s">
        <v>1329</v>
      </c>
      <c r="G1277" s="229"/>
      <c r="H1277" s="232">
        <v>31.32</v>
      </c>
      <c r="I1277" s="233"/>
      <c r="J1277" s="229"/>
      <c r="K1277" s="229"/>
      <c r="L1277" s="234"/>
      <c r="M1277" s="235"/>
      <c r="N1277" s="236"/>
      <c r="O1277" s="236"/>
      <c r="P1277" s="236"/>
      <c r="Q1277" s="236"/>
      <c r="R1277" s="236"/>
      <c r="S1277" s="236"/>
      <c r="T1277" s="237"/>
      <c r="AT1277" s="238" t="s">
        <v>194</v>
      </c>
      <c r="AU1277" s="238" t="s">
        <v>192</v>
      </c>
      <c r="AV1277" s="14" t="s">
        <v>192</v>
      </c>
      <c r="AW1277" s="14" t="s">
        <v>35</v>
      </c>
      <c r="AX1277" s="14" t="s">
        <v>87</v>
      </c>
      <c r="AY1277" s="238" t="s">
        <v>183</v>
      </c>
    </row>
    <row r="1278" spans="1:65" s="2" customFormat="1" ht="16.5" customHeight="1">
      <c r="A1278" s="35"/>
      <c r="B1278" s="36"/>
      <c r="C1278" s="250" t="s">
        <v>1330</v>
      </c>
      <c r="D1278" s="250" t="s">
        <v>212</v>
      </c>
      <c r="E1278" s="251" t="s">
        <v>1331</v>
      </c>
      <c r="F1278" s="252" t="s">
        <v>1332</v>
      </c>
      <c r="G1278" s="253" t="s">
        <v>221</v>
      </c>
      <c r="H1278" s="254">
        <v>31.32</v>
      </c>
      <c r="I1278" s="255"/>
      <c r="J1278" s="256">
        <f>ROUND(I1278*H1278,2)</f>
        <v>0</v>
      </c>
      <c r="K1278" s="252" t="s">
        <v>1</v>
      </c>
      <c r="L1278" s="257"/>
      <c r="M1278" s="258" t="s">
        <v>1</v>
      </c>
      <c r="N1278" s="259" t="s">
        <v>45</v>
      </c>
      <c r="O1278" s="72"/>
      <c r="P1278" s="213">
        <f>O1278*H1278</f>
        <v>0</v>
      </c>
      <c r="Q1278" s="213">
        <v>5.5000000000000003E-4</v>
      </c>
      <c r="R1278" s="213">
        <f>Q1278*H1278</f>
        <v>1.7226000000000002E-2</v>
      </c>
      <c r="S1278" s="213">
        <v>0</v>
      </c>
      <c r="T1278" s="214">
        <f>S1278*H1278</f>
        <v>0</v>
      </c>
      <c r="U1278" s="35"/>
      <c r="V1278" s="35"/>
      <c r="W1278" s="35"/>
      <c r="X1278" s="35"/>
      <c r="Y1278" s="35"/>
      <c r="Z1278" s="35"/>
      <c r="AA1278" s="35"/>
      <c r="AB1278" s="35"/>
      <c r="AC1278" s="35"/>
      <c r="AD1278" s="35"/>
      <c r="AE1278" s="35"/>
      <c r="AR1278" s="215" t="s">
        <v>392</v>
      </c>
      <c r="AT1278" s="215" t="s">
        <v>212</v>
      </c>
      <c r="AU1278" s="215" t="s">
        <v>192</v>
      </c>
      <c r="AY1278" s="18" t="s">
        <v>183</v>
      </c>
      <c r="BE1278" s="216">
        <f>IF(N1278="základní",J1278,0)</f>
        <v>0</v>
      </c>
      <c r="BF1278" s="216">
        <f>IF(N1278="snížená",J1278,0)</f>
        <v>0</v>
      </c>
      <c r="BG1278" s="216">
        <f>IF(N1278="zákl. přenesená",J1278,0)</f>
        <v>0</v>
      </c>
      <c r="BH1278" s="216">
        <f>IF(N1278="sníž. přenesená",J1278,0)</f>
        <v>0</v>
      </c>
      <c r="BI1278" s="216">
        <f>IF(N1278="nulová",J1278,0)</f>
        <v>0</v>
      </c>
      <c r="BJ1278" s="18" t="s">
        <v>192</v>
      </c>
      <c r="BK1278" s="216">
        <f>ROUND(I1278*H1278,2)</f>
        <v>0</v>
      </c>
      <c r="BL1278" s="18" t="s">
        <v>282</v>
      </c>
      <c r="BM1278" s="215" t="s">
        <v>1333</v>
      </c>
    </row>
    <row r="1279" spans="1:65" s="2" customFormat="1" ht="16.5" customHeight="1">
      <c r="A1279" s="35"/>
      <c r="B1279" s="36"/>
      <c r="C1279" s="204" t="s">
        <v>1334</v>
      </c>
      <c r="D1279" s="204" t="s">
        <v>186</v>
      </c>
      <c r="E1279" s="205" t="s">
        <v>1335</v>
      </c>
      <c r="F1279" s="206" t="s">
        <v>1336</v>
      </c>
      <c r="G1279" s="207" t="s">
        <v>221</v>
      </c>
      <c r="H1279" s="208">
        <v>234.75</v>
      </c>
      <c r="I1279" s="209"/>
      <c r="J1279" s="210">
        <f>ROUND(I1279*H1279,2)</f>
        <v>0</v>
      </c>
      <c r="K1279" s="206" t="s">
        <v>190</v>
      </c>
      <c r="L1279" s="40"/>
      <c r="M1279" s="211" t="s">
        <v>1</v>
      </c>
      <c r="N1279" s="212" t="s">
        <v>45</v>
      </c>
      <c r="O1279" s="72"/>
      <c r="P1279" s="213">
        <f>O1279*H1279</f>
        <v>0</v>
      </c>
      <c r="Q1279" s="213">
        <v>1E-4</v>
      </c>
      <c r="R1279" s="213">
        <f>Q1279*H1279</f>
        <v>2.3475000000000003E-2</v>
      </c>
      <c r="S1279" s="213">
        <v>0</v>
      </c>
      <c r="T1279" s="214">
        <f>S1279*H1279</f>
        <v>0</v>
      </c>
      <c r="U1279" s="35"/>
      <c r="V1279" s="35"/>
      <c r="W1279" s="35"/>
      <c r="X1279" s="35"/>
      <c r="Y1279" s="35"/>
      <c r="Z1279" s="35"/>
      <c r="AA1279" s="35"/>
      <c r="AB1279" s="35"/>
      <c r="AC1279" s="35"/>
      <c r="AD1279" s="35"/>
      <c r="AE1279" s="35"/>
      <c r="AR1279" s="215" t="s">
        <v>282</v>
      </c>
      <c r="AT1279" s="215" t="s">
        <v>186</v>
      </c>
      <c r="AU1279" s="215" t="s">
        <v>192</v>
      </c>
      <c r="AY1279" s="18" t="s">
        <v>183</v>
      </c>
      <c r="BE1279" s="216">
        <f>IF(N1279="základní",J1279,0)</f>
        <v>0</v>
      </c>
      <c r="BF1279" s="216">
        <f>IF(N1279="snížená",J1279,0)</f>
        <v>0</v>
      </c>
      <c r="BG1279" s="216">
        <f>IF(N1279="zákl. přenesená",J1279,0)</f>
        <v>0</v>
      </c>
      <c r="BH1279" s="216">
        <f>IF(N1279="sníž. přenesená",J1279,0)</f>
        <v>0</v>
      </c>
      <c r="BI1279" s="216">
        <f>IF(N1279="nulová",J1279,0)</f>
        <v>0</v>
      </c>
      <c r="BJ1279" s="18" t="s">
        <v>192</v>
      </c>
      <c r="BK1279" s="216">
        <f>ROUND(I1279*H1279,2)</f>
        <v>0</v>
      </c>
      <c r="BL1279" s="18" t="s">
        <v>282</v>
      </c>
      <c r="BM1279" s="215" t="s">
        <v>1337</v>
      </c>
    </row>
    <row r="1280" spans="1:65" s="13" customFormat="1" ht="11.25">
      <c r="B1280" s="217"/>
      <c r="C1280" s="218"/>
      <c r="D1280" s="219" t="s">
        <v>194</v>
      </c>
      <c r="E1280" s="220" t="s">
        <v>1</v>
      </c>
      <c r="F1280" s="221" t="s">
        <v>864</v>
      </c>
      <c r="G1280" s="218"/>
      <c r="H1280" s="220" t="s">
        <v>1</v>
      </c>
      <c r="I1280" s="222"/>
      <c r="J1280" s="218"/>
      <c r="K1280" s="218"/>
      <c r="L1280" s="223"/>
      <c r="M1280" s="224"/>
      <c r="N1280" s="225"/>
      <c r="O1280" s="225"/>
      <c r="P1280" s="225"/>
      <c r="Q1280" s="225"/>
      <c r="R1280" s="225"/>
      <c r="S1280" s="225"/>
      <c r="T1280" s="226"/>
      <c r="AT1280" s="227" t="s">
        <v>194</v>
      </c>
      <c r="AU1280" s="227" t="s">
        <v>192</v>
      </c>
      <c r="AV1280" s="13" t="s">
        <v>87</v>
      </c>
      <c r="AW1280" s="13" t="s">
        <v>35</v>
      </c>
      <c r="AX1280" s="13" t="s">
        <v>79</v>
      </c>
      <c r="AY1280" s="227" t="s">
        <v>183</v>
      </c>
    </row>
    <row r="1281" spans="1:65" s="14" customFormat="1" ht="11.25">
      <c r="B1281" s="228"/>
      <c r="C1281" s="229"/>
      <c r="D1281" s="219" t="s">
        <v>194</v>
      </c>
      <c r="E1281" s="230" t="s">
        <v>1</v>
      </c>
      <c r="F1281" s="231" t="s">
        <v>1338</v>
      </c>
      <c r="G1281" s="229"/>
      <c r="H1281" s="232">
        <v>59.25</v>
      </c>
      <c r="I1281" s="233"/>
      <c r="J1281" s="229"/>
      <c r="K1281" s="229"/>
      <c r="L1281" s="234"/>
      <c r="M1281" s="235"/>
      <c r="N1281" s="236"/>
      <c r="O1281" s="236"/>
      <c r="P1281" s="236"/>
      <c r="Q1281" s="236"/>
      <c r="R1281" s="236"/>
      <c r="S1281" s="236"/>
      <c r="T1281" s="237"/>
      <c r="AT1281" s="238" t="s">
        <v>194</v>
      </c>
      <c r="AU1281" s="238" t="s">
        <v>192</v>
      </c>
      <c r="AV1281" s="14" t="s">
        <v>192</v>
      </c>
      <c r="AW1281" s="14" t="s">
        <v>35</v>
      </c>
      <c r="AX1281" s="14" t="s">
        <v>79</v>
      </c>
      <c r="AY1281" s="238" t="s">
        <v>183</v>
      </c>
    </row>
    <row r="1282" spans="1:65" s="13" customFormat="1" ht="11.25">
      <c r="B1282" s="217"/>
      <c r="C1282" s="218"/>
      <c r="D1282" s="219" t="s">
        <v>194</v>
      </c>
      <c r="E1282" s="220" t="s">
        <v>1</v>
      </c>
      <c r="F1282" s="221" t="s">
        <v>907</v>
      </c>
      <c r="G1282" s="218"/>
      <c r="H1282" s="220" t="s">
        <v>1</v>
      </c>
      <c r="I1282" s="222"/>
      <c r="J1282" s="218"/>
      <c r="K1282" s="218"/>
      <c r="L1282" s="223"/>
      <c r="M1282" s="224"/>
      <c r="N1282" s="225"/>
      <c r="O1282" s="225"/>
      <c r="P1282" s="225"/>
      <c r="Q1282" s="225"/>
      <c r="R1282" s="225"/>
      <c r="S1282" s="225"/>
      <c r="T1282" s="226"/>
      <c r="AT1282" s="227" t="s">
        <v>194</v>
      </c>
      <c r="AU1282" s="227" t="s">
        <v>192</v>
      </c>
      <c r="AV1282" s="13" t="s">
        <v>87</v>
      </c>
      <c r="AW1282" s="13" t="s">
        <v>35</v>
      </c>
      <c r="AX1282" s="13" t="s">
        <v>79</v>
      </c>
      <c r="AY1282" s="227" t="s">
        <v>183</v>
      </c>
    </row>
    <row r="1283" spans="1:65" s="14" customFormat="1" ht="11.25">
      <c r="B1283" s="228"/>
      <c r="C1283" s="229"/>
      <c r="D1283" s="219" t="s">
        <v>194</v>
      </c>
      <c r="E1283" s="230" t="s">
        <v>1</v>
      </c>
      <c r="F1283" s="231" t="s">
        <v>1339</v>
      </c>
      <c r="G1283" s="229"/>
      <c r="H1283" s="232">
        <v>134.85</v>
      </c>
      <c r="I1283" s="233"/>
      <c r="J1283" s="229"/>
      <c r="K1283" s="229"/>
      <c r="L1283" s="234"/>
      <c r="M1283" s="235"/>
      <c r="N1283" s="236"/>
      <c r="O1283" s="236"/>
      <c r="P1283" s="236"/>
      <c r="Q1283" s="236"/>
      <c r="R1283" s="236"/>
      <c r="S1283" s="236"/>
      <c r="T1283" s="237"/>
      <c r="AT1283" s="238" t="s">
        <v>194</v>
      </c>
      <c r="AU1283" s="238" t="s">
        <v>192</v>
      </c>
      <c r="AV1283" s="14" t="s">
        <v>192</v>
      </c>
      <c r="AW1283" s="14" t="s">
        <v>35</v>
      </c>
      <c r="AX1283" s="14" t="s">
        <v>79</v>
      </c>
      <c r="AY1283" s="238" t="s">
        <v>183</v>
      </c>
    </row>
    <row r="1284" spans="1:65" s="16" customFormat="1" ht="11.25">
      <c r="B1284" s="260"/>
      <c r="C1284" s="261"/>
      <c r="D1284" s="219" t="s">
        <v>194</v>
      </c>
      <c r="E1284" s="262" t="s">
        <v>1</v>
      </c>
      <c r="F1284" s="263" t="s">
        <v>298</v>
      </c>
      <c r="G1284" s="261"/>
      <c r="H1284" s="264">
        <v>194.1</v>
      </c>
      <c r="I1284" s="265"/>
      <c r="J1284" s="261"/>
      <c r="K1284" s="261"/>
      <c r="L1284" s="266"/>
      <c r="M1284" s="267"/>
      <c r="N1284" s="268"/>
      <c r="O1284" s="268"/>
      <c r="P1284" s="268"/>
      <c r="Q1284" s="268"/>
      <c r="R1284" s="268"/>
      <c r="S1284" s="268"/>
      <c r="T1284" s="269"/>
      <c r="AT1284" s="270" t="s">
        <v>194</v>
      </c>
      <c r="AU1284" s="270" t="s">
        <v>192</v>
      </c>
      <c r="AV1284" s="16" t="s">
        <v>184</v>
      </c>
      <c r="AW1284" s="16" t="s">
        <v>35</v>
      </c>
      <c r="AX1284" s="16" t="s">
        <v>79</v>
      </c>
      <c r="AY1284" s="270" t="s">
        <v>183</v>
      </c>
    </row>
    <row r="1285" spans="1:65" s="13" customFormat="1" ht="11.25">
      <c r="B1285" s="217"/>
      <c r="C1285" s="218"/>
      <c r="D1285" s="219" t="s">
        <v>194</v>
      </c>
      <c r="E1285" s="220" t="s">
        <v>1</v>
      </c>
      <c r="F1285" s="221" t="s">
        <v>909</v>
      </c>
      <c r="G1285" s="218"/>
      <c r="H1285" s="220" t="s">
        <v>1</v>
      </c>
      <c r="I1285" s="222"/>
      <c r="J1285" s="218"/>
      <c r="K1285" s="218"/>
      <c r="L1285" s="223"/>
      <c r="M1285" s="224"/>
      <c r="N1285" s="225"/>
      <c r="O1285" s="225"/>
      <c r="P1285" s="225"/>
      <c r="Q1285" s="225"/>
      <c r="R1285" s="225"/>
      <c r="S1285" s="225"/>
      <c r="T1285" s="226"/>
      <c r="AT1285" s="227" t="s">
        <v>194</v>
      </c>
      <c r="AU1285" s="227" t="s">
        <v>192</v>
      </c>
      <c r="AV1285" s="13" t="s">
        <v>87</v>
      </c>
      <c r="AW1285" s="13" t="s">
        <v>35</v>
      </c>
      <c r="AX1285" s="13" t="s">
        <v>79</v>
      </c>
      <c r="AY1285" s="227" t="s">
        <v>183</v>
      </c>
    </row>
    <row r="1286" spans="1:65" s="14" customFormat="1" ht="11.25">
      <c r="B1286" s="228"/>
      <c r="C1286" s="229"/>
      <c r="D1286" s="219" t="s">
        <v>194</v>
      </c>
      <c r="E1286" s="230" t="s">
        <v>1</v>
      </c>
      <c r="F1286" s="231" t="s">
        <v>1340</v>
      </c>
      <c r="G1286" s="229"/>
      <c r="H1286" s="232">
        <v>40.65</v>
      </c>
      <c r="I1286" s="233"/>
      <c r="J1286" s="229"/>
      <c r="K1286" s="229"/>
      <c r="L1286" s="234"/>
      <c r="M1286" s="235"/>
      <c r="N1286" s="236"/>
      <c r="O1286" s="236"/>
      <c r="P1286" s="236"/>
      <c r="Q1286" s="236"/>
      <c r="R1286" s="236"/>
      <c r="S1286" s="236"/>
      <c r="T1286" s="237"/>
      <c r="AT1286" s="238" t="s">
        <v>194</v>
      </c>
      <c r="AU1286" s="238" t="s">
        <v>192</v>
      </c>
      <c r="AV1286" s="14" t="s">
        <v>192</v>
      </c>
      <c r="AW1286" s="14" t="s">
        <v>35</v>
      </c>
      <c r="AX1286" s="14" t="s">
        <v>79</v>
      </c>
      <c r="AY1286" s="238" t="s">
        <v>183</v>
      </c>
    </row>
    <row r="1287" spans="1:65" s="15" customFormat="1" ht="11.25">
      <c r="B1287" s="239"/>
      <c r="C1287" s="240"/>
      <c r="D1287" s="219" t="s">
        <v>194</v>
      </c>
      <c r="E1287" s="241" t="s">
        <v>1</v>
      </c>
      <c r="F1287" s="242" t="s">
        <v>205</v>
      </c>
      <c r="G1287" s="240"/>
      <c r="H1287" s="243">
        <v>234.75</v>
      </c>
      <c r="I1287" s="244"/>
      <c r="J1287" s="240"/>
      <c r="K1287" s="240"/>
      <c r="L1287" s="245"/>
      <c r="M1287" s="246"/>
      <c r="N1287" s="247"/>
      <c r="O1287" s="247"/>
      <c r="P1287" s="247"/>
      <c r="Q1287" s="247"/>
      <c r="R1287" s="247"/>
      <c r="S1287" s="247"/>
      <c r="T1287" s="248"/>
      <c r="AT1287" s="249" t="s">
        <v>194</v>
      </c>
      <c r="AU1287" s="249" t="s">
        <v>192</v>
      </c>
      <c r="AV1287" s="15" t="s">
        <v>191</v>
      </c>
      <c r="AW1287" s="15" t="s">
        <v>35</v>
      </c>
      <c r="AX1287" s="15" t="s">
        <v>87</v>
      </c>
      <c r="AY1287" s="249" t="s">
        <v>183</v>
      </c>
    </row>
    <row r="1288" spans="1:65" s="2" customFormat="1" ht="16.5" customHeight="1">
      <c r="A1288" s="35"/>
      <c r="B1288" s="36"/>
      <c r="C1288" s="204" t="s">
        <v>1341</v>
      </c>
      <c r="D1288" s="204" t="s">
        <v>186</v>
      </c>
      <c r="E1288" s="205" t="s">
        <v>1342</v>
      </c>
      <c r="F1288" s="206" t="s">
        <v>1343</v>
      </c>
      <c r="G1288" s="207" t="s">
        <v>221</v>
      </c>
      <c r="H1288" s="208">
        <v>12.75</v>
      </c>
      <c r="I1288" s="209"/>
      <c r="J1288" s="210">
        <f>ROUND(I1288*H1288,2)</f>
        <v>0</v>
      </c>
      <c r="K1288" s="206" t="s">
        <v>190</v>
      </c>
      <c r="L1288" s="40"/>
      <c r="M1288" s="211" t="s">
        <v>1</v>
      </c>
      <c r="N1288" s="212" t="s">
        <v>45</v>
      </c>
      <c r="O1288" s="72"/>
      <c r="P1288" s="213">
        <f>O1288*H1288</f>
        <v>0</v>
      </c>
      <c r="Q1288" s="213">
        <v>1.9000000000000001E-4</v>
      </c>
      <c r="R1288" s="213">
        <f>Q1288*H1288</f>
        <v>2.4225000000000002E-3</v>
      </c>
      <c r="S1288" s="213">
        <v>0</v>
      </c>
      <c r="T1288" s="214">
        <f>S1288*H1288</f>
        <v>0</v>
      </c>
      <c r="U1288" s="35"/>
      <c r="V1288" s="35"/>
      <c r="W1288" s="35"/>
      <c r="X1288" s="35"/>
      <c r="Y1288" s="35"/>
      <c r="Z1288" s="35"/>
      <c r="AA1288" s="35"/>
      <c r="AB1288" s="35"/>
      <c r="AC1288" s="35"/>
      <c r="AD1288" s="35"/>
      <c r="AE1288" s="35"/>
      <c r="AR1288" s="215" t="s">
        <v>282</v>
      </c>
      <c r="AT1288" s="215" t="s">
        <v>186</v>
      </c>
      <c r="AU1288" s="215" t="s">
        <v>192</v>
      </c>
      <c r="AY1288" s="18" t="s">
        <v>183</v>
      </c>
      <c r="BE1288" s="216">
        <f>IF(N1288="základní",J1288,0)</f>
        <v>0</v>
      </c>
      <c r="BF1288" s="216">
        <f>IF(N1288="snížená",J1288,0)</f>
        <v>0</v>
      </c>
      <c r="BG1288" s="216">
        <f>IF(N1288="zákl. přenesená",J1288,0)</f>
        <v>0</v>
      </c>
      <c r="BH1288" s="216">
        <f>IF(N1288="sníž. přenesená",J1288,0)</f>
        <v>0</v>
      </c>
      <c r="BI1288" s="216">
        <f>IF(N1288="nulová",J1288,0)</f>
        <v>0</v>
      </c>
      <c r="BJ1288" s="18" t="s">
        <v>192</v>
      </c>
      <c r="BK1288" s="216">
        <f>ROUND(I1288*H1288,2)</f>
        <v>0</v>
      </c>
      <c r="BL1288" s="18" t="s">
        <v>282</v>
      </c>
      <c r="BM1288" s="215" t="s">
        <v>1344</v>
      </c>
    </row>
    <row r="1289" spans="1:65" s="13" customFormat="1" ht="11.25">
      <c r="B1289" s="217"/>
      <c r="C1289" s="218"/>
      <c r="D1289" s="219" t="s">
        <v>194</v>
      </c>
      <c r="E1289" s="220" t="s">
        <v>1</v>
      </c>
      <c r="F1289" s="221" t="s">
        <v>909</v>
      </c>
      <c r="G1289" s="218"/>
      <c r="H1289" s="220" t="s">
        <v>1</v>
      </c>
      <c r="I1289" s="222"/>
      <c r="J1289" s="218"/>
      <c r="K1289" s="218"/>
      <c r="L1289" s="223"/>
      <c r="M1289" s="224"/>
      <c r="N1289" s="225"/>
      <c r="O1289" s="225"/>
      <c r="P1289" s="225"/>
      <c r="Q1289" s="225"/>
      <c r="R1289" s="225"/>
      <c r="S1289" s="225"/>
      <c r="T1289" s="226"/>
      <c r="AT1289" s="227" t="s">
        <v>194</v>
      </c>
      <c r="AU1289" s="227" t="s">
        <v>192</v>
      </c>
      <c r="AV1289" s="13" t="s">
        <v>87</v>
      </c>
      <c r="AW1289" s="13" t="s">
        <v>35</v>
      </c>
      <c r="AX1289" s="13" t="s">
        <v>79</v>
      </c>
      <c r="AY1289" s="227" t="s">
        <v>183</v>
      </c>
    </row>
    <row r="1290" spans="1:65" s="14" customFormat="1" ht="11.25">
      <c r="B1290" s="228"/>
      <c r="C1290" s="229"/>
      <c r="D1290" s="219" t="s">
        <v>194</v>
      </c>
      <c r="E1290" s="230" t="s">
        <v>1</v>
      </c>
      <c r="F1290" s="231" t="s">
        <v>1345</v>
      </c>
      <c r="G1290" s="229"/>
      <c r="H1290" s="232">
        <v>12.75</v>
      </c>
      <c r="I1290" s="233"/>
      <c r="J1290" s="229"/>
      <c r="K1290" s="229"/>
      <c r="L1290" s="234"/>
      <c r="M1290" s="235"/>
      <c r="N1290" s="236"/>
      <c r="O1290" s="236"/>
      <c r="P1290" s="236"/>
      <c r="Q1290" s="236"/>
      <c r="R1290" s="236"/>
      <c r="S1290" s="236"/>
      <c r="T1290" s="237"/>
      <c r="AT1290" s="238" t="s">
        <v>194</v>
      </c>
      <c r="AU1290" s="238" t="s">
        <v>192</v>
      </c>
      <c r="AV1290" s="14" t="s">
        <v>192</v>
      </c>
      <c r="AW1290" s="14" t="s">
        <v>35</v>
      </c>
      <c r="AX1290" s="14" t="s">
        <v>87</v>
      </c>
      <c r="AY1290" s="238" t="s">
        <v>183</v>
      </c>
    </row>
    <row r="1291" spans="1:65" s="2" customFormat="1" ht="16.5" customHeight="1">
      <c r="A1291" s="35"/>
      <c r="B1291" s="36"/>
      <c r="C1291" s="250" t="s">
        <v>1346</v>
      </c>
      <c r="D1291" s="250" t="s">
        <v>212</v>
      </c>
      <c r="E1291" s="251" t="s">
        <v>1347</v>
      </c>
      <c r="F1291" s="252" t="s">
        <v>1348</v>
      </c>
      <c r="G1291" s="253" t="s">
        <v>189</v>
      </c>
      <c r="H1291" s="254">
        <v>6.8339999999999996</v>
      </c>
      <c r="I1291" s="255"/>
      <c r="J1291" s="256">
        <f>ROUND(I1291*H1291,2)</f>
        <v>0</v>
      </c>
      <c r="K1291" s="252" t="s">
        <v>190</v>
      </c>
      <c r="L1291" s="257"/>
      <c r="M1291" s="258" t="s">
        <v>1</v>
      </c>
      <c r="N1291" s="259" t="s">
        <v>45</v>
      </c>
      <c r="O1291" s="72"/>
      <c r="P1291" s="213">
        <f>O1291*H1291</f>
        <v>0</v>
      </c>
      <c r="Q1291" s="213">
        <v>0.02</v>
      </c>
      <c r="R1291" s="213">
        <f>Q1291*H1291</f>
        <v>0.13668</v>
      </c>
      <c r="S1291" s="213">
        <v>0</v>
      </c>
      <c r="T1291" s="214">
        <f>S1291*H1291</f>
        <v>0</v>
      </c>
      <c r="U1291" s="35"/>
      <c r="V1291" s="35"/>
      <c r="W1291" s="35"/>
      <c r="X1291" s="35"/>
      <c r="Y1291" s="35"/>
      <c r="Z1291" s="35"/>
      <c r="AA1291" s="35"/>
      <c r="AB1291" s="35"/>
      <c r="AC1291" s="35"/>
      <c r="AD1291" s="35"/>
      <c r="AE1291" s="35"/>
      <c r="AR1291" s="215" t="s">
        <v>392</v>
      </c>
      <c r="AT1291" s="215" t="s">
        <v>212</v>
      </c>
      <c r="AU1291" s="215" t="s">
        <v>192</v>
      </c>
      <c r="AY1291" s="18" t="s">
        <v>183</v>
      </c>
      <c r="BE1291" s="216">
        <f>IF(N1291="základní",J1291,0)</f>
        <v>0</v>
      </c>
      <c r="BF1291" s="216">
        <f>IF(N1291="snížená",J1291,0)</f>
        <v>0</v>
      </c>
      <c r="BG1291" s="216">
        <f>IF(N1291="zákl. přenesená",J1291,0)</f>
        <v>0</v>
      </c>
      <c r="BH1291" s="216">
        <f>IF(N1291="sníž. přenesená",J1291,0)</f>
        <v>0</v>
      </c>
      <c r="BI1291" s="216">
        <f>IF(N1291="nulová",J1291,0)</f>
        <v>0</v>
      </c>
      <c r="BJ1291" s="18" t="s">
        <v>192</v>
      </c>
      <c r="BK1291" s="216">
        <f>ROUND(I1291*H1291,2)</f>
        <v>0</v>
      </c>
      <c r="BL1291" s="18" t="s">
        <v>282</v>
      </c>
      <c r="BM1291" s="215" t="s">
        <v>1349</v>
      </c>
    </row>
    <row r="1292" spans="1:65" s="13" customFormat="1" ht="11.25">
      <c r="B1292" s="217"/>
      <c r="C1292" s="218"/>
      <c r="D1292" s="219" t="s">
        <v>194</v>
      </c>
      <c r="E1292" s="220" t="s">
        <v>1</v>
      </c>
      <c r="F1292" s="221" t="s">
        <v>864</v>
      </c>
      <c r="G1292" s="218"/>
      <c r="H1292" s="220" t="s">
        <v>1</v>
      </c>
      <c r="I1292" s="222"/>
      <c r="J1292" s="218"/>
      <c r="K1292" s="218"/>
      <c r="L1292" s="223"/>
      <c r="M1292" s="224"/>
      <c r="N1292" s="225"/>
      <c r="O1292" s="225"/>
      <c r="P1292" s="225"/>
      <c r="Q1292" s="225"/>
      <c r="R1292" s="225"/>
      <c r="S1292" s="225"/>
      <c r="T1292" s="226"/>
      <c r="AT1292" s="227" t="s">
        <v>194</v>
      </c>
      <c r="AU1292" s="227" t="s">
        <v>192</v>
      </c>
      <c r="AV1292" s="13" t="s">
        <v>87</v>
      </c>
      <c r="AW1292" s="13" t="s">
        <v>35</v>
      </c>
      <c r="AX1292" s="13" t="s">
        <v>79</v>
      </c>
      <c r="AY1292" s="227" t="s">
        <v>183</v>
      </c>
    </row>
    <row r="1293" spans="1:65" s="14" customFormat="1" ht="11.25">
      <c r="B1293" s="228"/>
      <c r="C1293" s="229"/>
      <c r="D1293" s="219" t="s">
        <v>194</v>
      </c>
      <c r="E1293" s="230" t="s">
        <v>1</v>
      </c>
      <c r="F1293" s="231" t="s">
        <v>1350</v>
      </c>
      <c r="G1293" s="229"/>
      <c r="H1293" s="232">
        <v>1.353</v>
      </c>
      <c r="I1293" s="233"/>
      <c r="J1293" s="229"/>
      <c r="K1293" s="229"/>
      <c r="L1293" s="234"/>
      <c r="M1293" s="235"/>
      <c r="N1293" s="236"/>
      <c r="O1293" s="236"/>
      <c r="P1293" s="236"/>
      <c r="Q1293" s="236"/>
      <c r="R1293" s="236"/>
      <c r="S1293" s="236"/>
      <c r="T1293" s="237"/>
      <c r="AT1293" s="238" t="s">
        <v>194</v>
      </c>
      <c r="AU1293" s="238" t="s">
        <v>192</v>
      </c>
      <c r="AV1293" s="14" t="s">
        <v>192</v>
      </c>
      <c r="AW1293" s="14" t="s">
        <v>35</v>
      </c>
      <c r="AX1293" s="14" t="s">
        <v>79</v>
      </c>
      <c r="AY1293" s="238" t="s">
        <v>183</v>
      </c>
    </row>
    <row r="1294" spans="1:65" s="13" customFormat="1" ht="11.25">
      <c r="B1294" s="217"/>
      <c r="C1294" s="218"/>
      <c r="D1294" s="219" t="s">
        <v>194</v>
      </c>
      <c r="E1294" s="220" t="s">
        <v>1</v>
      </c>
      <c r="F1294" s="221" t="s">
        <v>907</v>
      </c>
      <c r="G1294" s="218"/>
      <c r="H1294" s="220" t="s">
        <v>1</v>
      </c>
      <c r="I1294" s="222"/>
      <c r="J1294" s="218"/>
      <c r="K1294" s="218"/>
      <c r="L1294" s="223"/>
      <c r="M1294" s="224"/>
      <c r="N1294" s="225"/>
      <c r="O1294" s="225"/>
      <c r="P1294" s="225"/>
      <c r="Q1294" s="225"/>
      <c r="R1294" s="225"/>
      <c r="S1294" s="225"/>
      <c r="T1294" s="226"/>
      <c r="AT1294" s="227" t="s">
        <v>194</v>
      </c>
      <c r="AU1294" s="227" t="s">
        <v>192</v>
      </c>
      <c r="AV1294" s="13" t="s">
        <v>87</v>
      </c>
      <c r="AW1294" s="13" t="s">
        <v>35</v>
      </c>
      <c r="AX1294" s="13" t="s">
        <v>79</v>
      </c>
      <c r="AY1294" s="227" t="s">
        <v>183</v>
      </c>
    </row>
    <row r="1295" spans="1:65" s="14" customFormat="1" ht="11.25">
      <c r="B1295" s="228"/>
      <c r="C1295" s="229"/>
      <c r="D1295" s="219" t="s">
        <v>194</v>
      </c>
      <c r="E1295" s="230" t="s">
        <v>1</v>
      </c>
      <c r="F1295" s="231" t="s">
        <v>1351</v>
      </c>
      <c r="G1295" s="229"/>
      <c r="H1295" s="232">
        <v>3.08</v>
      </c>
      <c r="I1295" s="233"/>
      <c r="J1295" s="229"/>
      <c r="K1295" s="229"/>
      <c r="L1295" s="234"/>
      <c r="M1295" s="235"/>
      <c r="N1295" s="236"/>
      <c r="O1295" s="236"/>
      <c r="P1295" s="236"/>
      <c r="Q1295" s="236"/>
      <c r="R1295" s="236"/>
      <c r="S1295" s="236"/>
      <c r="T1295" s="237"/>
      <c r="AT1295" s="238" t="s">
        <v>194</v>
      </c>
      <c r="AU1295" s="238" t="s">
        <v>192</v>
      </c>
      <c r="AV1295" s="14" t="s">
        <v>192</v>
      </c>
      <c r="AW1295" s="14" t="s">
        <v>35</v>
      </c>
      <c r="AX1295" s="14" t="s">
        <v>79</v>
      </c>
      <c r="AY1295" s="238" t="s">
        <v>183</v>
      </c>
    </row>
    <row r="1296" spans="1:65" s="16" customFormat="1" ht="11.25">
      <c r="B1296" s="260"/>
      <c r="C1296" s="261"/>
      <c r="D1296" s="219" t="s">
        <v>194</v>
      </c>
      <c r="E1296" s="262" t="s">
        <v>1</v>
      </c>
      <c r="F1296" s="263" t="s">
        <v>298</v>
      </c>
      <c r="G1296" s="261"/>
      <c r="H1296" s="264">
        <v>4.4329999999999998</v>
      </c>
      <c r="I1296" s="265"/>
      <c r="J1296" s="261"/>
      <c r="K1296" s="261"/>
      <c r="L1296" s="266"/>
      <c r="M1296" s="267"/>
      <c r="N1296" s="268"/>
      <c r="O1296" s="268"/>
      <c r="P1296" s="268"/>
      <c r="Q1296" s="268"/>
      <c r="R1296" s="268"/>
      <c r="S1296" s="268"/>
      <c r="T1296" s="269"/>
      <c r="AT1296" s="270" t="s">
        <v>194</v>
      </c>
      <c r="AU1296" s="270" t="s">
        <v>192</v>
      </c>
      <c r="AV1296" s="16" t="s">
        <v>184</v>
      </c>
      <c r="AW1296" s="16" t="s">
        <v>35</v>
      </c>
      <c r="AX1296" s="16" t="s">
        <v>79</v>
      </c>
      <c r="AY1296" s="270" t="s">
        <v>183</v>
      </c>
    </row>
    <row r="1297" spans="1:65" s="13" customFormat="1" ht="11.25">
      <c r="B1297" s="217"/>
      <c r="C1297" s="218"/>
      <c r="D1297" s="219" t="s">
        <v>194</v>
      </c>
      <c r="E1297" s="220" t="s">
        <v>1</v>
      </c>
      <c r="F1297" s="221" t="s">
        <v>909</v>
      </c>
      <c r="G1297" s="218"/>
      <c r="H1297" s="220" t="s">
        <v>1</v>
      </c>
      <c r="I1297" s="222"/>
      <c r="J1297" s="218"/>
      <c r="K1297" s="218"/>
      <c r="L1297" s="223"/>
      <c r="M1297" s="224"/>
      <c r="N1297" s="225"/>
      <c r="O1297" s="225"/>
      <c r="P1297" s="225"/>
      <c r="Q1297" s="225"/>
      <c r="R1297" s="225"/>
      <c r="S1297" s="225"/>
      <c r="T1297" s="226"/>
      <c r="AT1297" s="227" t="s">
        <v>194</v>
      </c>
      <c r="AU1297" s="227" t="s">
        <v>192</v>
      </c>
      <c r="AV1297" s="13" t="s">
        <v>87</v>
      </c>
      <c r="AW1297" s="13" t="s">
        <v>35</v>
      </c>
      <c r="AX1297" s="13" t="s">
        <v>79</v>
      </c>
      <c r="AY1297" s="227" t="s">
        <v>183</v>
      </c>
    </row>
    <row r="1298" spans="1:65" s="14" customFormat="1" ht="11.25">
      <c r="B1298" s="228"/>
      <c r="C1298" s="229"/>
      <c r="D1298" s="219" t="s">
        <v>194</v>
      </c>
      <c r="E1298" s="230" t="s">
        <v>1</v>
      </c>
      <c r="F1298" s="231" t="s">
        <v>1352</v>
      </c>
      <c r="G1298" s="229"/>
      <c r="H1298" s="232">
        <v>0.92800000000000005</v>
      </c>
      <c r="I1298" s="233"/>
      <c r="J1298" s="229"/>
      <c r="K1298" s="229"/>
      <c r="L1298" s="234"/>
      <c r="M1298" s="235"/>
      <c r="N1298" s="236"/>
      <c r="O1298" s="236"/>
      <c r="P1298" s="236"/>
      <c r="Q1298" s="236"/>
      <c r="R1298" s="236"/>
      <c r="S1298" s="236"/>
      <c r="T1298" s="237"/>
      <c r="AT1298" s="238" t="s">
        <v>194</v>
      </c>
      <c r="AU1298" s="238" t="s">
        <v>192</v>
      </c>
      <c r="AV1298" s="14" t="s">
        <v>192</v>
      </c>
      <c r="AW1298" s="14" t="s">
        <v>35</v>
      </c>
      <c r="AX1298" s="14" t="s">
        <v>79</v>
      </c>
      <c r="AY1298" s="238" t="s">
        <v>183</v>
      </c>
    </row>
    <row r="1299" spans="1:65" s="13" customFormat="1" ht="11.25">
      <c r="B1299" s="217"/>
      <c r="C1299" s="218"/>
      <c r="D1299" s="219" t="s">
        <v>194</v>
      </c>
      <c r="E1299" s="220" t="s">
        <v>1</v>
      </c>
      <c r="F1299" s="221" t="s">
        <v>909</v>
      </c>
      <c r="G1299" s="218"/>
      <c r="H1299" s="220" t="s">
        <v>1</v>
      </c>
      <c r="I1299" s="222"/>
      <c r="J1299" s="218"/>
      <c r="K1299" s="218"/>
      <c r="L1299" s="223"/>
      <c r="M1299" s="224"/>
      <c r="N1299" s="225"/>
      <c r="O1299" s="225"/>
      <c r="P1299" s="225"/>
      <c r="Q1299" s="225"/>
      <c r="R1299" s="225"/>
      <c r="S1299" s="225"/>
      <c r="T1299" s="226"/>
      <c r="AT1299" s="227" t="s">
        <v>194</v>
      </c>
      <c r="AU1299" s="227" t="s">
        <v>192</v>
      </c>
      <c r="AV1299" s="13" t="s">
        <v>87</v>
      </c>
      <c r="AW1299" s="13" t="s">
        <v>35</v>
      </c>
      <c r="AX1299" s="13" t="s">
        <v>79</v>
      </c>
      <c r="AY1299" s="227" t="s">
        <v>183</v>
      </c>
    </row>
    <row r="1300" spans="1:65" s="14" customFormat="1" ht="11.25">
      <c r="B1300" s="228"/>
      <c r="C1300" s="229"/>
      <c r="D1300" s="219" t="s">
        <v>194</v>
      </c>
      <c r="E1300" s="230" t="s">
        <v>1</v>
      </c>
      <c r="F1300" s="231" t="s">
        <v>1353</v>
      </c>
      <c r="G1300" s="229"/>
      <c r="H1300" s="232">
        <v>1.4730000000000001</v>
      </c>
      <c r="I1300" s="233"/>
      <c r="J1300" s="229"/>
      <c r="K1300" s="229"/>
      <c r="L1300" s="234"/>
      <c r="M1300" s="235"/>
      <c r="N1300" s="236"/>
      <c r="O1300" s="236"/>
      <c r="P1300" s="236"/>
      <c r="Q1300" s="236"/>
      <c r="R1300" s="236"/>
      <c r="S1300" s="236"/>
      <c r="T1300" s="237"/>
      <c r="AT1300" s="238" t="s">
        <v>194</v>
      </c>
      <c r="AU1300" s="238" t="s">
        <v>192</v>
      </c>
      <c r="AV1300" s="14" t="s">
        <v>192</v>
      </c>
      <c r="AW1300" s="14" t="s">
        <v>35</v>
      </c>
      <c r="AX1300" s="14" t="s">
        <v>79</v>
      </c>
      <c r="AY1300" s="238" t="s">
        <v>183</v>
      </c>
    </row>
    <row r="1301" spans="1:65" s="16" customFormat="1" ht="11.25">
      <c r="B1301" s="260"/>
      <c r="C1301" s="261"/>
      <c r="D1301" s="219" t="s">
        <v>194</v>
      </c>
      <c r="E1301" s="262" t="s">
        <v>1</v>
      </c>
      <c r="F1301" s="263" t="s">
        <v>298</v>
      </c>
      <c r="G1301" s="261"/>
      <c r="H1301" s="264">
        <v>2.4009999999999998</v>
      </c>
      <c r="I1301" s="265"/>
      <c r="J1301" s="261"/>
      <c r="K1301" s="261"/>
      <c r="L1301" s="266"/>
      <c r="M1301" s="267"/>
      <c r="N1301" s="268"/>
      <c r="O1301" s="268"/>
      <c r="P1301" s="268"/>
      <c r="Q1301" s="268"/>
      <c r="R1301" s="268"/>
      <c r="S1301" s="268"/>
      <c r="T1301" s="269"/>
      <c r="AT1301" s="270" t="s">
        <v>194</v>
      </c>
      <c r="AU1301" s="270" t="s">
        <v>192</v>
      </c>
      <c r="AV1301" s="16" t="s">
        <v>184</v>
      </c>
      <c r="AW1301" s="16" t="s">
        <v>35</v>
      </c>
      <c r="AX1301" s="16" t="s">
        <v>79</v>
      </c>
      <c r="AY1301" s="270" t="s">
        <v>183</v>
      </c>
    </row>
    <row r="1302" spans="1:65" s="15" customFormat="1" ht="11.25">
      <c r="B1302" s="239"/>
      <c r="C1302" s="240"/>
      <c r="D1302" s="219" t="s">
        <v>194</v>
      </c>
      <c r="E1302" s="241" t="s">
        <v>1</v>
      </c>
      <c r="F1302" s="242" t="s">
        <v>205</v>
      </c>
      <c r="G1302" s="240"/>
      <c r="H1302" s="243">
        <v>6.8339999999999996</v>
      </c>
      <c r="I1302" s="244"/>
      <c r="J1302" s="240"/>
      <c r="K1302" s="240"/>
      <c r="L1302" s="245"/>
      <c r="M1302" s="246"/>
      <c r="N1302" s="247"/>
      <c r="O1302" s="247"/>
      <c r="P1302" s="247"/>
      <c r="Q1302" s="247"/>
      <c r="R1302" s="247"/>
      <c r="S1302" s="247"/>
      <c r="T1302" s="248"/>
      <c r="AT1302" s="249" t="s">
        <v>194</v>
      </c>
      <c r="AU1302" s="249" t="s">
        <v>192</v>
      </c>
      <c r="AV1302" s="15" t="s">
        <v>191</v>
      </c>
      <c r="AW1302" s="15" t="s">
        <v>35</v>
      </c>
      <c r="AX1302" s="15" t="s">
        <v>87</v>
      </c>
      <c r="AY1302" s="249" t="s">
        <v>183</v>
      </c>
    </row>
    <row r="1303" spans="1:65" s="2" customFormat="1" ht="21.75" customHeight="1">
      <c r="A1303" s="35"/>
      <c r="B1303" s="36"/>
      <c r="C1303" s="204" t="s">
        <v>1354</v>
      </c>
      <c r="D1303" s="204" t="s">
        <v>186</v>
      </c>
      <c r="E1303" s="205" t="s">
        <v>1355</v>
      </c>
      <c r="F1303" s="206" t="s">
        <v>1356</v>
      </c>
      <c r="G1303" s="207" t="s">
        <v>199</v>
      </c>
      <c r="H1303" s="208">
        <v>97.26</v>
      </c>
      <c r="I1303" s="209"/>
      <c r="J1303" s="210">
        <f>ROUND(I1303*H1303,2)</f>
        <v>0</v>
      </c>
      <c r="K1303" s="206" t="s">
        <v>1</v>
      </c>
      <c r="L1303" s="40"/>
      <c r="M1303" s="211" t="s">
        <v>1</v>
      </c>
      <c r="N1303" s="212" t="s">
        <v>45</v>
      </c>
      <c r="O1303" s="72"/>
      <c r="P1303" s="213">
        <f>O1303*H1303</f>
        <v>0</v>
      </c>
      <c r="Q1303" s="213">
        <v>0</v>
      </c>
      <c r="R1303" s="213">
        <f>Q1303*H1303</f>
        <v>0</v>
      </c>
      <c r="S1303" s="213">
        <v>2.2499999999999999E-2</v>
      </c>
      <c r="T1303" s="214">
        <f>S1303*H1303</f>
        <v>2.1883500000000002</v>
      </c>
      <c r="U1303" s="35"/>
      <c r="V1303" s="35"/>
      <c r="W1303" s="35"/>
      <c r="X1303" s="35"/>
      <c r="Y1303" s="35"/>
      <c r="Z1303" s="35"/>
      <c r="AA1303" s="35"/>
      <c r="AB1303" s="35"/>
      <c r="AC1303" s="35"/>
      <c r="AD1303" s="35"/>
      <c r="AE1303" s="35"/>
      <c r="AR1303" s="215" t="s">
        <v>282</v>
      </c>
      <c r="AT1303" s="215" t="s">
        <v>186</v>
      </c>
      <c r="AU1303" s="215" t="s">
        <v>192</v>
      </c>
      <c r="AY1303" s="18" t="s">
        <v>183</v>
      </c>
      <c r="BE1303" s="216">
        <f>IF(N1303="základní",J1303,0)</f>
        <v>0</v>
      </c>
      <c r="BF1303" s="216">
        <f>IF(N1303="snížená",J1303,0)</f>
        <v>0</v>
      </c>
      <c r="BG1303" s="216">
        <f>IF(N1303="zákl. přenesená",J1303,0)</f>
        <v>0</v>
      </c>
      <c r="BH1303" s="216">
        <f>IF(N1303="sníž. přenesená",J1303,0)</f>
        <v>0</v>
      </c>
      <c r="BI1303" s="216">
        <f>IF(N1303="nulová",J1303,0)</f>
        <v>0</v>
      </c>
      <c r="BJ1303" s="18" t="s">
        <v>192</v>
      </c>
      <c r="BK1303" s="216">
        <f>ROUND(I1303*H1303,2)</f>
        <v>0</v>
      </c>
      <c r="BL1303" s="18" t="s">
        <v>282</v>
      </c>
      <c r="BM1303" s="215" t="s">
        <v>1357</v>
      </c>
    </row>
    <row r="1304" spans="1:65" s="13" customFormat="1" ht="11.25">
      <c r="B1304" s="217"/>
      <c r="C1304" s="218"/>
      <c r="D1304" s="219" t="s">
        <v>194</v>
      </c>
      <c r="E1304" s="220" t="s">
        <v>1</v>
      </c>
      <c r="F1304" s="221" t="s">
        <v>1358</v>
      </c>
      <c r="G1304" s="218"/>
      <c r="H1304" s="220" t="s">
        <v>1</v>
      </c>
      <c r="I1304" s="222"/>
      <c r="J1304" s="218"/>
      <c r="K1304" s="218"/>
      <c r="L1304" s="223"/>
      <c r="M1304" s="224"/>
      <c r="N1304" s="225"/>
      <c r="O1304" s="225"/>
      <c r="P1304" s="225"/>
      <c r="Q1304" s="225"/>
      <c r="R1304" s="225"/>
      <c r="S1304" s="225"/>
      <c r="T1304" s="226"/>
      <c r="AT1304" s="227" t="s">
        <v>194</v>
      </c>
      <c r="AU1304" s="227" t="s">
        <v>192</v>
      </c>
      <c r="AV1304" s="13" t="s">
        <v>87</v>
      </c>
      <c r="AW1304" s="13" t="s">
        <v>35</v>
      </c>
      <c r="AX1304" s="13" t="s">
        <v>79</v>
      </c>
      <c r="AY1304" s="227" t="s">
        <v>183</v>
      </c>
    </row>
    <row r="1305" spans="1:65" s="14" customFormat="1" ht="11.25">
      <c r="B1305" s="228"/>
      <c r="C1305" s="229"/>
      <c r="D1305" s="219" t="s">
        <v>194</v>
      </c>
      <c r="E1305" s="230" t="s">
        <v>1</v>
      </c>
      <c r="F1305" s="231" t="s">
        <v>1359</v>
      </c>
      <c r="G1305" s="229"/>
      <c r="H1305" s="232">
        <v>44.183999999999997</v>
      </c>
      <c r="I1305" s="233"/>
      <c r="J1305" s="229"/>
      <c r="K1305" s="229"/>
      <c r="L1305" s="234"/>
      <c r="M1305" s="235"/>
      <c r="N1305" s="236"/>
      <c r="O1305" s="236"/>
      <c r="P1305" s="236"/>
      <c r="Q1305" s="236"/>
      <c r="R1305" s="236"/>
      <c r="S1305" s="236"/>
      <c r="T1305" s="237"/>
      <c r="AT1305" s="238" t="s">
        <v>194</v>
      </c>
      <c r="AU1305" s="238" t="s">
        <v>192</v>
      </c>
      <c r="AV1305" s="14" t="s">
        <v>192</v>
      </c>
      <c r="AW1305" s="14" t="s">
        <v>35</v>
      </c>
      <c r="AX1305" s="14" t="s">
        <v>79</v>
      </c>
      <c r="AY1305" s="238" t="s">
        <v>183</v>
      </c>
    </row>
    <row r="1306" spans="1:65" s="13" customFormat="1" ht="11.25">
      <c r="B1306" s="217"/>
      <c r="C1306" s="218"/>
      <c r="D1306" s="219" t="s">
        <v>194</v>
      </c>
      <c r="E1306" s="220" t="s">
        <v>1</v>
      </c>
      <c r="F1306" s="221" t="s">
        <v>1360</v>
      </c>
      <c r="G1306" s="218"/>
      <c r="H1306" s="220" t="s">
        <v>1</v>
      </c>
      <c r="I1306" s="222"/>
      <c r="J1306" s="218"/>
      <c r="K1306" s="218"/>
      <c r="L1306" s="223"/>
      <c r="M1306" s="224"/>
      <c r="N1306" s="225"/>
      <c r="O1306" s="225"/>
      <c r="P1306" s="225"/>
      <c r="Q1306" s="225"/>
      <c r="R1306" s="225"/>
      <c r="S1306" s="225"/>
      <c r="T1306" s="226"/>
      <c r="AT1306" s="227" t="s">
        <v>194</v>
      </c>
      <c r="AU1306" s="227" t="s">
        <v>192</v>
      </c>
      <c r="AV1306" s="13" t="s">
        <v>87</v>
      </c>
      <c r="AW1306" s="13" t="s">
        <v>35</v>
      </c>
      <c r="AX1306" s="13" t="s">
        <v>79</v>
      </c>
      <c r="AY1306" s="227" t="s">
        <v>183</v>
      </c>
    </row>
    <row r="1307" spans="1:65" s="14" customFormat="1" ht="11.25">
      <c r="B1307" s="228"/>
      <c r="C1307" s="229"/>
      <c r="D1307" s="219" t="s">
        <v>194</v>
      </c>
      <c r="E1307" s="230" t="s">
        <v>1</v>
      </c>
      <c r="F1307" s="231" t="s">
        <v>1361</v>
      </c>
      <c r="G1307" s="229"/>
      <c r="H1307" s="232">
        <v>4.4459999999999997</v>
      </c>
      <c r="I1307" s="233"/>
      <c r="J1307" s="229"/>
      <c r="K1307" s="229"/>
      <c r="L1307" s="234"/>
      <c r="M1307" s="235"/>
      <c r="N1307" s="236"/>
      <c r="O1307" s="236"/>
      <c r="P1307" s="236"/>
      <c r="Q1307" s="236"/>
      <c r="R1307" s="236"/>
      <c r="S1307" s="236"/>
      <c r="T1307" s="237"/>
      <c r="AT1307" s="238" t="s">
        <v>194</v>
      </c>
      <c r="AU1307" s="238" t="s">
        <v>192</v>
      </c>
      <c r="AV1307" s="14" t="s">
        <v>192</v>
      </c>
      <c r="AW1307" s="14" t="s">
        <v>35</v>
      </c>
      <c r="AX1307" s="14" t="s">
        <v>79</v>
      </c>
      <c r="AY1307" s="238" t="s">
        <v>183</v>
      </c>
    </row>
    <row r="1308" spans="1:65" s="16" customFormat="1" ht="11.25">
      <c r="B1308" s="260"/>
      <c r="C1308" s="261"/>
      <c r="D1308" s="219" t="s">
        <v>194</v>
      </c>
      <c r="E1308" s="262" t="s">
        <v>1</v>
      </c>
      <c r="F1308" s="263" t="s">
        <v>298</v>
      </c>
      <c r="G1308" s="261"/>
      <c r="H1308" s="264">
        <v>48.63</v>
      </c>
      <c r="I1308" s="265"/>
      <c r="J1308" s="261"/>
      <c r="K1308" s="261"/>
      <c r="L1308" s="266"/>
      <c r="M1308" s="267"/>
      <c r="N1308" s="268"/>
      <c r="O1308" s="268"/>
      <c r="P1308" s="268"/>
      <c r="Q1308" s="268"/>
      <c r="R1308" s="268"/>
      <c r="S1308" s="268"/>
      <c r="T1308" s="269"/>
      <c r="AT1308" s="270" t="s">
        <v>194</v>
      </c>
      <c r="AU1308" s="270" t="s">
        <v>192</v>
      </c>
      <c r="AV1308" s="16" t="s">
        <v>184</v>
      </c>
      <c r="AW1308" s="16" t="s">
        <v>35</v>
      </c>
      <c r="AX1308" s="16" t="s">
        <v>79</v>
      </c>
      <c r="AY1308" s="270" t="s">
        <v>183</v>
      </c>
    </row>
    <row r="1309" spans="1:65" s="13" customFormat="1" ht="11.25">
      <c r="B1309" s="217"/>
      <c r="C1309" s="218"/>
      <c r="D1309" s="219" t="s">
        <v>194</v>
      </c>
      <c r="E1309" s="220" t="s">
        <v>1</v>
      </c>
      <c r="F1309" s="221" t="s">
        <v>1268</v>
      </c>
      <c r="G1309" s="218"/>
      <c r="H1309" s="220" t="s">
        <v>1</v>
      </c>
      <c r="I1309" s="222"/>
      <c r="J1309" s="218"/>
      <c r="K1309" s="218"/>
      <c r="L1309" s="223"/>
      <c r="M1309" s="224"/>
      <c r="N1309" s="225"/>
      <c r="O1309" s="225"/>
      <c r="P1309" s="225"/>
      <c r="Q1309" s="225"/>
      <c r="R1309" s="225"/>
      <c r="S1309" s="225"/>
      <c r="T1309" s="226"/>
      <c r="AT1309" s="227" t="s">
        <v>194</v>
      </c>
      <c r="AU1309" s="227" t="s">
        <v>192</v>
      </c>
      <c r="AV1309" s="13" t="s">
        <v>87</v>
      </c>
      <c r="AW1309" s="13" t="s">
        <v>35</v>
      </c>
      <c r="AX1309" s="13" t="s">
        <v>79</v>
      </c>
      <c r="AY1309" s="227" t="s">
        <v>183</v>
      </c>
    </row>
    <row r="1310" spans="1:65" s="14" customFormat="1" ht="11.25">
      <c r="B1310" s="228"/>
      <c r="C1310" s="229"/>
      <c r="D1310" s="219" t="s">
        <v>194</v>
      </c>
      <c r="E1310" s="230" t="s">
        <v>1</v>
      </c>
      <c r="F1310" s="231" t="s">
        <v>1362</v>
      </c>
      <c r="G1310" s="229"/>
      <c r="H1310" s="232">
        <v>48.63</v>
      </c>
      <c r="I1310" s="233"/>
      <c r="J1310" s="229"/>
      <c r="K1310" s="229"/>
      <c r="L1310" s="234"/>
      <c r="M1310" s="235"/>
      <c r="N1310" s="236"/>
      <c r="O1310" s="236"/>
      <c r="P1310" s="236"/>
      <c r="Q1310" s="236"/>
      <c r="R1310" s="236"/>
      <c r="S1310" s="236"/>
      <c r="T1310" s="237"/>
      <c r="AT1310" s="238" t="s">
        <v>194</v>
      </c>
      <c r="AU1310" s="238" t="s">
        <v>192</v>
      </c>
      <c r="AV1310" s="14" t="s">
        <v>192</v>
      </c>
      <c r="AW1310" s="14" t="s">
        <v>35</v>
      </c>
      <c r="AX1310" s="14" t="s">
        <v>79</v>
      </c>
      <c r="AY1310" s="238" t="s">
        <v>183</v>
      </c>
    </row>
    <row r="1311" spans="1:65" s="15" customFormat="1" ht="11.25">
      <c r="B1311" s="239"/>
      <c r="C1311" s="240"/>
      <c r="D1311" s="219" t="s">
        <v>194</v>
      </c>
      <c r="E1311" s="241" t="s">
        <v>1</v>
      </c>
      <c r="F1311" s="242" t="s">
        <v>205</v>
      </c>
      <c r="G1311" s="240"/>
      <c r="H1311" s="243">
        <v>97.26</v>
      </c>
      <c r="I1311" s="244"/>
      <c r="J1311" s="240"/>
      <c r="K1311" s="240"/>
      <c r="L1311" s="245"/>
      <c r="M1311" s="246"/>
      <c r="N1311" s="247"/>
      <c r="O1311" s="247"/>
      <c r="P1311" s="247"/>
      <c r="Q1311" s="247"/>
      <c r="R1311" s="247"/>
      <c r="S1311" s="247"/>
      <c r="T1311" s="248"/>
      <c r="AT1311" s="249" t="s">
        <v>194</v>
      </c>
      <c r="AU1311" s="249" t="s">
        <v>192</v>
      </c>
      <c r="AV1311" s="15" t="s">
        <v>191</v>
      </c>
      <c r="AW1311" s="15" t="s">
        <v>35</v>
      </c>
      <c r="AX1311" s="15" t="s">
        <v>87</v>
      </c>
      <c r="AY1311" s="249" t="s">
        <v>183</v>
      </c>
    </row>
    <row r="1312" spans="1:65" s="2" customFormat="1" ht="16.5" customHeight="1">
      <c r="A1312" s="35"/>
      <c r="B1312" s="36"/>
      <c r="C1312" s="204" t="s">
        <v>1363</v>
      </c>
      <c r="D1312" s="204" t="s">
        <v>186</v>
      </c>
      <c r="E1312" s="205" t="s">
        <v>1364</v>
      </c>
      <c r="F1312" s="206" t="s">
        <v>1365</v>
      </c>
      <c r="G1312" s="207" t="s">
        <v>199</v>
      </c>
      <c r="H1312" s="208">
        <v>1.2210000000000001</v>
      </c>
      <c r="I1312" s="209"/>
      <c r="J1312" s="210">
        <f>ROUND(I1312*H1312,2)</f>
        <v>0</v>
      </c>
      <c r="K1312" s="206" t="s">
        <v>190</v>
      </c>
      <c r="L1312" s="40"/>
      <c r="M1312" s="211" t="s">
        <v>1</v>
      </c>
      <c r="N1312" s="212" t="s">
        <v>45</v>
      </c>
      <c r="O1312" s="72"/>
      <c r="P1312" s="213">
        <f>O1312*H1312</f>
        <v>0</v>
      </c>
      <c r="Q1312" s="213">
        <v>2.2000000000000001E-4</v>
      </c>
      <c r="R1312" s="213">
        <f>Q1312*H1312</f>
        <v>2.6862000000000001E-4</v>
      </c>
      <c r="S1312" s="213">
        <v>0</v>
      </c>
      <c r="T1312" s="214">
        <f>S1312*H1312</f>
        <v>0</v>
      </c>
      <c r="U1312" s="35"/>
      <c r="V1312" s="35"/>
      <c r="W1312" s="35"/>
      <c r="X1312" s="35"/>
      <c r="Y1312" s="35"/>
      <c r="Z1312" s="35"/>
      <c r="AA1312" s="35"/>
      <c r="AB1312" s="35"/>
      <c r="AC1312" s="35"/>
      <c r="AD1312" s="35"/>
      <c r="AE1312" s="35"/>
      <c r="AR1312" s="215" t="s">
        <v>282</v>
      </c>
      <c r="AT1312" s="215" t="s">
        <v>186</v>
      </c>
      <c r="AU1312" s="215" t="s">
        <v>192</v>
      </c>
      <c r="AY1312" s="18" t="s">
        <v>183</v>
      </c>
      <c r="BE1312" s="216">
        <f>IF(N1312="základní",J1312,0)</f>
        <v>0</v>
      </c>
      <c r="BF1312" s="216">
        <f>IF(N1312="snížená",J1312,0)</f>
        <v>0</v>
      </c>
      <c r="BG1312" s="216">
        <f>IF(N1312="zákl. přenesená",J1312,0)</f>
        <v>0</v>
      </c>
      <c r="BH1312" s="216">
        <f>IF(N1312="sníž. přenesená",J1312,0)</f>
        <v>0</v>
      </c>
      <c r="BI1312" s="216">
        <f>IF(N1312="nulová",J1312,0)</f>
        <v>0</v>
      </c>
      <c r="BJ1312" s="18" t="s">
        <v>192</v>
      </c>
      <c r="BK1312" s="216">
        <f>ROUND(I1312*H1312,2)</f>
        <v>0</v>
      </c>
      <c r="BL1312" s="18" t="s">
        <v>282</v>
      </c>
      <c r="BM1312" s="215" t="s">
        <v>1366</v>
      </c>
    </row>
    <row r="1313" spans="1:65" s="13" customFormat="1" ht="11.25">
      <c r="B1313" s="217"/>
      <c r="C1313" s="218"/>
      <c r="D1313" s="219" t="s">
        <v>194</v>
      </c>
      <c r="E1313" s="220" t="s">
        <v>1</v>
      </c>
      <c r="F1313" s="221" t="s">
        <v>1367</v>
      </c>
      <c r="G1313" s="218"/>
      <c r="H1313" s="220" t="s">
        <v>1</v>
      </c>
      <c r="I1313" s="222"/>
      <c r="J1313" s="218"/>
      <c r="K1313" s="218"/>
      <c r="L1313" s="223"/>
      <c r="M1313" s="224"/>
      <c r="N1313" s="225"/>
      <c r="O1313" s="225"/>
      <c r="P1313" s="225"/>
      <c r="Q1313" s="225"/>
      <c r="R1313" s="225"/>
      <c r="S1313" s="225"/>
      <c r="T1313" s="226"/>
      <c r="AT1313" s="227" t="s">
        <v>194</v>
      </c>
      <c r="AU1313" s="227" t="s">
        <v>192</v>
      </c>
      <c r="AV1313" s="13" t="s">
        <v>87</v>
      </c>
      <c r="AW1313" s="13" t="s">
        <v>35</v>
      </c>
      <c r="AX1313" s="13" t="s">
        <v>79</v>
      </c>
      <c r="AY1313" s="227" t="s">
        <v>183</v>
      </c>
    </row>
    <row r="1314" spans="1:65" s="14" customFormat="1" ht="11.25">
      <c r="B1314" s="228"/>
      <c r="C1314" s="229"/>
      <c r="D1314" s="219" t="s">
        <v>194</v>
      </c>
      <c r="E1314" s="230" t="s">
        <v>1</v>
      </c>
      <c r="F1314" s="231" t="s">
        <v>1368</v>
      </c>
      <c r="G1314" s="229"/>
      <c r="H1314" s="232">
        <v>1.2210000000000001</v>
      </c>
      <c r="I1314" s="233"/>
      <c r="J1314" s="229"/>
      <c r="K1314" s="229"/>
      <c r="L1314" s="234"/>
      <c r="M1314" s="235"/>
      <c r="N1314" s="236"/>
      <c r="O1314" s="236"/>
      <c r="P1314" s="236"/>
      <c r="Q1314" s="236"/>
      <c r="R1314" s="236"/>
      <c r="S1314" s="236"/>
      <c r="T1314" s="237"/>
      <c r="AT1314" s="238" t="s">
        <v>194</v>
      </c>
      <c r="AU1314" s="238" t="s">
        <v>192</v>
      </c>
      <c r="AV1314" s="14" t="s">
        <v>192</v>
      </c>
      <c r="AW1314" s="14" t="s">
        <v>35</v>
      </c>
      <c r="AX1314" s="14" t="s">
        <v>87</v>
      </c>
      <c r="AY1314" s="238" t="s">
        <v>183</v>
      </c>
    </row>
    <row r="1315" spans="1:65" s="2" customFormat="1" ht="16.5" customHeight="1">
      <c r="A1315" s="35"/>
      <c r="B1315" s="36"/>
      <c r="C1315" s="204" t="s">
        <v>1369</v>
      </c>
      <c r="D1315" s="204" t="s">
        <v>186</v>
      </c>
      <c r="E1315" s="205" t="s">
        <v>1370</v>
      </c>
      <c r="F1315" s="206" t="s">
        <v>1371</v>
      </c>
      <c r="G1315" s="207" t="s">
        <v>199</v>
      </c>
      <c r="H1315" s="208">
        <v>0.45800000000000002</v>
      </c>
      <c r="I1315" s="209"/>
      <c r="J1315" s="210">
        <f>ROUND(I1315*H1315,2)</f>
        <v>0</v>
      </c>
      <c r="K1315" s="206" t="s">
        <v>190</v>
      </c>
      <c r="L1315" s="40"/>
      <c r="M1315" s="211" t="s">
        <v>1</v>
      </c>
      <c r="N1315" s="212" t="s">
        <v>45</v>
      </c>
      <c r="O1315" s="72"/>
      <c r="P1315" s="213">
        <f>O1315*H1315</f>
        <v>0</v>
      </c>
      <c r="Q1315" s="213">
        <v>3.4000000000000002E-4</v>
      </c>
      <c r="R1315" s="213">
        <f>Q1315*H1315</f>
        <v>1.5572000000000001E-4</v>
      </c>
      <c r="S1315" s="213">
        <v>0</v>
      </c>
      <c r="T1315" s="214">
        <f>S1315*H1315</f>
        <v>0</v>
      </c>
      <c r="U1315" s="35"/>
      <c r="V1315" s="35"/>
      <c r="W1315" s="35"/>
      <c r="X1315" s="35"/>
      <c r="Y1315" s="35"/>
      <c r="Z1315" s="35"/>
      <c r="AA1315" s="35"/>
      <c r="AB1315" s="35"/>
      <c r="AC1315" s="35"/>
      <c r="AD1315" s="35"/>
      <c r="AE1315" s="35"/>
      <c r="AR1315" s="215" t="s">
        <v>282</v>
      </c>
      <c r="AT1315" s="215" t="s">
        <v>186</v>
      </c>
      <c r="AU1315" s="215" t="s">
        <v>192</v>
      </c>
      <c r="AY1315" s="18" t="s">
        <v>183</v>
      </c>
      <c r="BE1315" s="216">
        <f>IF(N1315="základní",J1315,0)</f>
        <v>0</v>
      </c>
      <c r="BF1315" s="216">
        <f>IF(N1315="snížená",J1315,0)</f>
        <v>0</v>
      </c>
      <c r="BG1315" s="216">
        <f>IF(N1315="zákl. přenesená",J1315,0)</f>
        <v>0</v>
      </c>
      <c r="BH1315" s="216">
        <f>IF(N1315="sníž. přenesená",J1315,0)</f>
        <v>0</v>
      </c>
      <c r="BI1315" s="216">
        <f>IF(N1315="nulová",J1315,0)</f>
        <v>0</v>
      </c>
      <c r="BJ1315" s="18" t="s">
        <v>192</v>
      </c>
      <c r="BK1315" s="216">
        <f>ROUND(I1315*H1315,2)</f>
        <v>0</v>
      </c>
      <c r="BL1315" s="18" t="s">
        <v>282</v>
      </c>
      <c r="BM1315" s="215" t="s">
        <v>1372</v>
      </c>
    </row>
    <row r="1316" spans="1:65" s="13" customFormat="1" ht="11.25">
      <c r="B1316" s="217"/>
      <c r="C1316" s="218"/>
      <c r="D1316" s="219" t="s">
        <v>194</v>
      </c>
      <c r="E1316" s="220" t="s">
        <v>1</v>
      </c>
      <c r="F1316" s="221" t="s">
        <v>1367</v>
      </c>
      <c r="G1316" s="218"/>
      <c r="H1316" s="220" t="s">
        <v>1</v>
      </c>
      <c r="I1316" s="222"/>
      <c r="J1316" s="218"/>
      <c r="K1316" s="218"/>
      <c r="L1316" s="223"/>
      <c r="M1316" s="224"/>
      <c r="N1316" s="225"/>
      <c r="O1316" s="225"/>
      <c r="P1316" s="225"/>
      <c r="Q1316" s="225"/>
      <c r="R1316" s="225"/>
      <c r="S1316" s="225"/>
      <c r="T1316" s="226"/>
      <c r="AT1316" s="227" t="s">
        <v>194</v>
      </c>
      <c r="AU1316" s="227" t="s">
        <v>192</v>
      </c>
      <c r="AV1316" s="13" t="s">
        <v>87</v>
      </c>
      <c r="AW1316" s="13" t="s">
        <v>35</v>
      </c>
      <c r="AX1316" s="13" t="s">
        <v>79</v>
      </c>
      <c r="AY1316" s="227" t="s">
        <v>183</v>
      </c>
    </row>
    <row r="1317" spans="1:65" s="14" customFormat="1" ht="11.25">
      <c r="B1317" s="228"/>
      <c r="C1317" s="229"/>
      <c r="D1317" s="219" t="s">
        <v>194</v>
      </c>
      <c r="E1317" s="230" t="s">
        <v>1</v>
      </c>
      <c r="F1317" s="231" t="s">
        <v>1373</v>
      </c>
      <c r="G1317" s="229"/>
      <c r="H1317" s="232">
        <v>0.45800000000000002</v>
      </c>
      <c r="I1317" s="233"/>
      <c r="J1317" s="229"/>
      <c r="K1317" s="229"/>
      <c r="L1317" s="234"/>
      <c r="M1317" s="235"/>
      <c r="N1317" s="236"/>
      <c r="O1317" s="236"/>
      <c r="P1317" s="236"/>
      <c r="Q1317" s="236"/>
      <c r="R1317" s="236"/>
      <c r="S1317" s="236"/>
      <c r="T1317" s="237"/>
      <c r="AT1317" s="238" t="s">
        <v>194</v>
      </c>
      <c r="AU1317" s="238" t="s">
        <v>192</v>
      </c>
      <c r="AV1317" s="14" t="s">
        <v>192</v>
      </c>
      <c r="AW1317" s="14" t="s">
        <v>35</v>
      </c>
      <c r="AX1317" s="14" t="s">
        <v>87</v>
      </c>
      <c r="AY1317" s="238" t="s">
        <v>183</v>
      </c>
    </row>
    <row r="1318" spans="1:65" s="2" customFormat="1" ht="16.5" customHeight="1">
      <c r="A1318" s="35"/>
      <c r="B1318" s="36"/>
      <c r="C1318" s="250" t="s">
        <v>1374</v>
      </c>
      <c r="D1318" s="250" t="s">
        <v>212</v>
      </c>
      <c r="E1318" s="251" t="s">
        <v>1375</v>
      </c>
      <c r="F1318" s="252" t="s">
        <v>1376</v>
      </c>
      <c r="G1318" s="253" t="s">
        <v>199</v>
      </c>
      <c r="H1318" s="254">
        <v>1.679</v>
      </c>
      <c r="I1318" s="255"/>
      <c r="J1318" s="256">
        <f>ROUND(I1318*H1318,2)</f>
        <v>0</v>
      </c>
      <c r="K1318" s="252" t="s">
        <v>1</v>
      </c>
      <c r="L1318" s="257"/>
      <c r="M1318" s="258" t="s">
        <v>1</v>
      </c>
      <c r="N1318" s="259" t="s">
        <v>45</v>
      </c>
      <c r="O1318" s="72"/>
      <c r="P1318" s="213">
        <f>O1318*H1318</f>
        <v>0</v>
      </c>
      <c r="Q1318" s="213">
        <v>2.5999999999999999E-3</v>
      </c>
      <c r="R1318" s="213">
        <f>Q1318*H1318</f>
        <v>4.3654000000000002E-3</v>
      </c>
      <c r="S1318" s="213">
        <v>0</v>
      </c>
      <c r="T1318" s="214">
        <f>S1318*H1318</f>
        <v>0</v>
      </c>
      <c r="U1318" s="35"/>
      <c r="V1318" s="35"/>
      <c r="W1318" s="35"/>
      <c r="X1318" s="35"/>
      <c r="Y1318" s="35"/>
      <c r="Z1318" s="35"/>
      <c r="AA1318" s="35"/>
      <c r="AB1318" s="35"/>
      <c r="AC1318" s="35"/>
      <c r="AD1318" s="35"/>
      <c r="AE1318" s="35"/>
      <c r="AR1318" s="215" t="s">
        <v>392</v>
      </c>
      <c r="AT1318" s="215" t="s">
        <v>212</v>
      </c>
      <c r="AU1318" s="215" t="s">
        <v>192</v>
      </c>
      <c r="AY1318" s="18" t="s">
        <v>183</v>
      </c>
      <c r="BE1318" s="216">
        <f>IF(N1318="základní",J1318,0)</f>
        <v>0</v>
      </c>
      <c r="BF1318" s="216">
        <f>IF(N1318="snížená",J1318,0)</f>
        <v>0</v>
      </c>
      <c r="BG1318" s="216">
        <f>IF(N1318="zákl. přenesená",J1318,0)</f>
        <v>0</v>
      </c>
      <c r="BH1318" s="216">
        <f>IF(N1318="sníž. přenesená",J1318,0)</f>
        <v>0</v>
      </c>
      <c r="BI1318" s="216">
        <f>IF(N1318="nulová",J1318,0)</f>
        <v>0</v>
      </c>
      <c r="BJ1318" s="18" t="s">
        <v>192</v>
      </c>
      <c r="BK1318" s="216">
        <f>ROUND(I1318*H1318,2)</f>
        <v>0</v>
      </c>
      <c r="BL1318" s="18" t="s">
        <v>282</v>
      </c>
      <c r="BM1318" s="215" t="s">
        <v>1377</v>
      </c>
    </row>
    <row r="1319" spans="1:65" s="2" customFormat="1" ht="16.5" customHeight="1">
      <c r="A1319" s="35"/>
      <c r="B1319" s="36"/>
      <c r="C1319" s="204" t="s">
        <v>1378</v>
      </c>
      <c r="D1319" s="204" t="s">
        <v>186</v>
      </c>
      <c r="E1319" s="205" t="s">
        <v>1379</v>
      </c>
      <c r="F1319" s="206" t="s">
        <v>1380</v>
      </c>
      <c r="G1319" s="207" t="s">
        <v>189</v>
      </c>
      <c r="H1319" s="208">
        <v>0.25</v>
      </c>
      <c r="I1319" s="209"/>
      <c r="J1319" s="210">
        <f>ROUND(I1319*H1319,2)</f>
        <v>0</v>
      </c>
      <c r="K1319" s="206" t="s">
        <v>190</v>
      </c>
      <c r="L1319" s="40"/>
      <c r="M1319" s="211" t="s">
        <v>1</v>
      </c>
      <c r="N1319" s="212" t="s">
        <v>45</v>
      </c>
      <c r="O1319" s="72"/>
      <c r="P1319" s="213">
        <f>O1319*H1319</f>
        <v>0</v>
      </c>
      <c r="Q1319" s="213">
        <v>0</v>
      </c>
      <c r="R1319" s="213">
        <f>Q1319*H1319</f>
        <v>0</v>
      </c>
      <c r="S1319" s="213">
        <v>0</v>
      </c>
      <c r="T1319" s="214">
        <f>S1319*H1319</f>
        <v>0</v>
      </c>
      <c r="U1319" s="35"/>
      <c r="V1319" s="35"/>
      <c r="W1319" s="35"/>
      <c r="X1319" s="35"/>
      <c r="Y1319" s="35"/>
      <c r="Z1319" s="35"/>
      <c r="AA1319" s="35"/>
      <c r="AB1319" s="35"/>
      <c r="AC1319" s="35"/>
      <c r="AD1319" s="35"/>
      <c r="AE1319" s="35"/>
      <c r="AR1319" s="215" t="s">
        <v>282</v>
      </c>
      <c r="AT1319" s="215" t="s">
        <v>186</v>
      </c>
      <c r="AU1319" s="215" t="s">
        <v>192</v>
      </c>
      <c r="AY1319" s="18" t="s">
        <v>183</v>
      </c>
      <c r="BE1319" s="216">
        <f>IF(N1319="základní",J1319,0)</f>
        <v>0</v>
      </c>
      <c r="BF1319" s="216">
        <f>IF(N1319="snížená",J1319,0)</f>
        <v>0</v>
      </c>
      <c r="BG1319" s="216">
        <f>IF(N1319="zákl. přenesená",J1319,0)</f>
        <v>0</v>
      </c>
      <c r="BH1319" s="216">
        <f>IF(N1319="sníž. přenesená",J1319,0)</f>
        <v>0</v>
      </c>
      <c r="BI1319" s="216">
        <f>IF(N1319="nulová",J1319,0)</f>
        <v>0</v>
      </c>
      <c r="BJ1319" s="18" t="s">
        <v>192</v>
      </c>
      <c r="BK1319" s="216">
        <f>ROUND(I1319*H1319,2)</f>
        <v>0</v>
      </c>
      <c r="BL1319" s="18" t="s">
        <v>282</v>
      </c>
      <c r="BM1319" s="215" t="s">
        <v>1381</v>
      </c>
    </row>
    <row r="1320" spans="1:65" s="13" customFormat="1" ht="11.25">
      <c r="B1320" s="217"/>
      <c r="C1320" s="218"/>
      <c r="D1320" s="219" t="s">
        <v>194</v>
      </c>
      <c r="E1320" s="220" t="s">
        <v>1</v>
      </c>
      <c r="F1320" s="221" t="s">
        <v>1007</v>
      </c>
      <c r="G1320" s="218"/>
      <c r="H1320" s="220" t="s">
        <v>1</v>
      </c>
      <c r="I1320" s="222"/>
      <c r="J1320" s="218"/>
      <c r="K1320" s="218"/>
      <c r="L1320" s="223"/>
      <c r="M1320" s="224"/>
      <c r="N1320" s="225"/>
      <c r="O1320" s="225"/>
      <c r="P1320" s="225"/>
      <c r="Q1320" s="225"/>
      <c r="R1320" s="225"/>
      <c r="S1320" s="225"/>
      <c r="T1320" s="226"/>
      <c r="AT1320" s="227" t="s">
        <v>194</v>
      </c>
      <c r="AU1320" s="227" t="s">
        <v>192</v>
      </c>
      <c r="AV1320" s="13" t="s">
        <v>87</v>
      </c>
      <c r="AW1320" s="13" t="s">
        <v>35</v>
      </c>
      <c r="AX1320" s="13" t="s">
        <v>79</v>
      </c>
      <c r="AY1320" s="227" t="s">
        <v>183</v>
      </c>
    </row>
    <row r="1321" spans="1:65" s="14" customFormat="1" ht="11.25">
      <c r="B1321" s="228"/>
      <c r="C1321" s="229"/>
      <c r="D1321" s="219" t="s">
        <v>194</v>
      </c>
      <c r="E1321" s="230" t="s">
        <v>1</v>
      </c>
      <c r="F1321" s="231" t="s">
        <v>1382</v>
      </c>
      <c r="G1321" s="229"/>
      <c r="H1321" s="232">
        <v>0.17299999999999999</v>
      </c>
      <c r="I1321" s="233"/>
      <c r="J1321" s="229"/>
      <c r="K1321" s="229"/>
      <c r="L1321" s="234"/>
      <c r="M1321" s="235"/>
      <c r="N1321" s="236"/>
      <c r="O1321" s="236"/>
      <c r="P1321" s="236"/>
      <c r="Q1321" s="236"/>
      <c r="R1321" s="236"/>
      <c r="S1321" s="236"/>
      <c r="T1321" s="237"/>
      <c r="AT1321" s="238" t="s">
        <v>194</v>
      </c>
      <c r="AU1321" s="238" t="s">
        <v>192</v>
      </c>
      <c r="AV1321" s="14" t="s">
        <v>192</v>
      </c>
      <c r="AW1321" s="14" t="s">
        <v>35</v>
      </c>
      <c r="AX1321" s="14" t="s">
        <v>79</v>
      </c>
      <c r="AY1321" s="238" t="s">
        <v>183</v>
      </c>
    </row>
    <row r="1322" spans="1:65" s="13" customFormat="1" ht="11.25">
      <c r="B1322" s="217"/>
      <c r="C1322" s="218"/>
      <c r="D1322" s="219" t="s">
        <v>194</v>
      </c>
      <c r="E1322" s="220" t="s">
        <v>1</v>
      </c>
      <c r="F1322" s="221" t="s">
        <v>1009</v>
      </c>
      <c r="G1322" s="218"/>
      <c r="H1322" s="220" t="s">
        <v>1</v>
      </c>
      <c r="I1322" s="222"/>
      <c r="J1322" s="218"/>
      <c r="K1322" s="218"/>
      <c r="L1322" s="223"/>
      <c r="M1322" s="224"/>
      <c r="N1322" s="225"/>
      <c r="O1322" s="225"/>
      <c r="P1322" s="225"/>
      <c r="Q1322" s="225"/>
      <c r="R1322" s="225"/>
      <c r="S1322" s="225"/>
      <c r="T1322" s="226"/>
      <c r="AT1322" s="227" t="s">
        <v>194</v>
      </c>
      <c r="AU1322" s="227" t="s">
        <v>192</v>
      </c>
      <c r="AV1322" s="13" t="s">
        <v>87</v>
      </c>
      <c r="AW1322" s="13" t="s">
        <v>35</v>
      </c>
      <c r="AX1322" s="13" t="s">
        <v>79</v>
      </c>
      <c r="AY1322" s="227" t="s">
        <v>183</v>
      </c>
    </row>
    <row r="1323" spans="1:65" s="14" customFormat="1" ht="11.25">
      <c r="B1323" s="228"/>
      <c r="C1323" s="229"/>
      <c r="D1323" s="219" t="s">
        <v>194</v>
      </c>
      <c r="E1323" s="230" t="s">
        <v>1</v>
      </c>
      <c r="F1323" s="231" t="s">
        <v>1383</v>
      </c>
      <c r="G1323" s="229"/>
      <c r="H1323" s="232">
        <v>7.3999999999999996E-2</v>
      </c>
      <c r="I1323" s="233"/>
      <c r="J1323" s="229"/>
      <c r="K1323" s="229"/>
      <c r="L1323" s="234"/>
      <c r="M1323" s="235"/>
      <c r="N1323" s="236"/>
      <c r="O1323" s="236"/>
      <c r="P1323" s="236"/>
      <c r="Q1323" s="236"/>
      <c r="R1323" s="236"/>
      <c r="S1323" s="236"/>
      <c r="T1323" s="237"/>
      <c r="AT1323" s="238" t="s">
        <v>194</v>
      </c>
      <c r="AU1323" s="238" t="s">
        <v>192</v>
      </c>
      <c r="AV1323" s="14" t="s">
        <v>192</v>
      </c>
      <c r="AW1323" s="14" t="s">
        <v>35</v>
      </c>
      <c r="AX1323" s="14" t="s">
        <v>79</v>
      </c>
      <c r="AY1323" s="238" t="s">
        <v>183</v>
      </c>
    </row>
    <row r="1324" spans="1:65" s="13" customFormat="1" ht="11.25">
      <c r="B1324" s="217"/>
      <c r="C1324" s="218"/>
      <c r="D1324" s="219" t="s">
        <v>194</v>
      </c>
      <c r="E1324" s="220" t="s">
        <v>1</v>
      </c>
      <c r="F1324" s="221" t="s">
        <v>990</v>
      </c>
      <c r="G1324" s="218"/>
      <c r="H1324" s="220" t="s">
        <v>1</v>
      </c>
      <c r="I1324" s="222"/>
      <c r="J1324" s="218"/>
      <c r="K1324" s="218"/>
      <c r="L1324" s="223"/>
      <c r="M1324" s="224"/>
      <c r="N1324" s="225"/>
      <c r="O1324" s="225"/>
      <c r="P1324" s="225"/>
      <c r="Q1324" s="225"/>
      <c r="R1324" s="225"/>
      <c r="S1324" s="225"/>
      <c r="T1324" s="226"/>
      <c r="AT1324" s="227" t="s">
        <v>194</v>
      </c>
      <c r="AU1324" s="227" t="s">
        <v>192</v>
      </c>
      <c r="AV1324" s="13" t="s">
        <v>87</v>
      </c>
      <c r="AW1324" s="13" t="s">
        <v>35</v>
      </c>
      <c r="AX1324" s="13" t="s">
        <v>79</v>
      </c>
      <c r="AY1324" s="227" t="s">
        <v>183</v>
      </c>
    </row>
    <row r="1325" spans="1:65" s="14" customFormat="1" ht="11.25">
      <c r="B1325" s="228"/>
      <c r="C1325" s="229"/>
      <c r="D1325" s="219" t="s">
        <v>194</v>
      </c>
      <c r="E1325" s="230" t="s">
        <v>1</v>
      </c>
      <c r="F1325" s="231" t="s">
        <v>1384</v>
      </c>
      <c r="G1325" s="229"/>
      <c r="H1325" s="232">
        <v>3.0000000000000001E-3</v>
      </c>
      <c r="I1325" s="233"/>
      <c r="J1325" s="229"/>
      <c r="K1325" s="229"/>
      <c r="L1325" s="234"/>
      <c r="M1325" s="235"/>
      <c r="N1325" s="236"/>
      <c r="O1325" s="236"/>
      <c r="P1325" s="236"/>
      <c r="Q1325" s="236"/>
      <c r="R1325" s="236"/>
      <c r="S1325" s="236"/>
      <c r="T1325" s="237"/>
      <c r="AT1325" s="238" t="s">
        <v>194</v>
      </c>
      <c r="AU1325" s="238" t="s">
        <v>192</v>
      </c>
      <c r="AV1325" s="14" t="s">
        <v>192</v>
      </c>
      <c r="AW1325" s="14" t="s">
        <v>35</v>
      </c>
      <c r="AX1325" s="14" t="s">
        <v>79</v>
      </c>
      <c r="AY1325" s="238" t="s">
        <v>183</v>
      </c>
    </row>
    <row r="1326" spans="1:65" s="15" customFormat="1" ht="11.25">
      <c r="B1326" s="239"/>
      <c r="C1326" s="240"/>
      <c r="D1326" s="219" t="s">
        <v>194</v>
      </c>
      <c r="E1326" s="241" t="s">
        <v>1</v>
      </c>
      <c r="F1326" s="242" t="s">
        <v>205</v>
      </c>
      <c r="G1326" s="240"/>
      <c r="H1326" s="243">
        <v>0.25</v>
      </c>
      <c r="I1326" s="244"/>
      <c r="J1326" s="240"/>
      <c r="K1326" s="240"/>
      <c r="L1326" s="245"/>
      <c r="M1326" s="246"/>
      <c r="N1326" s="247"/>
      <c r="O1326" s="247"/>
      <c r="P1326" s="247"/>
      <c r="Q1326" s="247"/>
      <c r="R1326" s="247"/>
      <c r="S1326" s="247"/>
      <c r="T1326" s="248"/>
      <c r="AT1326" s="249" t="s">
        <v>194</v>
      </c>
      <c r="AU1326" s="249" t="s">
        <v>192</v>
      </c>
      <c r="AV1326" s="15" t="s">
        <v>191</v>
      </c>
      <c r="AW1326" s="15" t="s">
        <v>35</v>
      </c>
      <c r="AX1326" s="15" t="s">
        <v>87</v>
      </c>
      <c r="AY1326" s="249" t="s">
        <v>183</v>
      </c>
    </row>
    <row r="1327" spans="1:65" s="2" customFormat="1" ht="16.5" customHeight="1">
      <c r="A1327" s="35"/>
      <c r="B1327" s="36"/>
      <c r="C1327" s="250" t="s">
        <v>1385</v>
      </c>
      <c r="D1327" s="250" t="s">
        <v>212</v>
      </c>
      <c r="E1327" s="251" t="s">
        <v>1386</v>
      </c>
      <c r="F1327" s="252" t="s">
        <v>1387</v>
      </c>
      <c r="G1327" s="253" t="s">
        <v>1388</v>
      </c>
      <c r="H1327" s="254">
        <v>6</v>
      </c>
      <c r="I1327" s="255"/>
      <c r="J1327" s="256">
        <f>ROUND(I1327*H1327,2)</f>
        <v>0</v>
      </c>
      <c r="K1327" s="252" t="s">
        <v>190</v>
      </c>
      <c r="L1327" s="257"/>
      <c r="M1327" s="258" t="s">
        <v>1</v>
      </c>
      <c r="N1327" s="259" t="s">
        <v>45</v>
      </c>
      <c r="O1327" s="72"/>
      <c r="P1327" s="213">
        <f>O1327*H1327</f>
        <v>0</v>
      </c>
      <c r="Q1327" s="213">
        <v>1.07E-3</v>
      </c>
      <c r="R1327" s="213">
        <f>Q1327*H1327</f>
        <v>6.4200000000000004E-3</v>
      </c>
      <c r="S1327" s="213">
        <v>0</v>
      </c>
      <c r="T1327" s="214">
        <f>S1327*H1327</f>
        <v>0</v>
      </c>
      <c r="U1327" s="35"/>
      <c r="V1327" s="35"/>
      <c r="W1327" s="35"/>
      <c r="X1327" s="35"/>
      <c r="Y1327" s="35"/>
      <c r="Z1327" s="35"/>
      <c r="AA1327" s="35"/>
      <c r="AB1327" s="35"/>
      <c r="AC1327" s="35"/>
      <c r="AD1327" s="35"/>
      <c r="AE1327" s="35"/>
      <c r="AR1327" s="215" t="s">
        <v>392</v>
      </c>
      <c r="AT1327" s="215" t="s">
        <v>212</v>
      </c>
      <c r="AU1327" s="215" t="s">
        <v>192</v>
      </c>
      <c r="AY1327" s="18" t="s">
        <v>183</v>
      </c>
      <c r="BE1327" s="216">
        <f>IF(N1327="základní",J1327,0)</f>
        <v>0</v>
      </c>
      <c r="BF1327" s="216">
        <f>IF(N1327="snížená",J1327,0)</f>
        <v>0</v>
      </c>
      <c r="BG1327" s="216">
        <f>IF(N1327="zákl. přenesená",J1327,0)</f>
        <v>0</v>
      </c>
      <c r="BH1327" s="216">
        <f>IF(N1327="sníž. přenesená",J1327,0)</f>
        <v>0</v>
      </c>
      <c r="BI1327" s="216">
        <f>IF(N1327="nulová",J1327,0)</f>
        <v>0</v>
      </c>
      <c r="BJ1327" s="18" t="s">
        <v>192</v>
      </c>
      <c r="BK1327" s="216">
        <f>ROUND(I1327*H1327,2)</f>
        <v>0</v>
      </c>
      <c r="BL1327" s="18" t="s">
        <v>282</v>
      </c>
      <c r="BM1327" s="215" t="s">
        <v>1389</v>
      </c>
    </row>
    <row r="1328" spans="1:65" s="2" customFormat="1" ht="16.5" customHeight="1">
      <c r="A1328" s="35"/>
      <c r="B1328" s="36"/>
      <c r="C1328" s="204" t="s">
        <v>1390</v>
      </c>
      <c r="D1328" s="204" t="s">
        <v>186</v>
      </c>
      <c r="E1328" s="205" t="s">
        <v>1391</v>
      </c>
      <c r="F1328" s="206" t="s">
        <v>1392</v>
      </c>
      <c r="G1328" s="207" t="s">
        <v>208</v>
      </c>
      <c r="H1328" s="208">
        <v>4.2439999999999998</v>
      </c>
      <c r="I1328" s="209"/>
      <c r="J1328" s="210">
        <f>ROUND(I1328*H1328,2)</f>
        <v>0</v>
      </c>
      <c r="K1328" s="206" t="s">
        <v>190</v>
      </c>
      <c r="L1328" s="40"/>
      <c r="M1328" s="211" t="s">
        <v>1</v>
      </c>
      <c r="N1328" s="212" t="s">
        <v>45</v>
      </c>
      <c r="O1328" s="72"/>
      <c r="P1328" s="213">
        <f>O1328*H1328</f>
        <v>0</v>
      </c>
      <c r="Q1328" s="213">
        <v>0</v>
      </c>
      <c r="R1328" s="213">
        <f>Q1328*H1328</f>
        <v>0</v>
      </c>
      <c r="S1328" s="213">
        <v>0</v>
      </c>
      <c r="T1328" s="214">
        <f>S1328*H1328</f>
        <v>0</v>
      </c>
      <c r="U1328" s="35"/>
      <c r="V1328" s="35"/>
      <c r="W1328" s="35"/>
      <c r="X1328" s="35"/>
      <c r="Y1328" s="35"/>
      <c r="Z1328" s="35"/>
      <c r="AA1328" s="35"/>
      <c r="AB1328" s="35"/>
      <c r="AC1328" s="35"/>
      <c r="AD1328" s="35"/>
      <c r="AE1328" s="35"/>
      <c r="AR1328" s="215" t="s">
        <v>282</v>
      </c>
      <c r="AT1328" s="215" t="s">
        <v>186</v>
      </c>
      <c r="AU1328" s="215" t="s">
        <v>192</v>
      </c>
      <c r="AY1328" s="18" t="s">
        <v>183</v>
      </c>
      <c r="BE1328" s="216">
        <f>IF(N1328="základní",J1328,0)</f>
        <v>0</v>
      </c>
      <c r="BF1328" s="216">
        <f>IF(N1328="snížená",J1328,0)</f>
        <v>0</v>
      </c>
      <c r="BG1328" s="216">
        <f>IF(N1328="zákl. přenesená",J1328,0)</f>
        <v>0</v>
      </c>
      <c r="BH1328" s="216">
        <f>IF(N1328="sníž. přenesená",J1328,0)</f>
        <v>0</v>
      </c>
      <c r="BI1328" s="216">
        <f>IF(N1328="nulová",J1328,0)</f>
        <v>0</v>
      </c>
      <c r="BJ1328" s="18" t="s">
        <v>192</v>
      </c>
      <c r="BK1328" s="216">
        <f>ROUND(I1328*H1328,2)</f>
        <v>0</v>
      </c>
      <c r="BL1328" s="18" t="s">
        <v>282</v>
      </c>
      <c r="BM1328" s="215" t="s">
        <v>1393</v>
      </c>
    </row>
    <row r="1329" spans="1:65" s="12" customFormat="1" ht="22.9" customHeight="1">
      <c r="B1329" s="188"/>
      <c r="C1329" s="189"/>
      <c r="D1329" s="190" t="s">
        <v>78</v>
      </c>
      <c r="E1329" s="202" t="s">
        <v>1394</v>
      </c>
      <c r="F1329" s="202" t="s">
        <v>1395</v>
      </c>
      <c r="G1329" s="189"/>
      <c r="H1329" s="189"/>
      <c r="I1329" s="192"/>
      <c r="J1329" s="203">
        <f>BK1329</f>
        <v>0</v>
      </c>
      <c r="K1329" s="189"/>
      <c r="L1329" s="194"/>
      <c r="M1329" s="195"/>
      <c r="N1329" s="196"/>
      <c r="O1329" s="196"/>
      <c r="P1329" s="197">
        <f>SUM(P1330:P1354)</f>
        <v>0</v>
      </c>
      <c r="Q1329" s="196"/>
      <c r="R1329" s="197">
        <f>SUM(R1330:R1354)</f>
        <v>0.25772999999999996</v>
      </c>
      <c r="S1329" s="196"/>
      <c r="T1329" s="198">
        <f>SUM(T1330:T1354)</f>
        <v>0.30000000000000004</v>
      </c>
      <c r="AR1329" s="199" t="s">
        <v>192</v>
      </c>
      <c r="AT1329" s="200" t="s">
        <v>78</v>
      </c>
      <c r="AU1329" s="200" t="s">
        <v>87</v>
      </c>
      <c r="AY1329" s="199" t="s">
        <v>183</v>
      </c>
      <c r="BK1329" s="201">
        <f>SUM(BK1330:BK1354)</f>
        <v>0</v>
      </c>
    </row>
    <row r="1330" spans="1:65" s="2" customFormat="1" ht="16.5" customHeight="1">
      <c r="A1330" s="35"/>
      <c r="B1330" s="36"/>
      <c r="C1330" s="204" t="s">
        <v>1396</v>
      </c>
      <c r="D1330" s="204" t="s">
        <v>186</v>
      </c>
      <c r="E1330" s="205" t="s">
        <v>1397</v>
      </c>
      <c r="F1330" s="206" t="s">
        <v>1398</v>
      </c>
      <c r="G1330" s="207" t="s">
        <v>748</v>
      </c>
      <c r="H1330" s="208">
        <v>27</v>
      </c>
      <c r="I1330" s="209"/>
      <c r="J1330" s="210">
        <f>ROUND(I1330*H1330,2)</f>
        <v>0</v>
      </c>
      <c r="K1330" s="206" t="s">
        <v>190</v>
      </c>
      <c r="L1330" s="40"/>
      <c r="M1330" s="211" t="s">
        <v>1</v>
      </c>
      <c r="N1330" s="212" t="s">
        <v>45</v>
      </c>
      <c r="O1330" s="72"/>
      <c r="P1330" s="213">
        <f>O1330*H1330</f>
        <v>0</v>
      </c>
      <c r="Q1330" s="213">
        <v>1E-3</v>
      </c>
      <c r="R1330" s="213">
        <f>Q1330*H1330</f>
        <v>2.7E-2</v>
      </c>
      <c r="S1330" s="213">
        <v>0</v>
      </c>
      <c r="T1330" s="214">
        <f>S1330*H1330</f>
        <v>0</v>
      </c>
      <c r="U1330" s="35"/>
      <c r="V1330" s="35"/>
      <c r="W1330" s="35"/>
      <c r="X1330" s="35"/>
      <c r="Y1330" s="35"/>
      <c r="Z1330" s="35"/>
      <c r="AA1330" s="35"/>
      <c r="AB1330" s="35"/>
      <c r="AC1330" s="35"/>
      <c r="AD1330" s="35"/>
      <c r="AE1330" s="35"/>
      <c r="AR1330" s="215" t="s">
        <v>282</v>
      </c>
      <c r="AT1330" s="215" t="s">
        <v>186</v>
      </c>
      <c r="AU1330" s="215" t="s">
        <v>192</v>
      </c>
      <c r="AY1330" s="18" t="s">
        <v>183</v>
      </c>
      <c r="BE1330" s="216">
        <f>IF(N1330="základní",J1330,0)</f>
        <v>0</v>
      </c>
      <c r="BF1330" s="216">
        <f>IF(N1330="snížená",J1330,0)</f>
        <v>0</v>
      </c>
      <c r="BG1330" s="216">
        <f>IF(N1330="zákl. přenesená",J1330,0)</f>
        <v>0</v>
      </c>
      <c r="BH1330" s="216">
        <f>IF(N1330="sníž. přenesená",J1330,0)</f>
        <v>0</v>
      </c>
      <c r="BI1330" s="216">
        <f>IF(N1330="nulová",J1330,0)</f>
        <v>0</v>
      </c>
      <c r="BJ1330" s="18" t="s">
        <v>192</v>
      </c>
      <c r="BK1330" s="216">
        <f>ROUND(I1330*H1330,2)</f>
        <v>0</v>
      </c>
      <c r="BL1330" s="18" t="s">
        <v>282</v>
      </c>
      <c r="BM1330" s="215" t="s">
        <v>1399</v>
      </c>
    </row>
    <row r="1331" spans="1:65" s="14" customFormat="1" ht="11.25">
      <c r="B1331" s="228"/>
      <c r="C1331" s="229"/>
      <c r="D1331" s="219" t="s">
        <v>194</v>
      </c>
      <c r="E1331" s="230" t="s">
        <v>1</v>
      </c>
      <c r="F1331" s="231" t="s">
        <v>1400</v>
      </c>
      <c r="G1331" s="229"/>
      <c r="H1331" s="232">
        <v>27</v>
      </c>
      <c r="I1331" s="233"/>
      <c r="J1331" s="229"/>
      <c r="K1331" s="229"/>
      <c r="L1331" s="234"/>
      <c r="M1331" s="235"/>
      <c r="N1331" s="236"/>
      <c r="O1331" s="236"/>
      <c r="P1331" s="236"/>
      <c r="Q1331" s="236"/>
      <c r="R1331" s="236"/>
      <c r="S1331" s="236"/>
      <c r="T1331" s="237"/>
      <c r="AT1331" s="238" t="s">
        <v>194</v>
      </c>
      <c r="AU1331" s="238" t="s">
        <v>192</v>
      </c>
      <c r="AV1331" s="14" t="s">
        <v>192</v>
      </c>
      <c r="AW1331" s="14" t="s">
        <v>35</v>
      </c>
      <c r="AX1331" s="14" t="s">
        <v>87</v>
      </c>
      <c r="AY1331" s="238" t="s">
        <v>183</v>
      </c>
    </row>
    <row r="1332" spans="1:65" s="2" customFormat="1" ht="16.5" customHeight="1">
      <c r="A1332" s="35"/>
      <c r="B1332" s="36"/>
      <c r="C1332" s="204" t="s">
        <v>1401</v>
      </c>
      <c r="D1332" s="204" t="s">
        <v>186</v>
      </c>
      <c r="E1332" s="205" t="s">
        <v>1402</v>
      </c>
      <c r="F1332" s="206" t="s">
        <v>1403</v>
      </c>
      <c r="G1332" s="207" t="s">
        <v>748</v>
      </c>
      <c r="H1332" s="208">
        <v>3</v>
      </c>
      <c r="I1332" s="209"/>
      <c r="J1332" s="210">
        <f>ROUND(I1332*H1332,2)</f>
        <v>0</v>
      </c>
      <c r="K1332" s="206" t="s">
        <v>190</v>
      </c>
      <c r="L1332" s="40"/>
      <c r="M1332" s="211" t="s">
        <v>1</v>
      </c>
      <c r="N1332" s="212" t="s">
        <v>45</v>
      </c>
      <c r="O1332" s="72"/>
      <c r="P1332" s="213">
        <f>O1332*H1332</f>
        <v>0</v>
      </c>
      <c r="Q1332" s="213">
        <v>1.2899999999999999E-3</v>
      </c>
      <c r="R1332" s="213">
        <f>Q1332*H1332</f>
        <v>3.8699999999999997E-3</v>
      </c>
      <c r="S1332" s="213">
        <v>0</v>
      </c>
      <c r="T1332" s="214">
        <f>S1332*H1332</f>
        <v>0</v>
      </c>
      <c r="U1332" s="35"/>
      <c r="V1332" s="35"/>
      <c r="W1332" s="35"/>
      <c r="X1332" s="35"/>
      <c r="Y1332" s="35"/>
      <c r="Z1332" s="35"/>
      <c r="AA1332" s="35"/>
      <c r="AB1332" s="35"/>
      <c r="AC1332" s="35"/>
      <c r="AD1332" s="35"/>
      <c r="AE1332" s="35"/>
      <c r="AR1332" s="215" t="s">
        <v>282</v>
      </c>
      <c r="AT1332" s="215" t="s">
        <v>186</v>
      </c>
      <c r="AU1332" s="215" t="s">
        <v>192</v>
      </c>
      <c r="AY1332" s="18" t="s">
        <v>183</v>
      </c>
      <c r="BE1332" s="216">
        <f>IF(N1332="základní",J1332,0)</f>
        <v>0</v>
      </c>
      <c r="BF1332" s="216">
        <f>IF(N1332="snížená",J1332,0)</f>
        <v>0</v>
      </c>
      <c r="BG1332" s="216">
        <f>IF(N1332="zákl. přenesená",J1332,0)</f>
        <v>0</v>
      </c>
      <c r="BH1332" s="216">
        <f>IF(N1332="sníž. přenesená",J1332,0)</f>
        <v>0</v>
      </c>
      <c r="BI1332" s="216">
        <f>IF(N1332="nulová",J1332,0)</f>
        <v>0</v>
      </c>
      <c r="BJ1332" s="18" t="s">
        <v>192</v>
      </c>
      <c r="BK1332" s="216">
        <f>ROUND(I1332*H1332,2)</f>
        <v>0</v>
      </c>
      <c r="BL1332" s="18" t="s">
        <v>282</v>
      </c>
      <c r="BM1332" s="215" t="s">
        <v>1404</v>
      </c>
    </row>
    <row r="1333" spans="1:65" s="13" customFormat="1" ht="11.25">
      <c r="B1333" s="217"/>
      <c r="C1333" s="218"/>
      <c r="D1333" s="219" t="s">
        <v>194</v>
      </c>
      <c r="E1333" s="220" t="s">
        <v>1</v>
      </c>
      <c r="F1333" s="221" t="s">
        <v>1009</v>
      </c>
      <c r="G1333" s="218"/>
      <c r="H1333" s="220" t="s">
        <v>1</v>
      </c>
      <c r="I1333" s="222"/>
      <c r="J1333" s="218"/>
      <c r="K1333" s="218"/>
      <c r="L1333" s="223"/>
      <c r="M1333" s="224"/>
      <c r="N1333" s="225"/>
      <c r="O1333" s="225"/>
      <c r="P1333" s="225"/>
      <c r="Q1333" s="225"/>
      <c r="R1333" s="225"/>
      <c r="S1333" s="225"/>
      <c r="T1333" s="226"/>
      <c r="AT1333" s="227" t="s">
        <v>194</v>
      </c>
      <c r="AU1333" s="227" t="s">
        <v>192</v>
      </c>
      <c r="AV1333" s="13" t="s">
        <v>87</v>
      </c>
      <c r="AW1333" s="13" t="s">
        <v>35</v>
      </c>
      <c r="AX1333" s="13" t="s">
        <v>79</v>
      </c>
      <c r="AY1333" s="227" t="s">
        <v>183</v>
      </c>
    </row>
    <row r="1334" spans="1:65" s="14" customFormat="1" ht="11.25">
      <c r="B1334" s="228"/>
      <c r="C1334" s="229"/>
      <c r="D1334" s="219" t="s">
        <v>194</v>
      </c>
      <c r="E1334" s="230" t="s">
        <v>1</v>
      </c>
      <c r="F1334" s="231" t="s">
        <v>1167</v>
      </c>
      <c r="G1334" s="229"/>
      <c r="H1334" s="232">
        <v>3</v>
      </c>
      <c r="I1334" s="233"/>
      <c r="J1334" s="229"/>
      <c r="K1334" s="229"/>
      <c r="L1334" s="234"/>
      <c r="M1334" s="235"/>
      <c r="N1334" s="236"/>
      <c r="O1334" s="236"/>
      <c r="P1334" s="236"/>
      <c r="Q1334" s="236"/>
      <c r="R1334" s="236"/>
      <c r="S1334" s="236"/>
      <c r="T1334" s="237"/>
      <c r="AT1334" s="238" t="s">
        <v>194</v>
      </c>
      <c r="AU1334" s="238" t="s">
        <v>192</v>
      </c>
      <c r="AV1334" s="14" t="s">
        <v>192</v>
      </c>
      <c r="AW1334" s="14" t="s">
        <v>35</v>
      </c>
      <c r="AX1334" s="14" t="s">
        <v>87</v>
      </c>
      <c r="AY1334" s="238" t="s">
        <v>183</v>
      </c>
    </row>
    <row r="1335" spans="1:65" s="2" customFormat="1" ht="16.5" customHeight="1">
      <c r="A1335" s="35"/>
      <c r="B1335" s="36"/>
      <c r="C1335" s="204" t="s">
        <v>1405</v>
      </c>
      <c r="D1335" s="204" t="s">
        <v>186</v>
      </c>
      <c r="E1335" s="205" t="s">
        <v>1406</v>
      </c>
      <c r="F1335" s="206" t="s">
        <v>1407</v>
      </c>
      <c r="G1335" s="207" t="s">
        <v>221</v>
      </c>
      <c r="H1335" s="208">
        <v>4.5</v>
      </c>
      <c r="I1335" s="209"/>
      <c r="J1335" s="210">
        <f>ROUND(I1335*H1335,2)</f>
        <v>0</v>
      </c>
      <c r="K1335" s="206" t="s">
        <v>190</v>
      </c>
      <c r="L1335" s="40"/>
      <c r="M1335" s="211" t="s">
        <v>1</v>
      </c>
      <c r="N1335" s="212" t="s">
        <v>45</v>
      </c>
      <c r="O1335" s="72"/>
      <c r="P1335" s="213">
        <f>O1335*H1335</f>
        <v>0</v>
      </c>
      <c r="Q1335" s="213">
        <v>7.0200000000000002E-3</v>
      </c>
      <c r="R1335" s="213">
        <f>Q1335*H1335</f>
        <v>3.159E-2</v>
      </c>
      <c r="S1335" s="213">
        <v>0</v>
      </c>
      <c r="T1335" s="214">
        <f>S1335*H1335</f>
        <v>0</v>
      </c>
      <c r="U1335" s="35"/>
      <c r="V1335" s="35"/>
      <c r="W1335" s="35"/>
      <c r="X1335" s="35"/>
      <c r="Y1335" s="35"/>
      <c r="Z1335" s="35"/>
      <c r="AA1335" s="35"/>
      <c r="AB1335" s="35"/>
      <c r="AC1335" s="35"/>
      <c r="AD1335" s="35"/>
      <c r="AE1335" s="35"/>
      <c r="AR1335" s="215" t="s">
        <v>282</v>
      </c>
      <c r="AT1335" s="215" t="s">
        <v>186</v>
      </c>
      <c r="AU1335" s="215" t="s">
        <v>192</v>
      </c>
      <c r="AY1335" s="18" t="s">
        <v>183</v>
      </c>
      <c r="BE1335" s="216">
        <f>IF(N1335="základní",J1335,0)</f>
        <v>0</v>
      </c>
      <c r="BF1335" s="216">
        <f>IF(N1335="snížená",J1335,0)</f>
        <v>0</v>
      </c>
      <c r="BG1335" s="216">
        <f>IF(N1335="zákl. přenesená",J1335,0)</f>
        <v>0</v>
      </c>
      <c r="BH1335" s="216">
        <f>IF(N1335="sníž. přenesená",J1335,0)</f>
        <v>0</v>
      </c>
      <c r="BI1335" s="216">
        <f>IF(N1335="nulová",J1335,0)</f>
        <v>0</v>
      </c>
      <c r="BJ1335" s="18" t="s">
        <v>192</v>
      </c>
      <c r="BK1335" s="216">
        <f>ROUND(I1335*H1335,2)</f>
        <v>0</v>
      </c>
      <c r="BL1335" s="18" t="s">
        <v>282</v>
      </c>
      <c r="BM1335" s="215" t="s">
        <v>1408</v>
      </c>
    </row>
    <row r="1336" spans="1:65" s="13" customFormat="1" ht="11.25">
      <c r="B1336" s="217"/>
      <c r="C1336" s="218"/>
      <c r="D1336" s="219" t="s">
        <v>194</v>
      </c>
      <c r="E1336" s="220" t="s">
        <v>1</v>
      </c>
      <c r="F1336" s="221" t="s">
        <v>1009</v>
      </c>
      <c r="G1336" s="218"/>
      <c r="H1336" s="220" t="s">
        <v>1</v>
      </c>
      <c r="I1336" s="222"/>
      <c r="J1336" s="218"/>
      <c r="K1336" s="218"/>
      <c r="L1336" s="223"/>
      <c r="M1336" s="224"/>
      <c r="N1336" s="225"/>
      <c r="O1336" s="225"/>
      <c r="P1336" s="225"/>
      <c r="Q1336" s="225"/>
      <c r="R1336" s="225"/>
      <c r="S1336" s="225"/>
      <c r="T1336" s="226"/>
      <c r="AT1336" s="227" t="s">
        <v>194</v>
      </c>
      <c r="AU1336" s="227" t="s">
        <v>192</v>
      </c>
      <c r="AV1336" s="13" t="s">
        <v>87</v>
      </c>
      <c r="AW1336" s="13" t="s">
        <v>35</v>
      </c>
      <c r="AX1336" s="13" t="s">
        <v>79</v>
      </c>
      <c r="AY1336" s="227" t="s">
        <v>183</v>
      </c>
    </row>
    <row r="1337" spans="1:65" s="14" customFormat="1" ht="11.25">
      <c r="B1337" s="228"/>
      <c r="C1337" s="229"/>
      <c r="D1337" s="219" t="s">
        <v>194</v>
      </c>
      <c r="E1337" s="230" t="s">
        <v>1</v>
      </c>
      <c r="F1337" s="231" t="s">
        <v>1409</v>
      </c>
      <c r="G1337" s="229"/>
      <c r="H1337" s="232">
        <v>4.5</v>
      </c>
      <c r="I1337" s="233"/>
      <c r="J1337" s="229"/>
      <c r="K1337" s="229"/>
      <c r="L1337" s="234"/>
      <c r="M1337" s="235"/>
      <c r="N1337" s="236"/>
      <c r="O1337" s="236"/>
      <c r="P1337" s="236"/>
      <c r="Q1337" s="236"/>
      <c r="R1337" s="236"/>
      <c r="S1337" s="236"/>
      <c r="T1337" s="237"/>
      <c r="AT1337" s="238" t="s">
        <v>194</v>
      </c>
      <c r="AU1337" s="238" t="s">
        <v>192</v>
      </c>
      <c r="AV1337" s="14" t="s">
        <v>192</v>
      </c>
      <c r="AW1337" s="14" t="s">
        <v>35</v>
      </c>
      <c r="AX1337" s="14" t="s">
        <v>87</v>
      </c>
      <c r="AY1337" s="238" t="s">
        <v>183</v>
      </c>
    </row>
    <row r="1338" spans="1:65" s="2" customFormat="1" ht="16.5" customHeight="1">
      <c r="A1338" s="35"/>
      <c r="B1338" s="36"/>
      <c r="C1338" s="204" t="s">
        <v>1410</v>
      </c>
      <c r="D1338" s="204" t="s">
        <v>186</v>
      </c>
      <c r="E1338" s="205" t="s">
        <v>1411</v>
      </c>
      <c r="F1338" s="206" t="s">
        <v>1412</v>
      </c>
      <c r="G1338" s="207" t="s">
        <v>221</v>
      </c>
      <c r="H1338" s="208">
        <v>27</v>
      </c>
      <c r="I1338" s="209"/>
      <c r="J1338" s="210">
        <f>ROUND(I1338*H1338,2)</f>
        <v>0</v>
      </c>
      <c r="K1338" s="206" t="s">
        <v>190</v>
      </c>
      <c r="L1338" s="40"/>
      <c r="M1338" s="211" t="s">
        <v>1</v>
      </c>
      <c r="N1338" s="212" t="s">
        <v>45</v>
      </c>
      <c r="O1338" s="72"/>
      <c r="P1338" s="213">
        <f>O1338*H1338</f>
        <v>0</v>
      </c>
      <c r="Q1338" s="213">
        <v>6.8999999999999999E-3</v>
      </c>
      <c r="R1338" s="213">
        <f>Q1338*H1338</f>
        <v>0.18629999999999999</v>
      </c>
      <c r="S1338" s="213">
        <v>0</v>
      </c>
      <c r="T1338" s="214">
        <f>S1338*H1338</f>
        <v>0</v>
      </c>
      <c r="U1338" s="35"/>
      <c r="V1338" s="35"/>
      <c r="W1338" s="35"/>
      <c r="X1338" s="35"/>
      <c r="Y1338" s="35"/>
      <c r="Z1338" s="35"/>
      <c r="AA1338" s="35"/>
      <c r="AB1338" s="35"/>
      <c r="AC1338" s="35"/>
      <c r="AD1338" s="35"/>
      <c r="AE1338" s="35"/>
      <c r="AR1338" s="215" t="s">
        <v>282</v>
      </c>
      <c r="AT1338" s="215" t="s">
        <v>186</v>
      </c>
      <c r="AU1338" s="215" t="s">
        <v>192</v>
      </c>
      <c r="AY1338" s="18" t="s">
        <v>183</v>
      </c>
      <c r="BE1338" s="216">
        <f>IF(N1338="základní",J1338,0)</f>
        <v>0</v>
      </c>
      <c r="BF1338" s="216">
        <f>IF(N1338="snížená",J1338,0)</f>
        <v>0</v>
      </c>
      <c r="BG1338" s="216">
        <f>IF(N1338="zákl. přenesená",J1338,0)</f>
        <v>0</v>
      </c>
      <c r="BH1338" s="216">
        <f>IF(N1338="sníž. přenesená",J1338,0)</f>
        <v>0</v>
      </c>
      <c r="BI1338" s="216">
        <f>IF(N1338="nulová",J1338,0)</f>
        <v>0</v>
      </c>
      <c r="BJ1338" s="18" t="s">
        <v>192</v>
      </c>
      <c r="BK1338" s="216">
        <f>ROUND(I1338*H1338,2)</f>
        <v>0</v>
      </c>
      <c r="BL1338" s="18" t="s">
        <v>282</v>
      </c>
      <c r="BM1338" s="215" t="s">
        <v>1413</v>
      </c>
    </row>
    <row r="1339" spans="1:65" s="14" customFormat="1" ht="11.25">
      <c r="B1339" s="228"/>
      <c r="C1339" s="229"/>
      <c r="D1339" s="219" t="s">
        <v>194</v>
      </c>
      <c r="E1339" s="230" t="s">
        <v>1</v>
      </c>
      <c r="F1339" s="231" t="s">
        <v>1414</v>
      </c>
      <c r="G1339" s="229"/>
      <c r="H1339" s="232">
        <v>27</v>
      </c>
      <c r="I1339" s="233"/>
      <c r="J1339" s="229"/>
      <c r="K1339" s="229"/>
      <c r="L1339" s="234"/>
      <c r="M1339" s="235"/>
      <c r="N1339" s="236"/>
      <c r="O1339" s="236"/>
      <c r="P1339" s="236"/>
      <c r="Q1339" s="236"/>
      <c r="R1339" s="236"/>
      <c r="S1339" s="236"/>
      <c r="T1339" s="237"/>
      <c r="AT1339" s="238" t="s">
        <v>194</v>
      </c>
      <c r="AU1339" s="238" t="s">
        <v>192</v>
      </c>
      <c r="AV1339" s="14" t="s">
        <v>192</v>
      </c>
      <c r="AW1339" s="14" t="s">
        <v>35</v>
      </c>
      <c r="AX1339" s="14" t="s">
        <v>87</v>
      </c>
      <c r="AY1339" s="238" t="s">
        <v>183</v>
      </c>
    </row>
    <row r="1340" spans="1:65" s="2" customFormat="1" ht="16.5" customHeight="1">
      <c r="A1340" s="35"/>
      <c r="B1340" s="36"/>
      <c r="C1340" s="204" t="s">
        <v>1415</v>
      </c>
      <c r="D1340" s="204" t="s">
        <v>186</v>
      </c>
      <c r="E1340" s="205" t="s">
        <v>1416</v>
      </c>
      <c r="F1340" s="206" t="s">
        <v>1417</v>
      </c>
      <c r="G1340" s="207" t="s">
        <v>748</v>
      </c>
      <c r="H1340" s="208">
        <v>36</v>
      </c>
      <c r="I1340" s="209"/>
      <c r="J1340" s="210">
        <f>ROUND(I1340*H1340,2)</f>
        <v>0</v>
      </c>
      <c r="K1340" s="206" t="s">
        <v>190</v>
      </c>
      <c r="L1340" s="40"/>
      <c r="M1340" s="211" t="s">
        <v>1</v>
      </c>
      <c r="N1340" s="212" t="s">
        <v>45</v>
      </c>
      <c r="O1340" s="72"/>
      <c r="P1340" s="213">
        <f>O1340*H1340</f>
        <v>0</v>
      </c>
      <c r="Q1340" s="213">
        <v>0</v>
      </c>
      <c r="R1340" s="213">
        <f>Q1340*H1340</f>
        <v>0</v>
      </c>
      <c r="S1340" s="213">
        <v>0</v>
      </c>
      <c r="T1340" s="214">
        <f>S1340*H1340</f>
        <v>0</v>
      </c>
      <c r="U1340" s="35"/>
      <c r="V1340" s="35"/>
      <c r="W1340" s="35"/>
      <c r="X1340" s="35"/>
      <c r="Y1340" s="35"/>
      <c r="Z1340" s="35"/>
      <c r="AA1340" s="35"/>
      <c r="AB1340" s="35"/>
      <c r="AC1340" s="35"/>
      <c r="AD1340" s="35"/>
      <c r="AE1340" s="35"/>
      <c r="AR1340" s="215" t="s">
        <v>282</v>
      </c>
      <c r="AT1340" s="215" t="s">
        <v>186</v>
      </c>
      <c r="AU1340" s="215" t="s">
        <v>192</v>
      </c>
      <c r="AY1340" s="18" t="s">
        <v>183</v>
      </c>
      <c r="BE1340" s="216">
        <f>IF(N1340="základní",J1340,0)</f>
        <v>0</v>
      </c>
      <c r="BF1340" s="216">
        <f>IF(N1340="snížená",J1340,0)</f>
        <v>0</v>
      </c>
      <c r="BG1340" s="216">
        <f>IF(N1340="zákl. přenesená",J1340,0)</f>
        <v>0</v>
      </c>
      <c r="BH1340" s="216">
        <f>IF(N1340="sníž. přenesená",J1340,0)</f>
        <v>0</v>
      </c>
      <c r="BI1340" s="216">
        <f>IF(N1340="nulová",J1340,0)</f>
        <v>0</v>
      </c>
      <c r="BJ1340" s="18" t="s">
        <v>192</v>
      </c>
      <c r="BK1340" s="216">
        <f>ROUND(I1340*H1340,2)</f>
        <v>0</v>
      </c>
      <c r="BL1340" s="18" t="s">
        <v>282</v>
      </c>
      <c r="BM1340" s="215" t="s">
        <v>1418</v>
      </c>
    </row>
    <row r="1341" spans="1:65" s="14" customFormat="1" ht="11.25">
      <c r="B1341" s="228"/>
      <c r="C1341" s="229"/>
      <c r="D1341" s="219" t="s">
        <v>194</v>
      </c>
      <c r="E1341" s="230" t="s">
        <v>1</v>
      </c>
      <c r="F1341" s="231" t="s">
        <v>1400</v>
      </c>
      <c r="G1341" s="229"/>
      <c r="H1341" s="232">
        <v>27</v>
      </c>
      <c r="I1341" s="233"/>
      <c r="J1341" s="229"/>
      <c r="K1341" s="229"/>
      <c r="L1341" s="234"/>
      <c r="M1341" s="235"/>
      <c r="N1341" s="236"/>
      <c r="O1341" s="236"/>
      <c r="P1341" s="236"/>
      <c r="Q1341" s="236"/>
      <c r="R1341" s="236"/>
      <c r="S1341" s="236"/>
      <c r="T1341" s="237"/>
      <c r="AT1341" s="238" t="s">
        <v>194</v>
      </c>
      <c r="AU1341" s="238" t="s">
        <v>192</v>
      </c>
      <c r="AV1341" s="14" t="s">
        <v>192</v>
      </c>
      <c r="AW1341" s="14" t="s">
        <v>35</v>
      </c>
      <c r="AX1341" s="14" t="s">
        <v>79</v>
      </c>
      <c r="AY1341" s="238" t="s">
        <v>183</v>
      </c>
    </row>
    <row r="1342" spans="1:65" s="14" customFormat="1" ht="11.25">
      <c r="B1342" s="228"/>
      <c r="C1342" s="229"/>
      <c r="D1342" s="219" t="s">
        <v>194</v>
      </c>
      <c r="E1342" s="230" t="s">
        <v>1</v>
      </c>
      <c r="F1342" s="231" t="s">
        <v>1419</v>
      </c>
      <c r="G1342" s="229"/>
      <c r="H1342" s="232">
        <v>9</v>
      </c>
      <c r="I1342" s="233"/>
      <c r="J1342" s="229"/>
      <c r="K1342" s="229"/>
      <c r="L1342" s="234"/>
      <c r="M1342" s="235"/>
      <c r="N1342" s="236"/>
      <c r="O1342" s="236"/>
      <c r="P1342" s="236"/>
      <c r="Q1342" s="236"/>
      <c r="R1342" s="236"/>
      <c r="S1342" s="236"/>
      <c r="T1342" s="237"/>
      <c r="AT1342" s="238" t="s">
        <v>194</v>
      </c>
      <c r="AU1342" s="238" t="s">
        <v>192</v>
      </c>
      <c r="AV1342" s="14" t="s">
        <v>192</v>
      </c>
      <c r="AW1342" s="14" t="s">
        <v>35</v>
      </c>
      <c r="AX1342" s="14" t="s">
        <v>79</v>
      </c>
      <c r="AY1342" s="238" t="s">
        <v>183</v>
      </c>
    </row>
    <row r="1343" spans="1:65" s="15" customFormat="1" ht="11.25">
      <c r="B1343" s="239"/>
      <c r="C1343" s="240"/>
      <c r="D1343" s="219" t="s">
        <v>194</v>
      </c>
      <c r="E1343" s="241" t="s">
        <v>1</v>
      </c>
      <c r="F1343" s="242" t="s">
        <v>205</v>
      </c>
      <c r="G1343" s="240"/>
      <c r="H1343" s="243">
        <v>36</v>
      </c>
      <c r="I1343" s="244"/>
      <c r="J1343" s="240"/>
      <c r="K1343" s="240"/>
      <c r="L1343" s="245"/>
      <c r="M1343" s="246"/>
      <c r="N1343" s="247"/>
      <c r="O1343" s="247"/>
      <c r="P1343" s="247"/>
      <c r="Q1343" s="247"/>
      <c r="R1343" s="247"/>
      <c r="S1343" s="247"/>
      <c r="T1343" s="248"/>
      <c r="AT1343" s="249" t="s">
        <v>194</v>
      </c>
      <c r="AU1343" s="249" t="s">
        <v>192</v>
      </c>
      <c r="AV1343" s="15" t="s">
        <v>191</v>
      </c>
      <c r="AW1343" s="15" t="s">
        <v>35</v>
      </c>
      <c r="AX1343" s="15" t="s">
        <v>87</v>
      </c>
      <c r="AY1343" s="249" t="s">
        <v>183</v>
      </c>
    </row>
    <row r="1344" spans="1:65" s="2" customFormat="1" ht="21.75" customHeight="1">
      <c r="A1344" s="35"/>
      <c r="B1344" s="36"/>
      <c r="C1344" s="204" t="s">
        <v>1420</v>
      </c>
      <c r="D1344" s="204" t="s">
        <v>186</v>
      </c>
      <c r="E1344" s="205" t="s">
        <v>1421</v>
      </c>
      <c r="F1344" s="206" t="s">
        <v>1422</v>
      </c>
      <c r="G1344" s="207" t="s">
        <v>748</v>
      </c>
      <c r="H1344" s="208">
        <v>3</v>
      </c>
      <c r="I1344" s="209"/>
      <c r="J1344" s="210">
        <f>ROUND(I1344*H1344,2)</f>
        <v>0</v>
      </c>
      <c r="K1344" s="206" t="s">
        <v>1</v>
      </c>
      <c r="L1344" s="40"/>
      <c r="M1344" s="211" t="s">
        <v>1</v>
      </c>
      <c r="N1344" s="212" t="s">
        <v>45</v>
      </c>
      <c r="O1344" s="72"/>
      <c r="P1344" s="213">
        <f>O1344*H1344</f>
        <v>0</v>
      </c>
      <c r="Q1344" s="213">
        <v>0</v>
      </c>
      <c r="R1344" s="213">
        <f>Q1344*H1344</f>
        <v>0</v>
      </c>
      <c r="S1344" s="213">
        <v>0.1</v>
      </c>
      <c r="T1344" s="214">
        <f>S1344*H1344</f>
        <v>0.30000000000000004</v>
      </c>
      <c r="U1344" s="35"/>
      <c r="V1344" s="35"/>
      <c r="W1344" s="35"/>
      <c r="X1344" s="35"/>
      <c r="Y1344" s="35"/>
      <c r="Z1344" s="35"/>
      <c r="AA1344" s="35"/>
      <c r="AB1344" s="35"/>
      <c r="AC1344" s="35"/>
      <c r="AD1344" s="35"/>
      <c r="AE1344" s="35"/>
      <c r="AR1344" s="215" t="s">
        <v>282</v>
      </c>
      <c r="AT1344" s="215" t="s">
        <v>186</v>
      </c>
      <c r="AU1344" s="215" t="s">
        <v>192</v>
      </c>
      <c r="AY1344" s="18" t="s">
        <v>183</v>
      </c>
      <c r="BE1344" s="216">
        <f>IF(N1344="základní",J1344,0)</f>
        <v>0</v>
      </c>
      <c r="BF1344" s="216">
        <f>IF(N1344="snížená",J1344,0)</f>
        <v>0</v>
      </c>
      <c r="BG1344" s="216">
        <f>IF(N1344="zákl. přenesená",J1344,0)</f>
        <v>0</v>
      </c>
      <c r="BH1344" s="216">
        <f>IF(N1344="sníž. přenesená",J1344,0)</f>
        <v>0</v>
      </c>
      <c r="BI1344" s="216">
        <f>IF(N1344="nulová",J1344,0)</f>
        <v>0</v>
      </c>
      <c r="BJ1344" s="18" t="s">
        <v>192</v>
      </c>
      <c r="BK1344" s="216">
        <f>ROUND(I1344*H1344,2)</f>
        <v>0</v>
      </c>
      <c r="BL1344" s="18" t="s">
        <v>282</v>
      </c>
      <c r="BM1344" s="215" t="s">
        <v>1423</v>
      </c>
    </row>
    <row r="1345" spans="1:65" s="14" customFormat="1" ht="11.25">
      <c r="B1345" s="228"/>
      <c r="C1345" s="229"/>
      <c r="D1345" s="219" t="s">
        <v>194</v>
      </c>
      <c r="E1345" s="230" t="s">
        <v>1</v>
      </c>
      <c r="F1345" s="231" t="s">
        <v>1424</v>
      </c>
      <c r="G1345" s="229"/>
      <c r="H1345" s="232">
        <v>3</v>
      </c>
      <c r="I1345" s="233"/>
      <c r="J1345" s="229"/>
      <c r="K1345" s="229"/>
      <c r="L1345" s="234"/>
      <c r="M1345" s="235"/>
      <c r="N1345" s="236"/>
      <c r="O1345" s="236"/>
      <c r="P1345" s="236"/>
      <c r="Q1345" s="236"/>
      <c r="R1345" s="236"/>
      <c r="S1345" s="236"/>
      <c r="T1345" s="237"/>
      <c r="AT1345" s="238" t="s">
        <v>194</v>
      </c>
      <c r="AU1345" s="238" t="s">
        <v>192</v>
      </c>
      <c r="AV1345" s="14" t="s">
        <v>192</v>
      </c>
      <c r="AW1345" s="14" t="s">
        <v>35</v>
      </c>
      <c r="AX1345" s="14" t="s">
        <v>87</v>
      </c>
      <c r="AY1345" s="238" t="s">
        <v>183</v>
      </c>
    </row>
    <row r="1346" spans="1:65" s="2" customFormat="1" ht="21.75" customHeight="1">
      <c r="A1346" s="35"/>
      <c r="B1346" s="36"/>
      <c r="C1346" s="204" t="s">
        <v>1425</v>
      </c>
      <c r="D1346" s="204" t="s">
        <v>186</v>
      </c>
      <c r="E1346" s="205" t="s">
        <v>1426</v>
      </c>
      <c r="F1346" s="206" t="s">
        <v>1427</v>
      </c>
      <c r="G1346" s="207" t="s">
        <v>748</v>
      </c>
      <c r="H1346" s="208">
        <v>3</v>
      </c>
      <c r="I1346" s="209"/>
      <c r="J1346" s="210">
        <f>ROUND(I1346*H1346,2)</f>
        <v>0</v>
      </c>
      <c r="K1346" s="206" t="s">
        <v>190</v>
      </c>
      <c r="L1346" s="40"/>
      <c r="M1346" s="211" t="s">
        <v>1</v>
      </c>
      <c r="N1346" s="212" t="s">
        <v>45</v>
      </c>
      <c r="O1346" s="72"/>
      <c r="P1346" s="213">
        <f>O1346*H1346</f>
        <v>0</v>
      </c>
      <c r="Q1346" s="213">
        <v>2.1199999999999999E-3</v>
      </c>
      <c r="R1346" s="213">
        <f>Q1346*H1346</f>
        <v>6.3599999999999993E-3</v>
      </c>
      <c r="S1346" s="213">
        <v>0</v>
      </c>
      <c r="T1346" s="214">
        <f>S1346*H1346</f>
        <v>0</v>
      </c>
      <c r="U1346" s="35"/>
      <c r="V1346" s="35"/>
      <c r="W1346" s="35"/>
      <c r="X1346" s="35"/>
      <c r="Y1346" s="35"/>
      <c r="Z1346" s="35"/>
      <c r="AA1346" s="35"/>
      <c r="AB1346" s="35"/>
      <c r="AC1346" s="35"/>
      <c r="AD1346" s="35"/>
      <c r="AE1346" s="35"/>
      <c r="AR1346" s="215" t="s">
        <v>282</v>
      </c>
      <c r="AT1346" s="215" t="s">
        <v>186</v>
      </c>
      <c r="AU1346" s="215" t="s">
        <v>192</v>
      </c>
      <c r="AY1346" s="18" t="s">
        <v>183</v>
      </c>
      <c r="BE1346" s="216">
        <f>IF(N1346="základní",J1346,0)</f>
        <v>0</v>
      </c>
      <c r="BF1346" s="216">
        <f>IF(N1346="snížená",J1346,0)</f>
        <v>0</v>
      </c>
      <c r="BG1346" s="216">
        <f>IF(N1346="zákl. přenesená",J1346,0)</f>
        <v>0</v>
      </c>
      <c r="BH1346" s="216">
        <f>IF(N1346="sníž. přenesená",J1346,0)</f>
        <v>0</v>
      </c>
      <c r="BI1346" s="216">
        <f>IF(N1346="nulová",J1346,0)</f>
        <v>0</v>
      </c>
      <c r="BJ1346" s="18" t="s">
        <v>192</v>
      </c>
      <c r="BK1346" s="216">
        <f>ROUND(I1346*H1346,2)</f>
        <v>0</v>
      </c>
      <c r="BL1346" s="18" t="s">
        <v>282</v>
      </c>
      <c r="BM1346" s="215" t="s">
        <v>1428</v>
      </c>
    </row>
    <row r="1347" spans="1:65" s="14" customFormat="1" ht="11.25">
      <c r="B1347" s="228"/>
      <c r="C1347" s="229"/>
      <c r="D1347" s="219" t="s">
        <v>194</v>
      </c>
      <c r="E1347" s="230" t="s">
        <v>1</v>
      </c>
      <c r="F1347" s="231" t="s">
        <v>1429</v>
      </c>
      <c r="G1347" s="229"/>
      <c r="H1347" s="232">
        <v>3</v>
      </c>
      <c r="I1347" s="233"/>
      <c r="J1347" s="229"/>
      <c r="K1347" s="229"/>
      <c r="L1347" s="234"/>
      <c r="M1347" s="235"/>
      <c r="N1347" s="236"/>
      <c r="O1347" s="236"/>
      <c r="P1347" s="236"/>
      <c r="Q1347" s="236"/>
      <c r="R1347" s="236"/>
      <c r="S1347" s="236"/>
      <c r="T1347" s="237"/>
      <c r="AT1347" s="238" t="s">
        <v>194</v>
      </c>
      <c r="AU1347" s="238" t="s">
        <v>192</v>
      </c>
      <c r="AV1347" s="14" t="s">
        <v>192</v>
      </c>
      <c r="AW1347" s="14" t="s">
        <v>35</v>
      </c>
      <c r="AX1347" s="14" t="s">
        <v>87</v>
      </c>
      <c r="AY1347" s="238" t="s">
        <v>183</v>
      </c>
    </row>
    <row r="1348" spans="1:65" s="2" customFormat="1" ht="16.5" customHeight="1">
      <c r="A1348" s="35"/>
      <c r="B1348" s="36"/>
      <c r="C1348" s="204" t="s">
        <v>1430</v>
      </c>
      <c r="D1348" s="204" t="s">
        <v>186</v>
      </c>
      <c r="E1348" s="205" t="s">
        <v>1431</v>
      </c>
      <c r="F1348" s="206" t="s">
        <v>1432</v>
      </c>
      <c r="G1348" s="207" t="s">
        <v>748</v>
      </c>
      <c r="H1348" s="208">
        <v>9</v>
      </c>
      <c r="I1348" s="209"/>
      <c r="J1348" s="210">
        <f>ROUND(I1348*H1348,2)</f>
        <v>0</v>
      </c>
      <c r="K1348" s="206" t="s">
        <v>190</v>
      </c>
      <c r="L1348" s="40"/>
      <c r="M1348" s="211" t="s">
        <v>1</v>
      </c>
      <c r="N1348" s="212" t="s">
        <v>45</v>
      </c>
      <c r="O1348" s="72"/>
      <c r="P1348" s="213">
        <f>O1348*H1348</f>
        <v>0</v>
      </c>
      <c r="Q1348" s="213">
        <v>2.9E-4</v>
      </c>
      <c r="R1348" s="213">
        <f>Q1348*H1348</f>
        <v>2.6099999999999999E-3</v>
      </c>
      <c r="S1348" s="213">
        <v>0</v>
      </c>
      <c r="T1348" s="214">
        <f>S1348*H1348</f>
        <v>0</v>
      </c>
      <c r="U1348" s="35"/>
      <c r="V1348" s="35"/>
      <c r="W1348" s="35"/>
      <c r="X1348" s="35"/>
      <c r="Y1348" s="35"/>
      <c r="Z1348" s="35"/>
      <c r="AA1348" s="35"/>
      <c r="AB1348" s="35"/>
      <c r="AC1348" s="35"/>
      <c r="AD1348" s="35"/>
      <c r="AE1348" s="35"/>
      <c r="AR1348" s="215" t="s">
        <v>282</v>
      </c>
      <c r="AT1348" s="215" t="s">
        <v>186</v>
      </c>
      <c r="AU1348" s="215" t="s">
        <v>192</v>
      </c>
      <c r="AY1348" s="18" t="s">
        <v>183</v>
      </c>
      <c r="BE1348" s="216">
        <f>IF(N1348="základní",J1348,0)</f>
        <v>0</v>
      </c>
      <c r="BF1348" s="216">
        <f>IF(N1348="snížená",J1348,0)</f>
        <v>0</v>
      </c>
      <c r="BG1348" s="216">
        <f>IF(N1348="zákl. přenesená",J1348,0)</f>
        <v>0</v>
      </c>
      <c r="BH1348" s="216">
        <f>IF(N1348="sníž. přenesená",J1348,0)</f>
        <v>0</v>
      </c>
      <c r="BI1348" s="216">
        <f>IF(N1348="nulová",J1348,0)</f>
        <v>0</v>
      </c>
      <c r="BJ1348" s="18" t="s">
        <v>192</v>
      </c>
      <c r="BK1348" s="216">
        <f>ROUND(I1348*H1348,2)</f>
        <v>0</v>
      </c>
      <c r="BL1348" s="18" t="s">
        <v>282</v>
      </c>
      <c r="BM1348" s="215" t="s">
        <v>1433</v>
      </c>
    </row>
    <row r="1349" spans="1:65" s="14" customFormat="1" ht="11.25">
      <c r="B1349" s="228"/>
      <c r="C1349" s="229"/>
      <c r="D1349" s="219" t="s">
        <v>194</v>
      </c>
      <c r="E1349" s="230" t="s">
        <v>1</v>
      </c>
      <c r="F1349" s="231" t="s">
        <v>1434</v>
      </c>
      <c r="G1349" s="229"/>
      <c r="H1349" s="232">
        <v>9</v>
      </c>
      <c r="I1349" s="233"/>
      <c r="J1349" s="229"/>
      <c r="K1349" s="229"/>
      <c r="L1349" s="234"/>
      <c r="M1349" s="235"/>
      <c r="N1349" s="236"/>
      <c r="O1349" s="236"/>
      <c r="P1349" s="236"/>
      <c r="Q1349" s="236"/>
      <c r="R1349" s="236"/>
      <c r="S1349" s="236"/>
      <c r="T1349" s="237"/>
      <c r="AT1349" s="238" t="s">
        <v>194</v>
      </c>
      <c r="AU1349" s="238" t="s">
        <v>192</v>
      </c>
      <c r="AV1349" s="14" t="s">
        <v>192</v>
      </c>
      <c r="AW1349" s="14" t="s">
        <v>35</v>
      </c>
      <c r="AX1349" s="14" t="s">
        <v>87</v>
      </c>
      <c r="AY1349" s="238" t="s">
        <v>183</v>
      </c>
    </row>
    <row r="1350" spans="1:65" s="2" customFormat="1" ht="16.5" customHeight="1">
      <c r="A1350" s="35"/>
      <c r="B1350" s="36"/>
      <c r="C1350" s="204" t="s">
        <v>1435</v>
      </c>
      <c r="D1350" s="204" t="s">
        <v>186</v>
      </c>
      <c r="E1350" s="205" t="s">
        <v>1436</v>
      </c>
      <c r="F1350" s="206" t="s">
        <v>1437</v>
      </c>
      <c r="G1350" s="207" t="s">
        <v>221</v>
      </c>
      <c r="H1350" s="208">
        <v>31.5</v>
      </c>
      <c r="I1350" s="209"/>
      <c r="J1350" s="210">
        <f>ROUND(I1350*H1350,2)</f>
        <v>0</v>
      </c>
      <c r="K1350" s="206" t="s">
        <v>190</v>
      </c>
      <c r="L1350" s="40"/>
      <c r="M1350" s="211" t="s">
        <v>1</v>
      </c>
      <c r="N1350" s="212" t="s">
        <v>45</v>
      </c>
      <c r="O1350" s="72"/>
      <c r="P1350" s="213">
        <f>O1350*H1350</f>
        <v>0</v>
      </c>
      <c r="Q1350" s="213">
        <v>0</v>
      </c>
      <c r="R1350" s="213">
        <f>Q1350*H1350</f>
        <v>0</v>
      </c>
      <c r="S1350" s="213">
        <v>0</v>
      </c>
      <c r="T1350" s="214">
        <f>S1350*H1350</f>
        <v>0</v>
      </c>
      <c r="U1350" s="35"/>
      <c r="V1350" s="35"/>
      <c r="W1350" s="35"/>
      <c r="X1350" s="35"/>
      <c r="Y1350" s="35"/>
      <c r="Z1350" s="35"/>
      <c r="AA1350" s="35"/>
      <c r="AB1350" s="35"/>
      <c r="AC1350" s="35"/>
      <c r="AD1350" s="35"/>
      <c r="AE1350" s="35"/>
      <c r="AR1350" s="215" t="s">
        <v>282</v>
      </c>
      <c r="AT1350" s="215" t="s">
        <v>186</v>
      </c>
      <c r="AU1350" s="215" t="s">
        <v>192</v>
      </c>
      <c r="AY1350" s="18" t="s">
        <v>183</v>
      </c>
      <c r="BE1350" s="216">
        <f>IF(N1350="základní",J1350,0)</f>
        <v>0</v>
      </c>
      <c r="BF1350" s="216">
        <f>IF(N1350="snížená",J1350,0)</f>
        <v>0</v>
      </c>
      <c r="BG1350" s="216">
        <f>IF(N1350="zákl. přenesená",J1350,0)</f>
        <v>0</v>
      </c>
      <c r="BH1350" s="216">
        <f>IF(N1350="sníž. přenesená",J1350,0)</f>
        <v>0</v>
      </c>
      <c r="BI1350" s="216">
        <f>IF(N1350="nulová",J1350,0)</f>
        <v>0</v>
      </c>
      <c r="BJ1350" s="18" t="s">
        <v>192</v>
      </c>
      <c r="BK1350" s="216">
        <f>ROUND(I1350*H1350,2)</f>
        <v>0</v>
      </c>
      <c r="BL1350" s="18" t="s">
        <v>282</v>
      </c>
      <c r="BM1350" s="215" t="s">
        <v>1438</v>
      </c>
    </row>
    <row r="1351" spans="1:65" s="14" customFormat="1" ht="11.25">
      <c r="B1351" s="228"/>
      <c r="C1351" s="229"/>
      <c r="D1351" s="219" t="s">
        <v>194</v>
      </c>
      <c r="E1351" s="230" t="s">
        <v>1</v>
      </c>
      <c r="F1351" s="231" t="s">
        <v>1439</v>
      </c>
      <c r="G1351" s="229"/>
      <c r="H1351" s="232">
        <v>31.5</v>
      </c>
      <c r="I1351" s="233"/>
      <c r="J1351" s="229"/>
      <c r="K1351" s="229"/>
      <c r="L1351" s="234"/>
      <c r="M1351" s="235"/>
      <c r="N1351" s="236"/>
      <c r="O1351" s="236"/>
      <c r="P1351" s="236"/>
      <c r="Q1351" s="236"/>
      <c r="R1351" s="236"/>
      <c r="S1351" s="236"/>
      <c r="T1351" s="237"/>
      <c r="AT1351" s="238" t="s">
        <v>194</v>
      </c>
      <c r="AU1351" s="238" t="s">
        <v>192</v>
      </c>
      <c r="AV1351" s="14" t="s">
        <v>192</v>
      </c>
      <c r="AW1351" s="14" t="s">
        <v>35</v>
      </c>
      <c r="AX1351" s="14" t="s">
        <v>87</v>
      </c>
      <c r="AY1351" s="238" t="s">
        <v>183</v>
      </c>
    </row>
    <row r="1352" spans="1:65" s="2" customFormat="1" ht="16.5" customHeight="1">
      <c r="A1352" s="35"/>
      <c r="B1352" s="36"/>
      <c r="C1352" s="204" t="s">
        <v>1440</v>
      </c>
      <c r="D1352" s="204" t="s">
        <v>186</v>
      </c>
      <c r="E1352" s="205" t="s">
        <v>1441</v>
      </c>
      <c r="F1352" s="206" t="s">
        <v>1442</v>
      </c>
      <c r="G1352" s="207" t="s">
        <v>748</v>
      </c>
      <c r="H1352" s="208">
        <v>3</v>
      </c>
      <c r="I1352" s="209"/>
      <c r="J1352" s="210">
        <f>ROUND(I1352*H1352,2)</f>
        <v>0</v>
      </c>
      <c r="K1352" s="206" t="s">
        <v>190</v>
      </c>
      <c r="L1352" s="40"/>
      <c r="M1352" s="211" t="s">
        <v>1</v>
      </c>
      <c r="N1352" s="212" t="s">
        <v>45</v>
      </c>
      <c r="O1352" s="72"/>
      <c r="P1352" s="213">
        <f>O1352*H1352</f>
        <v>0</v>
      </c>
      <c r="Q1352" s="213">
        <v>0</v>
      </c>
      <c r="R1352" s="213">
        <f>Q1352*H1352</f>
        <v>0</v>
      </c>
      <c r="S1352" s="213">
        <v>0</v>
      </c>
      <c r="T1352" s="214">
        <f>S1352*H1352</f>
        <v>0</v>
      </c>
      <c r="U1352" s="35"/>
      <c r="V1352" s="35"/>
      <c r="W1352" s="35"/>
      <c r="X1352" s="35"/>
      <c r="Y1352" s="35"/>
      <c r="Z1352" s="35"/>
      <c r="AA1352" s="35"/>
      <c r="AB1352" s="35"/>
      <c r="AC1352" s="35"/>
      <c r="AD1352" s="35"/>
      <c r="AE1352" s="35"/>
      <c r="AR1352" s="215" t="s">
        <v>282</v>
      </c>
      <c r="AT1352" s="215" t="s">
        <v>186</v>
      </c>
      <c r="AU1352" s="215" t="s">
        <v>192</v>
      </c>
      <c r="AY1352" s="18" t="s">
        <v>183</v>
      </c>
      <c r="BE1352" s="216">
        <f>IF(N1352="základní",J1352,0)</f>
        <v>0</v>
      </c>
      <c r="BF1352" s="216">
        <f>IF(N1352="snížená",J1352,0)</f>
        <v>0</v>
      </c>
      <c r="BG1352" s="216">
        <f>IF(N1352="zákl. přenesená",J1352,0)</f>
        <v>0</v>
      </c>
      <c r="BH1352" s="216">
        <f>IF(N1352="sníž. přenesená",J1352,0)</f>
        <v>0</v>
      </c>
      <c r="BI1352" s="216">
        <f>IF(N1352="nulová",J1352,0)</f>
        <v>0</v>
      </c>
      <c r="BJ1352" s="18" t="s">
        <v>192</v>
      </c>
      <c r="BK1352" s="216">
        <f>ROUND(I1352*H1352,2)</f>
        <v>0</v>
      </c>
      <c r="BL1352" s="18" t="s">
        <v>282</v>
      </c>
      <c r="BM1352" s="215" t="s">
        <v>1443</v>
      </c>
    </row>
    <row r="1353" spans="1:65" s="14" customFormat="1" ht="11.25">
      <c r="B1353" s="228"/>
      <c r="C1353" s="229"/>
      <c r="D1353" s="219" t="s">
        <v>194</v>
      </c>
      <c r="E1353" s="230" t="s">
        <v>1</v>
      </c>
      <c r="F1353" s="231" t="s">
        <v>1444</v>
      </c>
      <c r="G1353" s="229"/>
      <c r="H1353" s="232">
        <v>3</v>
      </c>
      <c r="I1353" s="233"/>
      <c r="J1353" s="229"/>
      <c r="K1353" s="229"/>
      <c r="L1353" s="234"/>
      <c r="M1353" s="235"/>
      <c r="N1353" s="236"/>
      <c r="O1353" s="236"/>
      <c r="P1353" s="236"/>
      <c r="Q1353" s="236"/>
      <c r="R1353" s="236"/>
      <c r="S1353" s="236"/>
      <c r="T1353" s="237"/>
      <c r="AT1353" s="238" t="s">
        <v>194</v>
      </c>
      <c r="AU1353" s="238" t="s">
        <v>192</v>
      </c>
      <c r="AV1353" s="14" t="s">
        <v>192</v>
      </c>
      <c r="AW1353" s="14" t="s">
        <v>35</v>
      </c>
      <c r="AX1353" s="14" t="s">
        <v>87</v>
      </c>
      <c r="AY1353" s="238" t="s">
        <v>183</v>
      </c>
    </row>
    <row r="1354" spans="1:65" s="2" customFormat="1" ht="16.5" customHeight="1">
      <c r="A1354" s="35"/>
      <c r="B1354" s="36"/>
      <c r="C1354" s="204" t="s">
        <v>1445</v>
      </c>
      <c r="D1354" s="204" t="s">
        <v>186</v>
      </c>
      <c r="E1354" s="205" t="s">
        <v>1446</v>
      </c>
      <c r="F1354" s="206" t="s">
        <v>1447</v>
      </c>
      <c r="G1354" s="207" t="s">
        <v>208</v>
      </c>
      <c r="H1354" s="208">
        <v>0.25800000000000001</v>
      </c>
      <c r="I1354" s="209"/>
      <c r="J1354" s="210">
        <f>ROUND(I1354*H1354,2)</f>
        <v>0</v>
      </c>
      <c r="K1354" s="206" t="s">
        <v>190</v>
      </c>
      <c r="L1354" s="40"/>
      <c r="M1354" s="211" t="s">
        <v>1</v>
      </c>
      <c r="N1354" s="212" t="s">
        <v>45</v>
      </c>
      <c r="O1354" s="72"/>
      <c r="P1354" s="213">
        <f>O1354*H1354</f>
        <v>0</v>
      </c>
      <c r="Q1354" s="213">
        <v>0</v>
      </c>
      <c r="R1354" s="213">
        <f>Q1354*H1354</f>
        <v>0</v>
      </c>
      <c r="S1354" s="213">
        <v>0</v>
      </c>
      <c r="T1354" s="214">
        <f>S1354*H1354</f>
        <v>0</v>
      </c>
      <c r="U1354" s="35"/>
      <c r="V1354" s="35"/>
      <c r="W1354" s="35"/>
      <c r="X1354" s="35"/>
      <c r="Y1354" s="35"/>
      <c r="Z1354" s="35"/>
      <c r="AA1354" s="35"/>
      <c r="AB1354" s="35"/>
      <c r="AC1354" s="35"/>
      <c r="AD1354" s="35"/>
      <c r="AE1354" s="35"/>
      <c r="AR1354" s="215" t="s">
        <v>282</v>
      </c>
      <c r="AT1354" s="215" t="s">
        <v>186</v>
      </c>
      <c r="AU1354" s="215" t="s">
        <v>192</v>
      </c>
      <c r="AY1354" s="18" t="s">
        <v>183</v>
      </c>
      <c r="BE1354" s="216">
        <f>IF(N1354="základní",J1354,0)</f>
        <v>0</v>
      </c>
      <c r="BF1354" s="216">
        <f>IF(N1354="snížená",J1354,0)</f>
        <v>0</v>
      </c>
      <c r="BG1354" s="216">
        <f>IF(N1354="zákl. přenesená",J1354,0)</f>
        <v>0</v>
      </c>
      <c r="BH1354" s="216">
        <f>IF(N1354="sníž. přenesená",J1354,0)</f>
        <v>0</v>
      </c>
      <c r="BI1354" s="216">
        <f>IF(N1354="nulová",J1354,0)</f>
        <v>0</v>
      </c>
      <c r="BJ1354" s="18" t="s">
        <v>192</v>
      </c>
      <c r="BK1354" s="216">
        <f>ROUND(I1354*H1354,2)</f>
        <v>0</v>
      </c>
      <c r="BL1354" s="18" t="s">
        <v>282</v>
      </c>
      <c r="BM1354" s="215" t="s">
        <v>1448</v>
      </c>
    </row>
    <row r="1355" spans="1:65" s="12" customFormat="1" ht="22.9" customHeight="1">
      <c r="B1355" s="188"/>
      <c r="C1355" s="189"/>
      <c r="D1355" s="190" t="s">
        <v>78</v>
      </c>
      <c r="E1355" s="202" t="s">
        <v>1449</v>
      </c>
      <c r="F1355" s="202" t="s">
        <v>1450</v>
      </c>
      <c r="G1355" s="189"/>
      <c r="H1355" s="189"/>
      <c r="I1355" s="192"/>
      <c r="J1355" s="203">
        <f>BK1355</f>
        <v>0</v>
      </c>
      <c r="K1355" s="189"/>
      <c r="L1355" s="194"/>
      <c r="M1355" s="195"/>
      <c r="N1355" s="196"/>
      <c r="O1355" s="196"/>
      <c r="P1355" s="197">
        <f>SUM(P1356:P1366)</f>
        <v>0</v>
      </c>
      <c r="Q1355" s="196"/>
      <c r="R1355" s="197">
        <f>SUM(R1356:R1366)</f>
        <v>3.1262499999999999E-2</v>
      </c>
      <c r="S1355" s="196"/>
      <c r="T1355" s="198">
        <f>SUM(T1356:T1366)</f>
        <v>0</v>
      </c>
      <c r="AR1355" s="199" t="s">
        <v>192</v>
      </c>
      <c r="AT1355" s="200" t="s">
        <v>78</v>
      </c>
      <c r="AU1355" s="200" t="s">
        <v>87</v>
      </c>
      <c r="AY1355" s="199" t="s">
        <v>183</v>
      </c>
      <c r="BK1355" s="201">
        <f>SUM(BK1356:BK1366)</f>
        <v>0</v>
      </c>
    </row>
    <row r="1356" spans="1:65" s="2" customFormat="1" ht="16.5" customHeight="1">
      <c r="A1356" s="35"/>
      <c r="B1356" s="36"/>
      <c r="C1356" s="204" t="s">
        <v>1451</v>
      </c>
      <c r="D1356" s="204" t="s">
        <v>186</v>
      </c>
      <c r="E1356" s="205" t="s">
        <v>1452</v>
      </c>
      <c r="F1356" s="206" t="s">
        <v>1453</v>
      </c>
      <c r="G1356" s="207" t="s">
        <v>221</v>
      </c>
      <c r="H1356" s="208">
        <v>75</v>
      </c>
      <c r="I1356" s="209"/>
      <c r="J1356" s="210">
        <f>ROUND(I1356*H1356,2)</f>
        <v>0</v>
      </c>
      <c r="K1356" s="206" t="s">
        <v>190</v>
      </c>
      <c r="L1356" s="40"/>
      <c r="M1356" s="211" t="s">
        <v>1</v>
      </c>
      <c r="N1356" s="212" t="s">
        <v>45</v>
      </c>
      <c r="O1356" s="72"/>
      <c r="P1356" s="213">
        <f>O1356*H1356</f>
        <v>0</v>
      </c>
      <c r="Q1356" s="213">
        <v>0</v>
      </c>
      <c r="R1356" s="213">
        <f>Q1356*H1356</f>
        <v>0</v>
      </c>
      <c r="S1356" s="213">
        <v>0</v>
      </c>
      <c r="T1356" s="214">
        <f>S1356*H1356</f>
        <v>0</v>
      </c>
      <c r="U1356" s="35"/>
      <c r="V1356" s="35"/>
      <c r="W1356" s="35"/>
      <c r="X1356" s="35"/>
      <c r="Y1356" s="35"/>
      <c r="Z1356" s="35"/>
      <c r="AA1356" s="35"/>
      <c r="AB1356" s="35"/>
      <c r="AC1356" s="35"/>
      <c r="AD1356" s="35"/>
      <c r="AE1356" s="35"/>
      <c r="AR1356" s="215" t="s">
        <v>282</v>
      </c>
      <c r="AT1356" s="215" t="s">
        <v>186</v>
      </c>
      <c r="AU1356" s="215" t="s">
        <v>192</v>
      </c>
      <c r="AY1356" s="18" t="s">
        <v>183</v>
      </c>
      <c r="BE1356" s="216">
        <f>IF(N1356="základní",J1356,0)</f>
        <v>0</v>
      </c>
      <c r="BF1356" s="216">
        <f>IF(N1356="snížená",J1356,0)</f>
        <v>0</v>
      </c>
      <c r="BG1356" s="216">
        <f>IF(N1356="zákl. přenesená",J1356,0)</f>
        <v>0</v>
      </c>
      <c r="BH1356" s="216">
        <f>IF(N1356="sníž. přenesená",J1356,0)</f>
        <v>0</v>
      </c>
      <c r="BI1356" s="216">
        <f>IF(N1356="nulová",J1356,0)</f>
        <v>0</v>
      </c>
      <c r="BJ1356" s="18" t="s">
        <v>192</v>
      </c>
      <c r="BK1356" s="216">
        <f>ROUND(I1356*H1356,2)</f>
        <v>0</v>
      </c>
      <c r="BL1356" s="18" t="s">
        <v>282</v>
      </c>
      <c r="BM1356" s="215" t="s">
        <v>1454</v>
      </c>
    </row>
    <row r="1357" spans="1:65" s="13" customFormat="1" ht="11.25">
      <c r="B1357" s="217"/>
      <c r="C1357" s="218"/>
      <c r="D1357" s="219" t="s">
        <v>194</v>
      </c>
      <c r="E1357" s="220" t="s">
        <v>1</v>
      </c>
      <c r="F1357" s="221" t="s">
        <v>990</v>
      </c>
      <c r="G1357" s="218"/>
      <c r="H1357" s="220" t="s">
        <v>1</v>
      </c>
      <c r="I1357" s="222"/>
      <c r="J1357" s="218"/>
      <c r="K1357" s="218"/>
      <c r="L1357" s="223"/>
      <c r="M1357" s="224"/>
      <c r="N1357" s="225"/>
      <c r="O1357" s="225"/>
      <c r="P1357" s="225"/>
      <c r="Q1357" s="225"/>
      <c r="R1357" s="225"/>
      <c r="S1357" s="225"/>
      <c r="T1357" s="226"/>
      <c r="AT1357" s="227" t="s">
        <v>194</v>
      </c>
      <c r="AU1357" s="227" t="s">
        <v>192</v>
      </c>
      <c r="AV1357" s="13" t="s">
        <v>87</v>
      </c>
      <c r="AW1357" s="13" t="s">
        <v>35</v>
      </c>
      <c r="AX1357" s="13" t="s">
        <v>79</v>
      </c>
      <c r="AY1357" s="227" t="s">
        <v>183</v>
      </c>
    </row>
    <row r="1358" spans="1:65" s="14" customFormat="1" ht="11.25">
      <c r="B1358" s="228"/>
      <c r="C1358" s="229"/>
      <c r="D1358" s="219" t="s">
        <v>194</v>
      </c>
      <c r="E1358" s="230" t="s">
        <v>1</v>
      </c>
      <c r="F1358" s="231" t="s">
        <v>1455</v>
      </c>
      <c r="G1358" s="229"/>
      <c r="H1358" s="232">
        <v>75</v>
      </c>
      <c r="I1358" s="233"/>
      <c r="J1358" s="229"/>
      <c r="K1358" s="229"/>
      <c r="L1358" s="234"/>
      <c r="M1358" s="235"/>
      <c r="N1358" s="236"/>
      <c r="O1358" s="236"/>
      <c r="P1358" s="236"/>
      <c r="Q1358" s="236"/>
      <c r="R1358" s="236"/>
      <c r="S1358" s="236"/>
      <c r="T1358" s="237"/>
      <c r="AT1358" s="238" t="s">
        <v>194</v>
      </c>
      <c r="AU1358" s="238" t="s">
        <v>192</v>
      </c>
      <c r="AV1358" s="14" t="s">
        <v>192</v>
      </c>
      <c r="AW1358" s="14" t="s">
        <v>35</v>
      </c>
      <c r="AX1358" s="14" t="s">
        <v>87</v>
      </c>
      <c r="AY1358" s="238" t="s">
        <v>183</v>
      </c>
    </row>
    <row r="1359" spans="1:65" s="2" customFormat="1" ht="16.5" customHeight="1">
      <c r="A1359" s="35"/>
      <c r="B1359" s="36"/>
      <c r="C1359" s="250" t="s">
        <v>1456</v>
      </c>
      <c r="D1359" s="250" t="s">
        <v>212</v>
      </c>
      <c r="E1359" s="251" t="s">
        <v>1457</v>
      </c>
      <c r="F1359" s="252" t="s">
        <v>1458</v>
      </c>
      <c r="G1359" s="253" t="s">
        <v>221</v>
      </c>
      <c r="H1359" s="254">
        <v>78.75</v>
      </c>
      <c r="I1359" s="255"/>
      <c r="J1359" s="256">
        <f>ROUND(I1359*H1359,2)</f>
        <v>0</v>
      </c>
      <c r="K1359" s="252" t="s">
        <v>190</v>
      </c>
      <c r="L1359" s="257"/>
      <c r="M1359" s="258" t="s">
        <v>1</v>
      </c>
      <c r="N1359" s="259" t="s">
        <v>45</v>
      </c>
      <c r="O1359" s="72"/>
      <c r="P1359" s="213">
        <f>O1359*H1359</f>
        <v>0</v>
      </c>
      <c r="Q1359" s="213">
        <v>2.7E-4</v>
      </c>
      <c r="R1359" s="213">
        <f>Q1359*H1359</f>
        <v>2.12625E-2</v>
      </c>
      <c r="S1359" s="213">
        <v>0</v>
      </c>
      <c r="T1359" s="214">
        <f>S1359*H1359</f>
        <v>0</v>
      </c>
      <c r="U1359" s="35"/>
      <c r="V1359" s="35"/>
      <c r="W1359" s="35"/>
      <c r="X1359" s="35"/>
      <c r="Y1359" s="35"/>
      <c r="Z1359" s="35"/>
      <c r="AA1359" s="35"/>
      <c r="AB1359" s="35"/>
      <c r="AC1359" s="35"/>
      <c r="AD1359" s="35"/>
      <c r="AE1359" s="35"/>
      <c r="AR1359" s="215" t="s">
        <v>392</v>
      </c>
      <c r="AT1359" s="215" t="s">
        <v>212</v>
      </c>
      <c r="AU1359" s="215" t="s">
        <v>192</v>
      </c>
      <c r="AY1359" s="18" t="s">
        <v>183</v>
      </c>
      <c r="BE1359" s="216">
        <f>IF(N1359="základní",J1359,0)</f>
        <v>0</v>
      </c>
      <c r="BF1359" s="216">
        <f>IF(N1359="snížená",J1359,0)</f>
        <v>0</v>
      </c>
      <c r="BG1359" s="216">
        <f>IF(N1359="zákl. přenesená",J1359,0)</f>
        <v>0</v>
      </c>
      <c r="BH1359" s="216">
        <f>IF(N1359="sníž. přenesená",J1359,0)</f>
        <v>0</v>
      </c>
      <c r="BI1359" s="216">
        <f>IF(N1359="nulová",J1359,0)</f>
        <v>0</v>
      </c>
      <c r="BJ1359" s="18" t="s">
        <v>192</v>
      </c>
      <c r="BK1359" s="216">
        <f>ROUND(I1359*H1359,2)</f>
        <v>0</v>
      </c>
      <c r="BL1359" s="18" t="s">
        <v>282</v>
      </c>
      <c r="BM1359" s="215" t="s">
        <v>1459</v>
      </c>
    </row>
    <row r="1360" spans="1:65" s="14" customFormat="1" ht="11.25">
      <c r="B1360" s="228"/>
      <c r="C1360" s="229"/>
      <c r="D1360" s="219" t="s">
        <v>194</v>
      </c>
      <c r="E1360" s="229"/>
      <c r="F1360" s="231" t="s">
        <v>1460</v>
      </c>
      <c r="G1360" s="229"/>
      <c r="H1360" s="232">
        <v>78.75</v>
      </c>
      <c r="I1360" s="233"/>
      <c r="J1360" s="229"/>
      <c r="K1360" s="229"/>
      <c r="L1360" s="234"/>
      <c r="M1360" s="235"/>
      <c r="N1360" s="236"/>
      <c r="O1360" s="236"/>
      <c r="P1360" s="236"/>
      <c r="Q1360" s="236"/>
      <c r="R1360" s="236"/>
      <c r="S1360" s="236"/>
      <c r="T1360" s="237"/>
      <c r="AT1360" s="238" t="s">
        <v>194</v>
      </c>
      <c r="AU1360" s="238" t="s">
        <v>192</v>
      </c>
      <c r="AV1360" s="14" t="s">
        <v>192</v>
      </c>
      <c r="AW1360" s="14" t="s">
        <v>4</v>
      </c>
      <c r="AX1360" s="14" t="s">
        <v>87</v>
      </c>
      <c r="AY1360" s="238" t="s">
        <v>183</v>
      </c>
    </row>
    <row r="1361" spans="1:65" s="2" customFormat="1" ht="16.5" customHeight="1">
      <c r="A1361" s="35"/>
      <c r="B1361" s="36"/>
      <c r="C1361" s="204" t="s">
        <v>1461</v>
      </c>
      <c r="D1361" s="204" t="s">
        <v>186</v>
      </c>
      <c r="E1361" s="205" t="s">
        <v>1462</v>
      </c>
      <c r="F1361" s="206" t="s">
        <v>1463</v>
      </c>
      <c r="G1361" s="207" t="s">
        <v>748</v>
      </c>
      <c r="H1361" s="208">
        <v>4</v>
      </c>
      <c r="I1361" s="209"/>
      <c r="J1361" s="210">
        <f>ROUND(I1361*H1361,2)</f>
        <v>0</v>
      </c>
      <c r="K1361" s="206" t="s">
        <v>1</v>
      </c>
      <c r="L1361" s="40"/>
      <c r="M1361" s="211" t="s">
        <v>1</v>
      </c>
      <c r="N1361" s="212" t="s">
        <v>45</v>
      </c>
      <c r="O1361" s="72"/>
      <c r="P1361" s="213">
        <f>O1361*H1361</f>
        <v>0</v>
      </c>
      <c r="Q1361" s="213">
        <v>2.5000000000000001E-3</v>
      </c>
      <c r="R1361" s="213">
        <f>Q1361*H1361</f>
        <v>0.01</v>
      </c>
      <c r="S1361" s="213">
        <v>0</v>
      </c>
      <c r="T1361" s="214">
        <f>S1361*H1361</f>
        <v>0</v>
      </c>
      <c r="U1361" s="35"/>
      <c r="V1361" s="35"/>
      <c r="W1361" s="35"/>
      <c r="X1361" s="35"/>
      <c r="Y1361" s="35"/>
      <c r="Z1361" s="35"/>
      <c r="AA1361" s="35"/>
      <c r="AB1361" s="35"/>
      <c r="AC1361" s="35"/>
      <c r="AD1361" s="35"/>
      <c r="AE1361" s="35"/>
      <c r="AR1361" s="215" t="s">
        <v>282</v>
      </c>
      <c r="AT1361" s="215" t="s">
        <v>186</v>
      </c>
      <c r="AU1361" s="215" t="s">
        <v>192</v>
      </c>
      <c r="AY1361" s="18" t="s">
        <v>183</v>
      </c>
      <c r="BE1361" s="216">
        <f>IF(N1361="základní",J1361,0)</f>
        <v>0</v>
      </c>
      <c r="BF1361" s="216">
        <f>IF(N1361="snížená",J1361,0)</f>
        <v>0</v>
      </c>
      <c r="BG1361" s="216">
        <f>IF(N1361="zákl. přenesená",J1361,0)</f>
        <v>0</v>
      </c>
      <c r="BH1361" s="216">
        <f>IF(N1361="sníž. přenesená",J1361,0)</f>
        <v>0</v>
      </c>
      <c r="BI1361" s="216">
        <f>IF(N1361="nulová",J1361,0)</f>
        <v>0</v>
      </c>
      <c r="BJ1361" s="18" t="s">
        <v>192</v>
      </c>
      <c r="BK1361" s="216">
        <f>ROUND(I1361*H1361,2)</f>
        <v>0</v>
      </c>
      <c r="BL1361" s="18" t="s">
        <v>282</v>
      </c>
      <c r="BM1361" s="215" t="s">
        <v>1464</v>
      </c>
    </row>
    <row r="1362" spans="1:65" s="13" customFormat="1" ht="11.25">
      <c r="B1362" s="217"/>
      <c r="C1362" s="218"/>
      <c r="D1362" s="219" t="s">
        <v>194</v>
      </c>
      <c r="E1362" s="220" t="s">
        <v>1</v>
      </c>
      <c r="F1362" s="221" t="s">
        <v>990</v>
      </c>
      <c r="G1362" s="218"/>
      <c r="H1362" s="220" t="s">
        <v>1</v>
      </c>
      <c r="I1362" s="222"/>
      <c r="J1362" s="218"/>
      <c r="K1362" s="218"/>
      <c r="L1362" s="223"/>
      <c r="M1362" s="224"/>
      <c r="N1362" s="225"/>
      <c r="O1362" s="225"/>
      <c r="P1362" s="225"/>
      <c r="Q1362" s="225"/>
      <c r="R1362" s="225"/>
      <c r="S1362" s="225"/>
      <c r="T1362" s="226"/>
      <c r="AT1362" s="227" t="s">
        <v>194</v>
      </c>
      <c r="AU1362" s="227" t="s">
        <v>192</v>
      </c>
      <c r="AV1362" s="13" t="s">
        <v>87</v>
      </c>
      <c r="AW1362" s="13" t="s">
        <v>35</v>
      </c>
      <c r="AX1362" s="13" t="s">
        <v>79</v>
      </c>
      <c r="AY1362" s="227" t="s">
        <v>183</v>
      </c>
    </row>
    <row r="1363" spans="1:65" s="14" customFormat="1" ht="11.25">
      <c r="B1363" s="228"/>
      <c r="C1363" s="229"/>
      <c r="D1363" s="219" t="s">
        <v>194</v>
      </c>
      <c r="E1363" s="230" t="s">
        <v>1</v>
      </c>
      <c r="F1363" s="231" t="s">
        <v>1465</v>
      </c>
      <c r="G1363" s="229"/>
      <c r="H1363" s="232">
        <v>3</v>
      </c>
      <c r="I1363" s="233"/>
      <c r="J1363" s="229"/>
      <c r="K1363" s="229"/>
      <c r="L1363" s="234"/>
      <c r="M1363" s="235"/>
      <c r="N1363" s="236"/>
      <c r="O1363" s="236"/>
      <c r="P1363" s="236"/>
      <c r="Q1363" s="236"/>
      <c r="R1363" s="236"/>
      <c r="S1363" s="236"/>
      <c r="T1363" s="237"/>
      <c r="AT1363" s="238" t="s">
        <v>194</v>
      </c>
      <c r="AU1363" s="238" t="s">
        <v>192</v>
      </c>
      <c r="AV1363" s="14" t="s">
        <v>192</v>
      </c>
      <c r="AW1363" s="14" t="s">
        <v>35</v>
      </c>
      <c r="AX1363" s="14" t="s">
        <v>79</v>
      </c>
      <c r="AY1363" s="238" t="s">
        <v>183</v>
      </c>
    </row>
    <row r="1364" spans="1:65" s="14" customFormat="1" ht="11.25">
      <c r="B1364" s="228"/>
      <c r="C1364" s="229"/>
      <c r="D1364" s="219" t="s">
        <v>194</v>
      </c>
      <c r="E1364" s="230" t="s">
        <v>1</v>
      </c>
      <c r="F1364" s="231" t="s">
        <v>1466</v>
      </c>
      <c r="G1364" s="229"/>
      <c r="H1364" s="232">
        <v>1</v>
      </c>
      <c r="I1364" s="233"/>
      <c r="J1364" s="229"/>
      <c r="K1364" s="229"/>
      <c r="L1364" s="234"/>
      <c r="M1364" s="235"/>
      <c r="N1364" s="236"/>
      <c r="O1364" s="236"/>
      <c r="P1364" s="236"/>
      <c r="Q1364" s="236"/>
      <c r="R1364" s="236"/>
      <c r="S1364" s="236"/>
      <c r="T1364" s="237"/>
      <c r="AT1364" s="238" t="s">
        <v>194</v>
      </c>
      <c r="AU1364" s="238" t="s">
        <v>192</v>
      </c>
      <c r="AV1364" s="14" t="s">
        <v>192</v>
      </c>
      <c r="AW1364" s="14" t="s">
        <v>35</v>
      </c>
      <c r="AX1364" s="14" t="s">
        <v>79</v>
      </c>
      <c r="AY1364" s="238" t="s">
        <v>183</v>
      </c>
    </row>
    <row r="1365" spans="1:65" s="15" customFormat="1" ht="11.25">
      <c r="B1365" s="239"/>
      <c r="C1365" s="240"/>
      <c r="D1365" s="219" t="s">
        <v>194</v>
      </c>
      <c r="E1365" s="241" t="s">
        <v>1</v>
      </c>
      <c r="F1365" s="242" t="s">
        <v>205</v>
      </c>
      <c r="G1365" s="240"/>
      <c r="H1365" s="243">
        <v>4</v>
      </c>
      <c r="I1365" s="244"/>
      <c r="J1365" s="240"/>
      <c r="K1365" s="240"/>
      <c r="L1365" s="245"/>
      <c r="M1365" s="246"/>
      <c r="N1365" s="247"/>
      <c r="O1365" s="247"/>
      <c r="P1365" s="247"/>
      <c r="Q1365" s="247"/>
      <c r="R1365" s="247"/>
      <c r="S1365" s="247"/>
      <c r="T1365" s="248"/>
      <c r="AT1365" s="249" t="s">
        <v>194</v>
      </c>
      <c r="AU1365" s="249" t="s">
        <v>192</v>
      </c>
      <c r="AV1365" s="15" t="s">
        <v>191</v>
      </c>
      <c r="AW1365" s="15" t="s">
        <v>35</v>
      </c>
      <c r="AX1365" s="15" t="s">
        <v>87</v>
      </c>
      <c r="AY1365" s="249" t="s">
        <v>183</v>
      </c>
    </row>
    <row r="1366" spans="1:65" s="2" customFormat="1" ht="16.5" customHeight="1">
      <c r="A1366" s="35"/>
      <c r="B1366" s="36"/>
      <c r="C1366" s="204" t="s">
        <v>1467</v>
      </c>
      <c r="D1366" s="204" t="s">
        <v>186</v>
      </c>
      <c r="E1366" s="205" t="s">
        <v>1468</v>
      </c>
      <c r="F1366" s="206" t="s">
        <v>1469</v>
      </c>
      <c r="G1366" s="207" t="s">
        <v>208</v>
      </c>
      <c r="H1366" s="208">
        <v>3.1E-2</v>
      </c>
      <c r="I1366" s="209"/>
      <c r="J1366" s="210">
        <f>ROUND(I1366*H1366,2)</f>
        <v>0</v>
      </c>
      <c r="K1366" s="206" t="s">
        <v>190</v>
      </c>
      <c r="L1366" s="40"/>
      <c r="M1366" s="211" t="s">
        <v>1</v>
      </c>
      <c r="N1366" s="212" t="s">
        <v>45</v>
      </c>
      <c r="O1366" s="72"/>
      <c r="P1366" s="213">
        <f>O1366*H1366</f>
        <v>0</v>
      </c>
      <c r="Q1366" s="213">
        <v>0</v>
      </c>
      <c r="R1366" s="213">
        <f>Q1366*H1366</f>
        <v>0</v>
      </c>
      <c r="S1366" s="213">
        <v>0</v>
      </c>
      <c r="T1366" s="214">
        <f>S1366*H1366</f>
        <v>0</v>
      </c>
      <c r="U1366" s="35"/>
      <c r="V1366" s="35"/>
      <c r="W1366" s="35"/>
      <c r="X1366" s="35"/>
      <c r="Y1366" s="35"/>
      <c r="Z1366" s="35"/>
      <c r="AA1366" s="35"/>
      <c r="AB1366" s="35"/>
      <c r="AC1366" s="35"/>
      <c r="AD1366" s="35"/>
      <c r="AE1366" s="35"/>
      <c r="AR1366" s="215" t="s">
        <v>282</v>
      </c>
      <c r="AT1366" s="215" t="s">
        <v>186</v>
      </c>
      <c r="AU1366" s="215" t="s">
        <v>192</v>
      </c>
      <c r="AY1366" s="18" t="s">
        <v>183</v>
      </c>
      <c r="BE1366" s="216">
        <f>IF(N1366="základní",J1366,0)</f>
        <v>0</v>
      </c>
      <c r="BF1366" s="216">
        <f>IF(N1366="snížená",J1366,0)</f>
        <v>0</v>
      </c>
      <c r="BG1366" s="216">
        <f>IF(N1366="zákl. přenesená",J1366,0)</f>
        <v>0</v>
      </c>
      <c r="BH1366" s="216">
        <f>IF(N1366="sníž. přenesená",J1366,0)</f>
        <v>0</v>
      </c>
      <c r="BI1366" s="216">
        <f>IF(N1366="nulová",J1366,0)</f>
        <v>0</v>
      </c>
      <c r="BJ1366" s="18" t="s">
        <v>192</v>
      </c>
      <c r="BK1366" s="216">
        <f>ROUND(I1366*H1366,2)</f>
        <v>0</v>
      </c>
      <c r="BL1366" s="18" t="s">
        <v>282</v>
      </c>
      <c r="BM1366" s="215" t="s">
        <v>1470</v>
      </c>
    </row>
    <row r="1367" spans="1:65" s="12" customFormat="1" ht="22.9" customHeight="1">
      <c r="B1367" s="188"/>
      <c r="C1367" s="189"/>
      <c r="D1367" s="190" t="s">
        <v>78</v>
      </c>
      <c r="E1367" s="202" t="s">
        <v>1471</v>
      </c>
      <c r="F1367" s="202" t="s">
        <v>1472</v>
      </c>
      <c r="G1367" s="189"/>
      <c r="H1367" s="189"/>
      <c r="I1367" s="192"/>
      <c r="J1367" s="203">
        <f>BK1367</f>
        <v>0</v>
      </c>
      <c r="K1367" s="189"/>
      <c r="L1367" s="194"/>
      <c r="M1367" s="195"/>
      <c r="N1367" s="196"/>
      <c r="O1367" s="196"/>
      <c r="P1367" s="197">
        <f>SUM(P1368:P1412)</f>
        <v>0</v>
      </c>
      <c r="Q1367" s="196"/>
      <c r="R1367" s="197">
        <f>SUM(R1368:R1412)</f>
        <v>2.2565708299999998</v>
      </c>
      <c r="S1367" s="196"/>
      <c r="T1367" s="198">
        <f>SUM(T1368:T1412)</f>
        <v>9.504000000000002E-3</v>
      </c>
      <c r="AR1367" s="199" t="s">
        <v>192</v>
      </c>
      <c r="AT1367" s="200" t="s">
        <v>78</v>
      </c>
      <c r="AU1367" s="200" t="s">
        <v>87</v>
      </c>
      <c r="AY1367" s="199" t="s">
        <v>183</v>
      </c>
      <c r="BK1367" s="201">
        <f>SUM(BK1368:BK1412)</f>
        <v>0</v>
      </c>
    </row>
    <row r="1368" spans="1:65" s="2" customFormat="1" ht="16.5" customHeight="1">
      <c r="A1368" s="35"/>
      <c r="B1368" s="36"/>
      <c r="C1368" s="204" t="s">
        <v>1473</v>
      </c>
      <c r="D1368" s="204" t="s">
        <v>186</v>
      </c>
      <c r="E1368" s="205" t="s">
        <v>1474</v>
      </c>
      <c r="F1368" s="206" t="s">
        <v>1475</v>
      </c>
      <c r="G1368" s="207" t="s">
        <v>221</v>
      </c>
      <c r="H1368" s="208">
        <v>2.16</v>
      </c>
      <c r="I1368" s="209"/>
      <c r="J1368" s="210">
        <f>ROUND(I1368*H1368,2)</f>
        <v>0</v>
      </c>
      <c r="K1368" s="206" t="s">
        <v>190</v>
      </c>
      <c r="L1368" s="40"/>
      <c r="M1368" s="211" t="s">
        <v>1</v>
      </c>
      <c r="N1368" s="212" t="s">
        <v>45</v>
      </c>
      <c r="O1368" s="72"/>
      <c r="P1368" s="213">
        <f>O1368*H1368</f>
        <v>0</v>
      </c>
      <c r="Q1368" s="213">
        <v>0</v>
      </c>
      <c r="R1368" s="213">
        <f>Q1368*H1368</f>
        <v>0</v>
      </c>
      <c r="S1368" s="213">
        <v>4.4000000000000003E-3</v>
      </c>
      <c r="T1368" s="214">
        <f>S1368*H1368</f>
        <v>9.504000000000002E-3</v>
      </c>
      <c r="U1368" s="35"/>
      <c r="V1368" s="35"/>
      <c r="W1368" s="35"/>
      <c r="X1368" s="35"/>
      <c r="Y1368" s="35"/>
      <c r="Z1368" s="35"/>
      <c r="AA1368" s="35"/>
      <c r="AB1368" s="35"/>
      <c r="AC1368" s="35"/>
      <c r="AD1368" s="35"/>
      <c r="AE1368" s="35"/>
      <c r="AR1368" s="215" t="s">
        <v>282</v>
      </c>
      <c r="AT1368" s="215" t="s">
        <v>186</v>
      </c>
      <c r="AU1368" s="215" t="s">
        <v>192</v>
      </c>
      <c r="AY1368" s="18" t="s">
        <v>183</v>
      </c>
      <c r="BE1368" s="216">
        <f>IF(N1368="základní",J1368,0)</f>
        <v>0</v>
      </c>
      <c r="BF1368" s="216">
        <f>IF(N1368="snížená",J1368,0)</f>
        <v>0</v>
      </c>
      <c r="BG1368" s="216">
        <f>IF(N1368="zákl. přenesená",J1368,0)</f>
        <v>0</v>
      </c>
      <c r="BH1368" s="216">
        <f>IF(N1368="sníž. přenesená",J1368,0)</f>
        <v>0</v>
      </c>
      <c r="BI1368" s="216">
        <f>IF(N1368="nulová",J1368,0)</f>
        <v>0</v>
      </c>
      <c r="BJ1368" s="18" t="s">
        <v>192</v>
      </c>
      <c r="BK1368" s="216">
        <f>ROUND(I1368*H1368,2)</f>
        <v>0</v>
      </c>
      <c r="BL1368" s="18" t="s">
        <v>282</v>
      </c>
      <c r="BM1368" s="215" t="s">
        <v>1476</v>
      </c>
    </row>
    <row r="1369" spans="1:65" s="13" customFormat="1" ht="11.25">
      <c r="B1369" s="217"/>
      <c r="C1369" s="218"/>
      <c r="D1369" s="219" t="s">
        <v>194</v>
      </c>
      <c r="E1369" s="220" t="s">
        <v>1</v>
      </c>
      <c r="F1369" s="221" t="s">
        <v>1367</v>
      </c>
      <c r="G1369" s="218"/>
      <c r="H1369" s="220" t="s">
        <v>1</v>
      </c>
      <c r="I1369" s="222"/>
      <c r="J1369" s="218"/>
      <c r="K1369" s="218"/>
      <c r="L1369" s="223"/>
      <c r="M1369" s="224"/>
      <c r="N1369" s="225"/>
      <c r="O1369" s="225"/>
      <c r="P1369" s="225"/>
      <c r="Q1369" s="225"/>
      <c r="R1369" s="225"/>
      <c r="S1369" s="225"/>
      <c r="T1369" s="226"/>
      <c r="AT1369" s="227" t="s">
        <v>194</v>
      </c>
      <c r="AU1369" s="227" t="s">
        <v>192</v>
      </c>
      <c r="AV1369" s="13" t="s">
        <v>87</v>
      </c>
      <c r="AW1369" s="13" t="s">
        <v>35</v>
      </c>
      <c r="AX1369" s="13" t="s">
        <v>79</v>
      </c>
      <c r="AY1369" s="227" t="s">
        <v>183</v>
      </c>
    </row>
    <row r="1370" spans="1:65" s="14" customFormat="1" ht="11.25">
      <c r="B1370" s="228"/>
      <c r="C1370" s="229"/>
      <c r="D1370" s="219" t="s">
        <v>194</v>
      </c>
      <c r="E1370" s="230" t="s">
        <v>1</v>
      </c>
      <c r="F1370" s="231" t="s">
        <v>996</v>
      </c>
      <c r="G1370" s="229"/>
      <c r="H1370" s="232">
        <v>2.16</v>
      </c>
      <c r="I1370" s="233"/>
      <c r="J1370" s="229"/>
      <c r="K1370" s="229"/>
      <c r="L1370" s="234"/>
      <c r="M1370" s="235"/>
      <c r="N1370" s="236"/>
      <c r="O1370" s="236"/>
      <c r="P1370" s="236"/>
      <c r="Q1370" s="236"/>
      <c r="R1370" s="236"/>
      <c r="S1370" s="236"/>
      <c r="T1370" s="237"/>
      <c r="AT1370" s="238" t="s">
        <v>194</v>
      </c>
      <c r="AU1370" s="238" t="s">
        <v>192</v>
      </c>
      <c r="AV1370" s="14" t="s">
        <v>192</v>
      </c>
      <c r="AW1370" s="14" t="s">
        <v>35</v>
      </c>
      <c r="AX1370" s="14" t="s">
        <v>87</v>
      </c>
      <c r="AY1370" s="238" t="s">
        <v>183</v>
      </c>
    </row>
    <row r="1371" spans="1:65" s="2" customFormat="1" ht="16.5" customHeight="1">
      <c r="A1371" s="35"/>
      <c r="B1371" s="36"/>
      <c r="C1371" s="204" t="s">
        <v>1477</v>
      </c>
      <c r="D1371" s="204" t="s">
        <v>186</v>
      </c>
      <c r="E1371" s="205" t="s">
        <v>1478</v>
      </c>
      <c r="F1371" s="206" t="s">
        <v>1479</v>
      </c>
      <c r="G1371" s="207" t="s">
        <v>199</v>
      </c>
      <c r="H1371" s="208">
        <v>139.78899999999999</v>
      </c>
      <c r="I1371" s="209"/>
      <c r="J1371" s="210">
        <f>ROUND(I1371*H1371,2)</f>
        <v>0</v>
      </c>
      <c r="K1371" s="206" t="s">
        <v>1</v>
      </c>
      <c r="L1371" s="40"/>
      <c r="M1371" s="211" t="s">
        <v>1</v>
      </c>
      <c r="N1371" s="212" t="s">
        <v>45</v>
      </c>
      <c r="O1371" s="72"/>
      <c r="P1371" s="213">
        <f>O1371*H1371</f>
        <v>0</v>
      </c>
      <c r="Q1371" s="213">
        <v>1.396E-2</v>
      </c>
      <c r="R1371" s="213">
        <f>Q1371*H1371</f>
        <v>1.9514544399999998</v>
      </c>
      <c r="S1371" s="213">
        <v>0</v>
      </c>
      <c r="T1371" s="214">
        <f>S1371*H1371</f>
        <v>0</v>
      </c>
      <c r="U1371" s="35"/>
      <c r="V1371" s="35"/>
      <c r="W1371" s="35"/>
      <c r="X1371" s="35"/>
      <c r="Y1371" s="35"/>
      <c r="Z1371" s="35"/>
      <c r="AA1371" s="35"/>
      <c r="AB1371" s="35"/>
      <c r="AC1371" s="35"/>
      <c r="AD1371" s="35"/>
      <c r="AE1371" s="35"/>
      <c r="AR1371" s="215" t="s">
        <v>282</v>
      </c>
      <c r="AT1371" s="215" t="s">
        <v>186</v>
      </c>
      <c r="AU1371" s="215" t="s">
        <v>192</v>
      </c>
      <c r="AY1371" s="18" t="s">
        <v>183</v>
      </c>
      <c r="BE1371" s="216">
        <f>IF(N1371="základní",J1371,0)</f>
        <v>0</v>
      </c>
      <c r="BF1371" s="216">
        <f>IF(N1371="snížená",J1371,0)</f>
        <v>0</v>
      </c>
      <c r="BG1371" s="216">
        <f>IF(N1371="zákl. přenesená",J1371,0)</f>
        <v>0</v>
      </c>
      <c r="BH1371" s="216">
        <f>IF(N1371="sníž. přenesená",J1371,0)</f>
        <v>0</v>
      </c>
      <c r="BI1371" s="216">
        <f>IF(N1371="nulová",J1371,0)</f>
        <v>0</v>
      </c>
      <c r="BJ1371" s="18" t="s">
        <v>192</v>
      </c>
      <c r="BK1371" s="216">
        <f>ROUND(I1371*H1371,2)</f>
        <v>0</v>
      </c>
      <c r="BL1371" s="18" t="s">
        <v>282</v>
      </c>
      <c r="BM1371" s="215" t="s">
        <v>1480</v>
      </c>
    </row>
    <row r="1372" spans="1:65" s="13" customFormat="1" ht="11.25">
      <c r="B1372" s="217"/>
      <c r="C1372" s="218"/>
      <c r="D1372" s="219" t="s">
        <v>194</v>
      </c>
      <c r="E1372" s="220" t="s">
        <v>1</v>
      </c>
      <c r="F1372" s="221" t="s">
        <v>864</v>
      </c>
      <c r="G1372" s="218"/>
      <c r="H1372" s="220" t="s">
        <v>1</v>
      </c>
      <c r="I1372" s="222"/>
      <c r="J1372" s="218"/>
      <c r="K1372" s="218"/>
      <c r="L1372" s="223"/>
      <c r="M1372" s="224"/>
      <c r="N1372" s="225"/>
      <c r="O1372" s="225"/>
      <c r="P1372" s="225"/>
      <c r="Q1372" s="225"/>
      <c r="R1372" s="225"/>
      <c r="S1372" s="225"/>
      <c r="T1372" s="226"/>
      <c r="AT1372" s="227" t="s">
        <v>194</v>
      </c>
      <c r="AU1372" s="227" t="s">
        <v>192</v>
      </c>
      <c r="AV1372" s="13" t="s">
        <v>87</v>
      </c>
      <c r="AW1372" s="13" t="s">
        <v>35</v>
      </c>
      <c r="AX1372" s="13" t="s">
        <v>79</v>
      </c>
      <c r="AY1372" s="227" t="s">
        <v>183</v>
      </c>
    </row>
    <row r="1373" spans="1:65" s="14" customFormat="1" ht="11.25">
      <c r="B1373" s="228"/>
      <c r="C1373" s="229"/>
      <c r="D1373" s="219" t="s">
        <v>194</v>
      </c>
      <c r="E1373" s="230" t="s">
        <v>1</v>
      </c>
      <c r="F1373" s="231" t="s">
        <v>1481</v>
      </c>
      <c r="G1373" s="229"/>
      <c r="H1373" s="232">
        <v>23.108000000000001</v>
      </c>
      <c r="I1373" s="233"/>
      <c r="J1373" s="229"/>
      <c r="K1373" s="229"/>
      <c r="L1373" s="234"/>
      <c r="M1373" s="235"/>
      <c r="N1373" s="236"/>
      <c r="O1373" s="236"/>
      <c r="P1373" s="236"/>
      <c r="Q1373" s="236"/>
      <c r="R1373" s="236"/>
      <c r="S1373" s="236"/>
      <c r="T1373" s="237"/>
      <c r="AT1373" s="238" t="s">
        <v>194</v>
      </c>
      <c r="AU1373" s="238" t="s">
        <v>192</v>
      </c>
      <c r="AV1373" s="14" t="s">
        <v>192</v>
      </c>
      <c r="AW1373" s="14" t="s">
        <v>35</v>
      </c>
      <c r="AX1373" s="14" t="s">
        <v>79</v>
      </c>
      <c r="AY1373" s="238" t="s">
        <v>183</v>
      </c>
    </row>
    <row r="1374" spans="1:65" s="13" customFormat="1" ht="11.25">
      <c r="B1374" s="217"/>
      <c r="C1374" s="218"/>
      <c r="D1374" s="219" t="s">
        <v>194</v>
      </c>
      <c r="E1374" s="220" t="s">
        <v>1</v>
      </c>
      <c r="F1374" s="221" t="s">
        <v>907</v>
      </c>
      <c r="G1374" s="218"/>
      <c r="H1374" s="220" t="s">
        <v>1</v>
      </c>
      <c r="I1374" s="222"/>
      <c r="J1374" s="218"/>
      <c r="K1374" s="218"/>
      <c r="L1374" s="223"/>
      <c r="M1374" s="224"/>
      <c r="N1374" s="225"/>
      <c r="O1374" s="225"/>
      <c r="P1374" s="225"/>
      <c r="Q1374" s="225"/>
      <c r="R1374" s="225"/>
      <c r="S1374" s="225"/>
      <c r="T1374" s="226"/>
      <c r="AT1374" s="227" t="s">
        <v>194</v>
      </c>
      <c r="AU1374" s="227" t="s">
        <v>192</v>
      </c>
      <c r="AV1374" s="13" t="s">
        <v>87</v>
      </c>
      <c r="AW1374" s="13" t="s">
        <v>35</v>
      </c>
      <c r="AX1374" s="13" t="s">
        <v>79</v>
      </c>
      <c r="AY1374" s="227" t="s">
        <v>183</v>
      </c>
    </row>
    <row r="1375" spans="1:65" s="14" customFormat="1" ht="11.25">
      <c r="B1375" s="228"/>
      <c r="C1375" s="229"/>
      <c r="D1375" s="219" t="s">
        <v>194</v>
      </c>
      <c r="E1375" s="230" t="s">
        <v>1</v>
      </c>
      <c r="F1375" s="231" t="s">
        <v>1482</v>
      </c>
      <c r="G1375" s="229"/>
      <c r="H1375" s="232">
        <v>74.168000000000006</v>
      </c>
      <c r="I1375" s="233"/>
      <c r="J1375" s="229"/>
      <c r="K1375" s="229"/>
      <c r="L1375" s="234"/>
      <c r="M1375" s="235"/>
      <c r="N1375" s="236"/>
      <c r="O1375" s="236"/>
      <c r="P1375" s="236"/>
      <c r="Q1375" s="236"/>
      <c r="R1375" s="236"/>
      <c r="S1375" s="236"/>
      <c r="T1375" s="237"/>
      <c r="AT1375" s="238" t="s">
        <v>194</v>
      </c>
      <c r="AU1375" s="238" t="s">
        <v>192</v>
      </c>
      <c r="AV1375" s="14" t="s">
        <v>192</v>
      </c>
      <c r="AW1375" s="14" t="s">
        <v>35</v>
      </c>
      <c r="AX1375" s="14" t="s">
        <v>79</v>
      </c>
      <c r="AY1375" s="238" t="s">
        <v>183</v>
      </c>
    </row>
    <row r="1376" spans="1:65" s="16" customFormat="1" ht="11.25">
      <c r="B1376" s="260"/>
      <c r="C1376" s="261"/>
      <c r="D1376" s="219" t="s">
        <v>194</v>
      </c>
      <c r="E1376" s="262" t="s">
        <v>1</v>
      </c>
      <c r="F1376" s="263" t="s">
        <v>298</v>
      </c>
      <c r="G1376" s="261"/>
      <c r="H1376" s="264">
        <v>97.275999999999996</v>
      </c>
      <c r="I1376" s="265"/>
      <c r="J1376" s="261"/>
      <c r="K1376" s="261"/>
      <c r="L1376" s="266"/>
      <c r="M1376" s="267"/>
      <c r="N1376" s="268"/>
      <c r="O1376" s="268"/>
      <c r="P1376" s="268"/>
      <c r="Q1376" s="268"/>
      <c r="R1376" s="268"/>
      <c r="S1376" s="268"/>
      <c r="T1376" s="269"/>
      <c r="AT1376" s="270" t="s">
        <v>194</v>
      </c>
      <c r="AU1376" s="270" t="s">
        <v>192</v>
      </c>
      <c r="AV1376" s="16" t="s">
        <v>184</v>
      </c>
      <c r="AW1376" s="16" t="s">
        <v>35</v>
      </c>
      <c r="AX1376" s="16" t="s">
        <v>79</v>
      </c>
      <c r="AY1376" s="270" t="s">
        <v>183</v>
      </c>
    </row>
    <row r="1377" spans="1:65" s="13" customFormat="1" ht="11.25">
      <c r="B1377" s="217"/>
      <c r="C1377" s="218"/>
      <c r="D1377" s="219" t="s">
        <v>194</v>
      </c>
      <c r="E1377" s="220" t="s">
        <v>1</v>
      </c>
      <c r="F1377" s="221" t="s">
        <v>909</v>
      </c>
      <c r="G1377" s="218"/>
      <c r="H1377" s="220" t="s">
        <v>1</v>
      </c>
      <c r="I1377" s="222"/>
      <c r="J1377" s="218"/>
      <c r="K1377" s="218"/>
      <c r="L1377" s="223"/>
      <c r="M1377" s="224"/>
      <c r="N1377" s="225"/>
      <c r="O1377" s="225"/>
      <c r="P1377" s="225"/>
      <c r="Q1377" s="225"/>
      <c r="R1377" s="225"/>
      <c r="S1377" s="225"/>
      <c r="T1377" s="226"/>
      <c r="AT1377" s="227" t="s">
        <v>194</v>
      </c>
      <c r="AU1377" s="227" t="s">
        <v>192</v>
      </c>
      <c r="AV1377" s="13" t="s">
        <v>87</v>
      </c>
      <c r="AW1377" s="13" t="s">
        <v>35</v>
      </c>
      <c r="AX1377" s="13" t="s">
        <v>79</v>
      </c>
      <c r="AY1377" s="227" t="s">
        <v>183</v>
      </c>
    </row>
    <row r="1378" spans="1:65" s="14" customFormat="1" ht="11.25">
      <c r="B1378" s="228"/>
      <c r="C1378" s="229"/>
      <c r="D1378" s="219" t="s">
        <v>194</v>
      </c>
      <c r="E1378" s="230" t="s">
        <v>1</v>
      </c>
      <c r="F1378" s="231" t="s">
        <v>1483</v>
      </c>
      <c r="G1378" s="229"/>
      <c r="H1378" s="232">
        <v>17.885999999999999</v>
      </c>
      <c r="I1378" s="233"/>
      <c r="J1378" s="229"/>
      <c r="K1378" s="229"/>
      <c r="L1378" s="234"/>
      <c r="M1378" s="235"/>
      <c r="N1378" s="236"/>
      <c r="O1378" s="236"/>
      <c r="P1378" s="236"/>
      <c r="Q1378" s="236"/>
      <c r="R1378" s="236"/>
      <c r="S1378" s="236"/>
      <c r="T1378" s="237"/>
      <c r="AT1378" s="238" t="s">
        <v>194</v>
      </c>
      <c r="AU1378" s="238" t="s">
        <v>192</v>
      </c>
      <c r="AV1378" s="14" t="s">
        <v>192</v>
      </c>
      <c r="AW1378" s="14" t="s">
        <v>35</v>
      </c>
      <c r="AX1378" s="14" t="s">
        <v>79</v>
      </c>
      <c r="AY1378" s="238" t="s">
        <v>183</v>
      </c>
    </row>
    <row r="1379" spans="1:65" s="13" customFormat="1" ht="11.25">
      <c r="B1379" s="217"/>
      <c r="C1379" s="218"/>
      <c r="D1379" s="219" t="s">
        <v>194</v>
      </c>
      <c r="E1379" s="220" t="s">
        <v>1</v>
      </c>
      <c r="F1379" s="221" t="s">
        <v>909</v>
      </c>
      <c r="G1379" s="218"/>
      <c r="H1379" s="220" t="s">
        <v>1</v>
      </c>
      <c r="I1379" s="222"/>
      <c r="J1379" s="218"/>
      <c r="K1379" s="218"/>
      <c r="L1379" s="223"/>
      <c r="M1379" s="224"/>
      <c r="N1379" s="225"/>
      <c r="O1379" s="225"/>
      <c r="P1379" s="225"/>
      <c r="Q1379" s="225"/>
      <c r="R1379" s="225"/>
      <c r="S1379" s="225"/>
      <c r="T1379" s="226"/>
      <c r="AT1379" s="227" t="s">
        <v>194</v>
      </c>
      <c r="AU1379" s="227" t="s">
        <v>192</v>
      </c>
      <c r="AV1379" s="13" t="s">
        <v>87</v>
      </c>
      <c r="AW1379" s="13" t="s">
        <v>35</v>
      </c>
      <c r="AX1379" s="13" t="s">
        <v>79</v>
      </c>
      <c r="AY1379" s="227" t="s">
        <v>183</v>
      </c>
    </row>
    <row r="1380" spans="1:65" s="14" customFormat="1" ht="11.25">
      <c r="B1380" s="228"/>
      <c r="C1380" s="229"/>
      <c r="D1380" s="219" t="s">
        <v>194</v>
      </c>
      <c r="E1380" s="230" t="s">
        <v>1</v>
      </c>
      <c r="F1380" s="231" t="s">
        <v>1484</v>
      </c>
      <c r="G1380" s="229"/>
      <c r="H1380" s="232">
        <v>24.626999999999999</v>
      </c>
      <c r="I1380" s="233"/>
      <c r="J1380" s="229"/>
      <c r="K1380" s="229"/>
      <c r="L1380" s="234"/>
      <c r="M1380" s="235"/>
      <c r="N1380" s="236"/>
      <c r="O1380" s="236"/>
      <c r="P1380" s="236"/>
      <c r="Q1380" s="236"/>
      <c r="R1380" s="236"/>
      <c r="S1380" s="236"/>
      <c r="T1380" s="237"/>
      <c r="AT1380" s="238" t="s">
        <v>194</v>
      </c>
      <c r="AU1380" s="238" t="s">
        <v>192</v>
      </c>
      <c r="AV1380" s="14" t="s">
        <v>192</v>
      </c>
      <c r="AW1380" s="14" t="s">
        <v>35</v>
      </c>
      <c r="AX1380" s="14" t="s">
        <v>79</v>
      </c>
      <c r="AY1380" s="238" t="s">
        <v>183</v>
      </c>
    </row>
    <row r="1381" spans="1:65" s="16" customFormat="1" ht="11.25">
      <c r="B1381" s="260"/>
      <c r="C1381" s="261"/>
      <c r="D1381" s="219" t="s">
        <v>194</v>
      </c>
      <c r="E1381" s="262" t="s">
        <v>1</v>
      </c>
      <c r="F1381" s="263" t="s">
        <v>298</v>
      </c>
      <c r="G1381" s="261"/>
      <c r="H1381" s="264">
        <v>42.512999999999998</v>
      </c>
      <c r="I1381" s="265"/>
      <c r="J1381" s="261"/>
      <c r="K1381" s="261"/>
      <c r="L1381" s="266"/>
      <c r="M1381" s="267"/>
      <c r="N1381" s="268"/>
      <c r="O1381" s="268"/>
      <c r="P1381" s="268"/>
      <c r="Q1381" s="268"/>
      <c r="R1381" s="268"/>
      <c r="S1381" s="268"/>
      <c r="T1381" s="269"/>
      <c r="AT1381" s="270" t="s">
        <v>194</v>
      </c>
      <c r="AU1381" s="270" t="s">
        <v>192</v>
      </c>
      <c r="AV1381" s="16" t="s">
        <v>184</v>
      </c>
      <c r="AW1381" s="16" t="s">
        <v>35</v>
      </c>
      <c r="AX1381" s="16" t="s">
        <v>79</v>
      </c>
      <c r="AY1381" s="270" t="s">
        <v>183</v>
      </c>
    </row>
    <row r="1382" spans="1:65" s="15" customFormat="1" ht="11.25">
      <c r="B1382" s="239"/>
      <c r="C1382" s="240"/>
      <c r="D1382" s="219" t="s">
        <v>194</v>
      </c>
      <c r="E1382" s="241" t="s">
        <v>1</v>
      </c>
      <c r="F1382" s="242" t="s">
        <v>205</v>
      </c>
      <c r="G1382" s="240"/>
      <c r="H1382" s="243">
        <v>139.78899999999999</v>
      </c>
      <c r="I1382" s="244"/>
      <c r="J1382" s="240"/>
      <c r="K1382" s="240"/>
      <c r="L1382" s="245"/>
      <c r="M1382" s="246"/>
      <c r="N1382" s="247"/>
      <c r="O1382" s="247"/>
      <c r="P1382" s="247"/>
      <c r="Q1382" s="247"/>
      <c r="R1382" s="247"/>
      <c r="S1382" s="247"/>
      <c r="T1382" s="248"/>
      <c r="AT1382" s="249" t="s">
        <v>194</v>
      </c>
      <c r="AU1382" s="249" t="s">
        <v>192</v>
      </c>
      <c r="AV1382" s="15" t="s">
        <v>191</v>
      </c>
      <c r="AW1382" s="15" t="s">
        <v>35</v>
      </c>
      <c r="AX1382" s="15" t="s">
        <v>87</v>
      </c>
      <c r="AY1382" s="249" t="s">
        <v>183</v>
      </c>
    </row>
    <row r="1383" spans="1:65" s="2" customFormat="1" ht="16.5" customHeight="1">
      <c r="A1383" s="35"/>
      <c r="B1383" s="36"/>
      <c r="C1383" s="204" t="s">
        <v>1485</v>
      </c>
      <c r="D1383" s="204" t="s">
        <v>186</v>
      </c>
      <c r="E1383" s="205" t="s">
        <v>1486</v>
      </c>
      <c r="F1383" s="206" t="s">
        <v>1487</v>
      </c>
      <c r="G1383" s="207" t="s">
        <v>189</v>
      </c>
      <c r="H1383" s="208">
        <v>2.097</v>
      </c>
      <c r="I1383" s="209"/>
      <c r="J1383" s="210">
        <f>ROUND(I1383*H1383,2)</f>
        <v>0</v>
      </c>
      <c r="K1383" s="206" t="s">
        <v>190</v>
      </c>
      <c r="L1383" s="40"/>
      <c r="M1383" s="211" t="s">
        <v>1</v>
      </c>
      <c r="N1383" s="212" t="s">
        <v>45</v>
      </c>
      <c r="O1383" s="72"/>
      <c r="P1383" s="213">
        <f>O1383*H1383</f>
        <v>0</v>
      </c>
      <c r="Q1383" s="213">
        <v>2.3369999999999998E-2</v>
      </c>
      <c r="R1383" s="213">
        <f>Q1383*H1383</f>
        <v>4.9006889999999997E-2</v>
      </c>
      <c r="S1383" s="213">
        <v>0</v>
      </c>
      <c r="T1383" s="214">
        <f>S1383*H1383</f>
        <v>0</v>
      </c>
      <c r="U1383" s="35"/>
      <c r="V1383" s="35"/>
      <c r="W1383" s="35"/>
      <c r="X1383" s="35"/>
      <c r="Y1383" s="35"/>
      <c r="Z1383" s="35"/>
      <c r="AA1383" s="35"/>
      <c r="AB1383" s="35"/>
      <c r="AC1383" s="35"/>
      <c r="AD1383" s="35"/>
      <c r="AE1383" s="35"/>
      <c r="AR1383" s="215" t="s">
        <v>282</v>
      </c>
      <c r="AT1383" s="215" t="s">
        <v>186</v>
      </c>
      <c r="AU1383" s="215" t="s">
        <v>192</v>
      </c>
      <c r="AY1383" s="18" t="s">
        <v>183</v>
      </c>
      <c r="BE1383" s="216">
        <f>IF(N1383="základní",J1383,0)</f>
        <v>0</v>
      </c>
      <c r="BF1383" s="216">
        <f>IF(N1383="snížená",J1383,0)</f>
        <v>0</v>
      </c>
      <c r="BG1383" s="216">
        <f>IF(N1383="zákl. přenesená",J1383,0)</f>
        <v>0</v>
      </c>
      <c r="BH1383" s="216">
        <f>IF(N1383="sníž. přenesená",J1383,0)</f>
        <v>0</v>
      </c>
      <c r="BI1383" s="216">
        <f>IF(N1383="nulová",J1383,0)</f>
        <v>0</v>
      </c>
      <c r="BJ1383" s="18" t="s">
        <v>192</v>
      </c>
      <c r="BK1383" s="216">
        <f>ROUND(I1383*H1383,2)</f>
        <v>0</v>
      </c>
      <c r="BL1383" s="18" t="s">
        <v>282</v>
      </c>
      <c r="BM1383" s="215" t="s">
        <v>1488</v>
      </c>
    </row>
    <row r="1384" spans="1:65" s="14" customFormat="1" ht="11.25">
      <c r="B1384" s="228"/>
      <c r="C1384" s="229"/>
      <c r="D1384" s="219" t="s">
        <v>194</v>
      </c>
      <c r="E1384" s="230" t="s">
        <v>1</v>
      </c>
      <c r="F1384" s="231" t="s">
        <v>1489</v>
      </c>
      <c r="G1384" s="229"/>
      <c r="H1384" s="232">
        <v>2.097</v>
      </c>
      <c r="I1384" s="233"/>
      <c r="J1384" s="229"/>
      <c r="K1384" s="229"/>
      <c r="L1384" s="234"/>
      <c r="M1384" s="235"/>
      <c r="N1384" s="236"/>
      <c r="O1384" s="236"/>
      <c r="P1384" s="236"/>
      <c r="Q1384" s="236"/>
      <c r="R1384" s="236"/>
      <c r="S1384" s="236"/>
      <c r="T1384" s="237"/>
      <c r="AT1384" s="238" t="s">
        <v>194</v>
      </c>
      <c r="AU1384" s="238" t="s">
        <v>192</v>
      </c>
      <c r="AV1384" s="14" t="s">
        <v>192</v>
      </c>
      <c r="AW1384" s="14" t="s">
        <v>35</v>
      </c>
      <c r="AX1384" s="14" t="s">
        <v>87</v>
      </c>
      <c r="AY1384" s="238" t="s">
        <v>183</v>
      </c>
    </row>
    <row r="1385" spans="1:65" s="2" customFormat="1" ht="16.5" customHeight="1">
      <c r="A1385" s="35"/>
      <c r="B1385" s="36"/>
      <c r="C1385" s="204" t="s">
        <v>1490</v>
      </c>
      <c r="D1385" s="204" t="s">
        <v>186</v>
      </c>
      <c r="E1385" s="205" t="s">
        <v>1491</v>
      </c>
      <c r="F1385" s="206" t="s">
        <v>1492</v>
      </c>
      <c r="G1385" s="207" t="s">
        <v>199</v>
      </c>
      <c r="H1385" s="208">
        <v>13.06</v>
      </c>
      <c r="I1385" s="209"/>
      <c r="J1385" s="210">
        <f>ROUND(I1385*H1385,2)</f>
        <v>0</v>
      </c>
      <c r="K1385" s="206" t="s">
        <v>190</v>
      </c>
      <c r="L1385" s="40"/>
      <c r="M1385" s="211" t="s">
        <v>1</v>
      </c>
      <c r="N1385" s="212" t="s">
        <v>45</v>
      </c>
      <c r="O1385" s="72"/>
      <c r="P1385" s="213">
        <f>O1385*H1385</f>
        <v>0</v>
      </c>
      <c r="Q1385" s="213">
        <v>5.0000000000000002E-5</v>
      </c>
      <c r="R1385" s="213">
        <f>Q1385*H1385</f>
        <v>6.5300000000000004E-4</v>
      </c>
      <c r="S1385" s="213">
        <v>0</v>
      </c>
      <c r="T1385" s="214">
        <f>S1385*H1385</f>
        <v>0</v>
      </c>
      <c r="U1385" s="35"/>
      <c r="V1385" s="35"/>
      <c r="W1385" s="35"/>
      <c r="X1385" s="35"/>
      <c r="Y1385" s="35"/>
      <c r="Z1385" s="35"/>
      <c r="AA1385" s="35"/>
      <c r="AB1385" s="35"/>
      <c r="AC1385" s="35"/>
      <c r="AD1385" s="35"/>
      <c r="AE1385" s="35"/>
      <c r="AR1385" s="215" t="s">
        <v>282</v>
      </c>
      <c r="AT1385" s="215" t="s">
        <v>186</v>
      </c>
      <c r="AU1385" s="215" t="s">
        <v>192</v>
      </c>
      <c r="AY1385" s="18" t="s">
        <v>183</v>
      </c>
      <c r="BE1385" s="216">
        <f>IF(N1385="základní",J1385,0)</f>
        <v>0</v>
      </c>
      <c r="BF1385" s="216">
        <f>IF(N1385="snížená",J1385,0)</f>
        <v>0</v>
      </c>
      <c r="BG1385" s="216">
        <f>IF(N1385="zákl. přenesená",J1385,0)</f>
        <v>0</v>
      </c>
      <c r="BH1385" s="216">
        <f>IF(N1385="sníž. přenesená",J1385,0)</f>
        <v>0</v>
      </c>
      <c r="BI1385" s="216">
        <f>IF(N1385="nulová",J1385,0)</f>
        <v>0</v>
      </c>
      <c r="BJ1385" s="18" t="s">
        <v>192</v>
      </c>
      <c r="BK1385" s="216">
        <f>ROUND(I1385*H1385,2)</f>
        <v>0</v>
      </c>
      <c r="BL1385" s="18" t="s">
        <v>282</v>
      </c>
      <c r="BM1385" s="215" t="s">
        <v>1493</v>
      </c>
    </row>
    <row r="1386" spans="1:65" s="13" customFormat="1" ht="11.25">
      <c r="B1386" s="217"/>
      <c r="C1386" s="218"/>
      <c r="D1386" s="219" t="s">
        <v>194</v>
      </c>
      <c r="E1386" s="220" t="s">
        <v>1</v>
      </c>
      <c r="F1386" s="221" t="s">
        <v>1292</v>
      </c>
      <c r="G1386" s="218"/>
      <c r="H1386" s="220" t="s">
        <v>1</v>
      </c>
      <c r="I1386" s="222"/>
      <c r="J1386" s="218"/>
      <c r="K1386" s="218"/>
      <c r="L1386" s="223"/>
      <c r="M1386" s="224"/>
      <c r="N1386" s="225"/>
      <c r="O1386" s="225"/>
      <c r="P1386" s="225"/>
      <c r="Q1386" s="225"/>
      <c r="R1386" s="225"/>
      <c r="S1386" s="225"/>
      <c r="T1386" s="226"/>
      <c r="AT1386" s="227" t="s">
        <v>194</v>
      </c>
      <c r="AU1386" s="227" t="s">
        <v>192</v>
      </c>
      <c r="AV1386" s="13" t="s">
        <v>87</v>
      </c>
      <c r="AW1386" s="13" t="s">
        <v>35</v>
      </c>
      <c r="AX1386" s="13" t="s">
        <v>79</v>
      </c>
      <c r="AY1386" s="227" t="s">
        <v>183</v>
      </c>
    </row>
    <row r="1387" spans="1:65" s="14" customFormat="1" ht="11.25">
      <c r="B1387" s="228"/>
      <c r="C1387" s="229"/>
      <c r="D1387" s="219" t="s">
        <v>194</v>
      </c>
      <c r="E1387" s="230" t="s">
        <v>1</v>
      </c>
      <c r="F1387" s="231" t="s">
        <v>1293</v>
      </c>
      <c r="G1387" s="229"/>
      <c r="H1387" s="232">
        <v>5.2629999999999999</v>
      </c>
      <c r="I1387" s="233"/>
      <c r="J1387" s="229"/>
      <c r="K1387" s="229"/>
      <c r="L1387" s="234"/>
      <c r="M1387" s="235"/>
      <c r="N1387" s="236"/>
      <c r="O1387" s="236"/>
      <c r="P1387" s="236"/>
      <c r="Q1387" s="236"/>
      <c r="R1387" s="236"/>
      <c r="S1387" s="236"/>
      <c r="T1387" s="237"/>
      <c r="AT1387" s="238" t="s">
        <v>194</v>
      </c>
      <c r="AU1387" s="238" t="s">
        <v>192</v>
      </c>
      <c r="AV1387" s="14" t="s">
        <v>192</v>
      </c>
      <c r="AW1387" s="14" t="s">
        <v>35</v>
      </c>
      <c r="AX1387" s="14" t="s">
        <v>79</v>
      </c>
      <c r="AY1387" s="238" t="s">
        <v>183</v>
      </c>
    </row>
    <row r="1388" spans="1:65" s="13" customFormat="1" ht="11.25">
      <c r="B1388" s="217"/>
      <c r="C1388" s="218"/>
      <c r="D1388" s="219" t="s">
        <v>194</v>
      </c>
      <c r="E1388" s="220" t="s">
        <v>1</v>
      </c>
      <c r="F1388" s="221" t="s">
        <v>1494</v>
      </c>
      <c r="G1388" s="218"/>
      <c r="H1388" s="220" t="s">
        <v>1</v>
      </c>
      <c r="I1388" s="222"/>
      <c r="J1388" s="218"/>
      <c r="K1388" s="218"/>
      <c r="L1388" s="223"/>
      <c r="M1388" s="224"/>
      <c r="N1388" s="225"/>
      <c r="O1388" s="225"/>
      <c r="P1388" s="225"/>
      <c r="Q1388" s="225"/>
      <c r="R1388" s="225"/>
      <c r="S1388" s="225"/>
      <c r="T1388" s="226"/>
      <c r="AT1388" s="227" t="s">
        <v>194</v>
      </c>
      <c r="AU1388" s="227" t="s">
        <v>192</v>
      </c>
      <c r="AV1388" s="13" t="s">
        <v>87</v>
      </c>
      <c r="AW1388" s="13" t="s">
        <v>35</v>
      </c>
      <c r="AX1388" s="13" t="s">
        <v>79</v>
      </c>
      <c r="AY1388" s="227" t="s">
        <v>183</v>
      </c>
    </row>
    <row r="1389" spans="1:65" s="14" customFormat="1" ht="11.25">
      <c r="B1389" s="228"/>
      <c r="C1389" s="229"/>
      <c r="D1389" s="219" t="s">
        <v>194</v>
      </c>
      <c r="E1389" s="230" t="s">
        <v>1</v>
      </c>
      <c r="F1389" s="231" t="s">
        <v>1495</v>
      </c>
      <c r="G1389" s="229"/>
      <c r="H1389" s="232">
        <v>7.7969999999999997</v>
      </c>
      <c r="I1389" s="233"/>
      <c r="J1389" s="229"/>
      <c r="K1389" s="229"/>
      <c r="L1389" s="234"/>
      <c r="M1389" s="235"/>
      <c r="N1389" s="236"/>
      <c r="O1389" s="236"/>
      <c r="P1389" s="236"/>
      <c r="Q1389" s="236"/>
      <c r="R1389" s="236"/>
      <c r="S1389" s="236"/>
      <c r="T1389" s="237"/>
      <c r="AT1389" s="238" t="s">
        <v>194</v>
      </c>
      <c r="AU1389" s="238" t="s">
        <v>192</v>
      </c>
      <c r="AV1389" s="14" t="s">
        <v>192</v>
      </c>
      <c r="AW1389" s="14" t="s">
        <v>35</v>
      </c>
      <c r="AX1389" s="14" t="s">
        <v>79</v>
      </c>
      <c r="AY1389" s="238" t="s">
        <v>183</v>
      </c>
    </row>
    <row r="1390" spans="1:65" s="15" customFormat="1" ht="11.25">
      <c r="B1390" s="239"/>
      <c r="C1390" s="240"/>
      <c r="D1390" s="219" t="s">
        <v>194</v>
      </c>
      <c r="E1390" s="241" t="s">
        <v>1</v>
      </c>
      <c r="F1390" s="242" t="s">
        <v>205</v>
      </c>
      <c r="G1390" s="240"/>
      <c r="H1390" s="243">
        <v>13.06</v>
      </c>
      <c r="I1390" s="244"/>
      <c r="J1390" s="240"/>
      <c r="K1390" s="240"/>
      <c r="L1390" s="245"/>
      <c r="M1390" s="246"/>
      <c r="N1390" s="247"/>
      <c r="O1390" s="247"/>
      <c r="P1390" s="247"/>
      <c r="Q1390" s="247"/>
      <c r="R1390" s="247"/>
      <c r="S1390" s="247"/>
      <c r="T1390" s="248"/>
      <c r="AT1390" s="249" t="s">
        <v>194</v>
      </c>
      <c r="AU1390" s="249" t="s">
        <v>192</v>
      </c>
      <c r="AV1390" s="15" t="s">
        <v>191</v>
      </c>
      <c r="AW1390" s="15" t="s">
        <v>35</v>
      </c>
      <c r="AX1390" s="15" t="s">
        <v>87</v>
      </c>
      <c r="AY1390" s="249" t="s">
        <v>183</v>
      </c>
    </row>
    <row r="1391" spans="1:65" s="2" customFormat="1" ht="16.5" customHeight="1">
      <c r="A1391" s="35"/>
      <c r="B1391" s="36"/>
      <c r="C1391" s="204" t="s">
        <v>1496</v>
      </c>
      <c r="D1391" s="204" t="s">
        <v>186</v>
      </c>
      <c r="E1391" s="205" t="s">
        <v>1497</v>
      </c>
      <c r="F1391" s="206" t="s">
        <v>1498</v>
      </c>
      <c r="G1391" s="207" t="s">
        <v>199</v>
      </c>
      <c r="H1391" s="208">
        <v>9.1120000000000001</v>
      </c>
      <c r="I1391" s="209"/>
      <c r="J1391" s="210">
        <f>ROUND(I1391*H1391,2)</f>
        <v>0</v>
      </c>
      <c r="K1391" s="206" t="s">
        <v>190</v>
      </c>
      <c r="L1391" s="40"/>
      <c r="M1391" s="211" t="s">
        <v>1</v>
      </c>
      <c r="N1391" s="212" t="s">
        <v>45</v>
      </c>
      <c r="O1391" s="72"/>
      <c r="P1391" s="213">
        <f>O1391*H1391</f>
        <v>0</v>
      </c>
      <c r="Q1391" s="213">
        <v>5.0000000000000002E-5</v>
      </c>
      <c r="R1391" s="213">
        <f>Q1391*H1391</f>
        <v>4.5560000000000002E-4</v>
      </c>
      <c r="S1391" s="213">
        <v>0</v>
      </c>
      <c r="T1391" s="214">
        <f>S1391*H1391</f>
        <v>0</v>
      </c>
      <c r="U1391" s="35"/>
      <c r="V1391" s="35"/>
      <c r="W1391" s="35"/>
      <c r="X1391" s="35"/>
      <c r="Y1391" s="35"/>
      <c r="Z1391" s="35"/>
      <c r="AA1391" s="35"/>
      <c r="AB1391" s="35"/>
      <c r="AC1391" s="35"/>
      <c r="AD1391" s="35"/>
      <c r="AE1391" s="35"/>
      <c r="AR1391" s="215" t="s">
        <v>282</v>
      </c>
      <c r="AT1391" s="215" t="s">
        <v>186</v>
      </c>
      <c r="AU1391" s="215" t="s">
        <v>192</v>
      </c>
      <c r="AY1391" s="18" t="s">
        <v>183</v>
      </c>
      <c r="BE1391" s="216">
        <f>IF(N1391="základní",J1391,0)</f>
        <v>0</v>
      </c>
      <c r="BF1391" s="216">
        <f>IF(N1391="snížená",J1391,0)</f>
        <v>0</v>
      </c>
      <c r="BG1391" s="216">
        <f>IF(N1391="zákl. přenesená",J1391,0)</f>
        <v>0</v>
      </c>
      <c r="BH1391" s="216">
        <f>IF(N1391="sníž. přenesená",J1391,0)</f>
        <v>0</v>
      </c>
      <c r="BI1391" s="216">
        <f>IF(N1391="nulová",J1391,0)</f>
        <v>0</v>
      </c>
      <c r="BJ1391" s="18" t="s">
        <v>192</v>
      </c>
      <c r="BK1391" s="216">
        <f>ROUND(I1391*H1391,2)</f>
        <v>0</v>
      </c>
      <c r="BL1391" s="18" t="s">
        <v>282</v>
      </c>
      <c r="BM1391" s="215" t="s">
        <v>1499</v>
      </c>
    </row>
    <row r="1392" spans="1:65" s="13" customFormat="1" ht="11.25">
      <c r="B1392" s="217"/>
      <c r="C1392" s="218"/>
      <c r="D1392" s="219" t="s">
        <v>194</v>
      </c>
      <c r="E1392" s="220" t="s">
        <v>1</v>
      </c>
      <c r="F1392" s="221" t="s">
        <v>912</v>
      </c>
      <c r="G1392" s="218"/>
      <c r="H1392" s="220" t="s">
        <v>1</v>
      </c>
      <c r="I1392" s="222"/>
      <c r="J1392" s="218"/>
      <c r="K1392" s="218"/>
      <c r="L1392" s="223"/>
      <c r="M1392" s="224"/>
      <c r="N1392" s="225"/>
      <c r="O1392" s="225"/>
      <c r="P1392" s="225"/>
      <c r="Q1392" s="225"/>
      <c r="R1392" s="225"/>
      <c r="S1392" s="225"/>
      <c r="T1392" s="226"/>
      <c r="AT1392" s="227" t="s">
        <v>194</v>
      </c>
      <c r="AU1392" s="227" t="s">
        <v>192</v>
      </c>
      <c r="AV1392" s="13" t="s">
        <v>87</v>
      </c>
      <c r="AW1392" s="13" t="s">
        <v>35</v>
      </c>
      <c r="AX1392" s="13" t="s">
        <v>79</v>
      </c>
      <c r="AY1392" s="227" t="s">
        <v>183</v>
      </c>
    </row>
    <row r="1393" spans="1:65" s="14" customFormat="1" ht="11.25">
      <c r="B1393" s="228"/>
      <c r="C1393" s="229"/>
      <c r="D1393" s="219" t="s">
        <v>194</v>
      </c>
      <c r="E1393" s="230" t="s">
        <v>1</v>
      </c>
      <c r="F1393" s="231" t="s">
        <v>1500</v>
      </c>
      <c r="G1393" s="229"/>
      <c r="H1393" s="232">
        <v>4.556</v>
      </c>
      <c r="I1393" s="233"/>
      <c r="J1393" s="229"/>
      <c r="K1393" s="229"/>
      <c r="L1393" s="234"/>
      <c r="M1393" s="235"/>
      <c r="N1393" s="236"/>
      <c r="O1393" s="236"/>
      <c r="P1393" s="236"/>
      <c r="Q1393" s="236"/>
      <c r="R1393" s="236"/>
      <c r="S1393" s="236"/>
      <c r="T1393" s="237"/>
      <c r="AT1393" s="238" t="s">
        <v>194</v>
      </c>
      <c r="AU1393" s="238" t="s">
        <v>192</v>
      </c>
      <c r="AV1393" s="14" t="s">
        <v>192</v>
      </c>
      <c r="AW1393" s="14" t="s">
        <v>35</v>
      </c>
      <c r="AX1393" s="14" t="s">
        <v>79</v>
      </c>
      <c r="AY1393" s="238" t="s">
        <v>183</v>
      </c>
    </row>
    <row r="1394" spans="1:65" s="13" customFormat="1" ht="11.25">
      <c r="B1394" s="217"/>
      <c r="C1394" s="218"/>
      <c r="D1394" s="219" t="s">
        <v>194</v>
      </c>
      <c r="E1394" s="220" t="s">
        <v>1</v>
      </c>
      <c r="F1394" s="221" t="s">
        <v>1501</v>
      </c>
      <c r="G1394" s="218"/>
      <c r="H1394" s="220" t="s">
        <v>1</v>
      </c>
      <c r="I1394" s="222"/>
      <c r="J1394" s="218"/>
      <c r="K1394" s="218"/>
      <c r="L1394" s="223"/>
      <c r="M1394" s="224"/>
      <c r="N1394" s="225"/>
      <c r="O1394" s="225"/>
      <c r="P1394" s="225"/>
      <c r="Q1394" s="225"/>
      <c r="R1394" s="225"/>
      <c r="S1394" s="225"/>
      <c r="T1394" s="226"/>
      <c r="AT1394" s="227" t="s">
        <v>194</v>
      </c>
      <c r="AU1394" s="227" t="s">
        <v>192</v>
      </c>
      <c r="AV1394" s="13" t="s">
        <v>87</v>
      </c>
      <c r="AW1394" s="13" t="s">
        <v>35</v>
      </c>
      <c r="AX1394" s="13" t="s">
        <v>79</v>
      </c>
      <c r="AY1394" s="227" t="s">
        <v>183</v>
      </c>
    </row>
    <row r="1395" spans="1:65" s="14" customFormat="1" ht="11.25">
      <c r="B1395" s="228"/>
      <c r="C1395" s="229"/>
      <c r="D1395" s="219" t="s">
        <v>194</v>
      </c>
      <c r="E1395" s="230" t="s">
        <v>1</v>
      </c>
      <c r="F1395" s="231" t="s">
        <v>1500</v>
      </c>
      <c r="G1395" s="229"/>
      <c r="H1395" s="232">
        <v>4.556</v>
      </c>
      <c r="I1395" s="233"/>
      <c r="J1395" s="229"/>
      <c r="K1395" s="229"/>
      <c r="L1395" s="234"/>
      <c r="M1395" s="235"/>
      <c r="N1395" s="236"/>
      <c r="O1395" s="236"/>
      <c r="P1395" s="236"/>
      <c r="Q1395" s="236"/>
      <c r="R1395" s="236"/>
      <c r="S1395" s="236"/>
      <c r="T1395" s="237"/>
      <c r="AT1395" s="238" t="s">
        <v>194</v>
      </c>
      <c r="AU1395" s="238" t="s">
        <v>192</v>
      </c>
      <c r="AV1395" s="14" t="s">
        <v>192</v>
      </c>
      <c r="AW1395" s="14" t="s">
        <v>35</v>
      </c>
      <c r="AX1395" s="14" t="s">
        <v>79</v>
      </c>
      <c r="AY1395" s="238" t="s">
        <v>183</v>
      </c>
    </row>
    <row r="1396" spans="1:65" s="15" customFormat="1" ht="11.25">
      <c r="B1396" s="239"/>
      <c r="C1396" s="240"/>
      <c r="D1396" s="219" t="s">
        <v>194</v>
      </c>
      <c r="E1396" s="241" t="s">
        <v>1</v>
      </c>
      <c r="F1396" s="242" t="s">
        <v>205</v>
      </c>
      <c r="G1396" s="240"/>
      <c r="H1396" s="243">
        <v>9.1120000000000001</v>
      </c>
      <c r="I1396" s="244"/>
      <c r="J1396" s="240"/>
      <c r="K1396" s="240"/>
      <c r="L1396" s="245"/>
      <c r="M1396" s="246"/>
      <c r="N1396" s="247"/>
      <c r="O1396" s="247"/>
      <c r="P1396" s="247"/>
      <c r="Q1396" s="247"/>
      <c r="R1396" s="247"/>
      <c r="S1396" s="247"/>
      <c r="T1396" s="248"/>
      <c r="AT1396" s="249" t="s">
        <v>194</v>
      </c>
      <c r="AU1396" s="249" t="s">
        <v>192</v>
      </c>
      <c r="AV1396" s="15" t="s">
        <v>191</v>
      </c>
      <c r="AW1396" s="15" t="s">
        <v>35</v>
      </c>
      <c r="AX1396" s="15" t="s">
        <v>87</v>
      </c>
      <c r="AY1396" s="249" t="s">
        <v>183</v>
      </c>
    </row>
    <row r="1397" spans="1:65" s="2" customFormat="1" ht="16.5" customHeight="1">
      <c r="A1397" s="35"/>
      <c r="B1397" s="36"/>
      <c r="C1397" s="250" t="s">
        <v>1502</v>
      </c>
      <c r="D1397" s="250" t="s">
        <v>212</v>
      </c>
      <c r="E1397" s="251" t="s">
        <v>1503</v>
      </c>
      <c r="F1397" s="252" t="s">
        <v>1504</v>
      </c>
      <c r="G1397" s="253" t="s">
        <v>199</v>
      </c>
      <c r="H1397" s="254">
        <v>10.605</v>
      </c>
      <c r="I1397" s="255"/>
      <c r="J1397" s="256">
        <f>ROUND(I1397*H1397,2)</f>
        <v>0</v>
      </c>
      <c r="K1397" s="252" t="s">
        <v>190</v>
      </c>
      <c r="L1397" s="257"/>
      <c r="M1397" s="258" t="s">
        <v>1</v>
      </c>
      <c r="N1397" s="259" t="s">
        <v>45</v>
      </c>
      <c r="O1397" s="72"/>
      <c r="P1397" s="213">
        <f>O1397*H1397</f>
        <v>0</v>
      </c>
      <c r="Q1397" s="213">
        <v>1.3100000000000001E-2</v>
      </c>
      <c r="R1397" s="213">
        <f>Q1397*H1397</f>
        <v>0.13892550000000001</v>
      </c>
      <c r="S1397" s="213">
        <v>0</v>
      </c>
      <c r="T1397" s="214">
        <f>S1397*H1397</f>
        <v>0</v>
      </c>
      <c r="U1397" s="35"/>
      <c r="V1397" s="35"/>
      <c r="W1397" s="35"/>
      <c r="X1397" s="35"/>
      <c r="Y1397" s="35"/>
      <c r="Z1397" s="35"/>
      <c r="AA1397" s="35"/>
      <c r="AB1397" s="35"/>
      <c r="AC1397" s="35"/>
      <c r="AD1397" s="35"/>
      <c r="AE1397" s="35"/>
      <c r="AR1397" s="215" t="s">
        <v>392</v>
      </c>
      <c r="AT1397" s="215" t="s">
        <v>212</v>
      </c>
      <c r="AU1397" s="215" t="s">
        <v>192</v>
      </c>
      <c r="AY1397" s="18" t="s">
        <v>183</v>
      </c>
      <c r="BE1397" s="216">
        <f>IF(N1397="základní",J1397,0)</f>
        <v>0</v>
      </c>
      <c r="BF1397" s="216">
        <f>IF(N1397="snížená",J1397,0)</f>
        <v>0</v>
      </c>
      <c r="BG1397" s="216">
        <f>IF(N1397="zákl. přenesená",J1397,0)</f>
        <v>0</v>
      </c>
      <c r="BH1397" s="216">
        <f>IF(N1397="sníž. přenesená",J1397,0)</f>
        <v>0</v>
      </c>
      <c r="BI1397" s="216">
        <f>IF(N1397="nulová",J1397,0)</f>
        <v>0</v>
      </c>
      <c r="BJ1397" s="18" t="s">
        <v>192</v>
      </c>
      <c r="BK1397" s="216">
        <f>ROUND(I1397*H1397,2)</f>
        <v>0</v>
      </c>
      <c r="BL1397" s="18" t="s">
        <v>282</v>
      </c>
      <c r="BM1397" s="215" t="s">
        <v>1505</v>
      </c>
    </row>
    <row r="1398" spans="1:65" s="13" customFormat="1" ht="11.25">
      <c r="B1398" s="217"/>
      <c r="C1398" s="218"/>
      <c r="D1398" s="219" t="s">
        <v>194</v>
      </c>
      <c r="E1398" s="220" t="s">
        <v>1</v>
      </c>
      <c r="F1398" s="221" t="s">
        <v>1506</v>
      </c>
      <c r="G1398" s="218"/>
      <c r="H1398" s="220" t="s">
        <v>1</v>
      </c>
      <c r="I1398" s="222"/>
      <c r="J1398" s="218"/>
      <c r="K1398" s="218"/>
      <c r="L1398" s="223"/>
      <c r="M1398" s="224"/>
      <c r="N1398" s="225"/>
      <c r="O1398" s="225"/>
      <c r="P1398" s="225"/>
      <c r="Q1398" s="225"/>
      <c r="R1398" s="225"/>
      <c r="S1398" s="225"/>
      <c r="T1398" s="226"/>
      <c r="AT1398" s="227" t="s">
        <v>194</v>
      </c>
      <c r="AU1398" s="227" t="s">
        <v>192</v>
      </c>
      <c r="AV1398" s="13" t="s">
        <v>87</v>
      </c>
      <c r="AW1398" s="13" t="s">
        <v>35</v>
      </c>
      <c r="AX1398" s="13" t="s">
        <v>79</v>
      </c>
      <c r="AY1398" s="227" t="s">
        <v>183</v>
      </c>
    </row>
    <row r="1399" spans="1:65" s="14" customFormat="1" ht="11.25">
      <c r="B1399" s="228"/>
      <c r="C1399" s="229"/>
      <c r="D1399" s="219" t="s">
        <v>194</v>
      </c>
      <c r="E1399" s="230" t="s">
        <v>1</v>
      </c>
      <c r="F1399" s="231" t="s">
        <v>1507</v>
      </c>
      <c r="G1399" s="229"/>
      <c r="H1399" s="232">
        <v>5.6840000000000002</v>
      </c>
      <c r="I1399" s="233"/>
      <c r="J1399" s="229"/>
      <c r="K1399" s="229"/>
      <c r="L1399" s="234"/>
      <c r="M1399" s="235"/>
      <c r="N1399" s="236"/>
      <c r="O1399" s="236"/>
      <c r="P1399" s="236"/>
      <c r="Q1399" s="236"/>
      <c r="R1399" s="236"/>
      <c r="S1399" s="236"/>
      <c r="T1399" s="237"/>
      <c r="AT1399" s="238" t="s">
        <v>194</v>
      </c>
      <c r="AU1399" s="238" t="s">
        <v>192</v>
      </c>
      <c r="AV1399" s="14" t="s">
        <v>192</v>
      </c>
      <c r="AW1399" s="14" t="s">
        <v>35</v>
      </c>
      <c r="AX1399" s="14" t="s">
        <v>79</v>
      </c>
      <c r="AY1399" s="238" t="s">
        <v>183</v>
      </c>
    </row>
    <row r="1400" spans="1:65" s="13" customFormat="1" ht="11.25">
      <c r="B1400" s="217"/>
      <c r="C1400" s="218"/>
      <c r="D1400" s="219" t="s">
        <v>194</v>
      </c>
      <c r="E1400" s="220" t="s">
        <v>1</v>
      </c>
      <c r="F1400" s="221" t="s">
        <v>912</v>
      </c>
      <c r="G1400" s="218"/>
      <c r="H1400" s="220" t="s">
        <v>1</v>
      </c>
      <c r="I1400" s="222"/>
      <c r="J1400" s="218"/>
      <c r="K1400" s="218"/>
      <c r="L1400" s="223"/>
      <c r="M1400" s="224"/>
      <c r="N1400" s="225"/>
      <c r="O1400" s="225"/>
      <c r="P1400" s="225"/>
      <c r="Q1400" s="225"/>
      <c r="R1400" s="225"/>
      <c r="S1400" s="225"/>
      <c r="T1400" s="226"/>
      <c r="AT1400" s="227" t="s">
        <v>194</v>
      </c>
      <c r="AU1400" s="227" t="s">
        <v>192</v>
      </c>
      <c r="AV1400" s="13" t="s">
        <v>87</v>
      </c>
      <c r="AW1400" s="13" t="s">
        <v>35</v>
      </c>
      <c r="AX1400" s="13" t="s">
        <v>79</v>
      </c>
      <c r="AY1400" s="227" t="s">
        <v>183</v>
      </c>
    </row>
    <row r="1401" spans="1:65" s="14" customFormat="1" ht="11.25">
      <c r="B1401" s="228"/>
      <c r="C1401" s="229"/>
      <c r="D1401" s="219" t="s">
        <v>194</v>
      </c>
      <c r="E1401" s="230" t="s">
        <v>1</v>
      </c>
      <c r="F1401" s="231" t="s">
        <v>1508</v>
      </c>
      <c r="G1401" s="229"/>
      <c r="H1401" s="232">
        <v>4.9210000000000003</v>
      </c>
      <c r="I1401" s="233"/>
      <c r="J1401" s="229"/>
      <c r="K1401" s="229"/>
      <c r="L1401" s="234"/>
      <c r="M1401" s="235"/>
      <c r="N1401" s="236"/>
      <c r="O1401" s="236"/>
      <c r="P1401" s="236"/>
      <c r="Q1401" s="236"/>
      <c r="R1401" s="236"/>
      <c r="S1401" s="236"/>
      <c r="T1401" s="237"/>
      <c r="AT1401" s="238" t="s">
        <v>194</v>
      </c>
      <c r="AU1401" s="238" t="s">
        <v>192</v>
      </c>
      <c r="AV1401" s="14" t="s">
        <v>192</v>
      </c>
      <c r="AW1401" s="14" t="s">
        <v>35</v>
      </c>
      <c r="AX1401" s="14" t="s">
        <v>79</v>
      </c>
      <c r="AY1401" s="238" t="s">
        <v>183</v>
      </c>
    </row>
    <row r="1402" spans="1:65" s="15" customFormat="1" ht="11.25">
      <c r="B1402" s="239"/>
      <c r="C1402" s="240"/>
      <c r="D1402" s="219" t="s">
        <v>194</v>
      </c>
      <c r="E1402" s="241" t="s">
        <v>1</v>
      </c>
      <c r="F1402" s="242" t="s">
        <v>205</v>
      </c>
      <c r="G1402" s="240"/>
      <c r="H1402" s="243">
        <v>10.605</v>
      </c>
      <c r="I1402" s="244"/>
      <c r="J1402" s="240"/>
      <c r="K1402" s="240"/>
      <c r="L1402" s="245"/>
      <c r="M1402" s="246"/>
      <c r="N1402" s="247"/>
      <c r="O1402" s="247"/>
      <c r="P1402" s="247"/>
      <c r="Q1402" s="247"/>
      <c r="R1402" s="247"/>
      <c r="S1402" s="247"/>
      <c r="T1402" s="248"/>
      <c r="AT1402" s="249" t="s">
        <v>194</v>
      </c>
      <c r="AU1402" s="249" t="s">
        <v>192</v>
      </c>
      <c r="AV1402" s="15" t="s">
        <v>191</v>
      </c>
      <c r="AW1402" s="15" t="s">
        <v>35</v>
      </c>
      <c r="AX1402" s="15" t="s">
        <v>87</v>
      </c>
      <c r="AY1402" s="249" t="s">
        <v>183</v>
      </c>
    </row>
    <row r="1403" spans="1:65" s="2" customFormat="1" ht="16.5" customHeight="1">
      <c r="A1403" s="35"/>
      <c r="B1403" s="36"/>
      <c r="C1403" s="250" t="s">
        <v>1509</v>
      </c>
      <c r="D1403" s="250" t="s">
        <v>212</v>
      </c>
      <c r="E1403" s="251" t="s">
        <v>1510</v>
      </c>
      <c r="F1403" s="252" t="s">
        <v>1511</v>
      </c>
      <c r="G1403" s="253" t="s">
        <v>199</v>
      </c>
      <c r="H1403" s="254">
        <v>13.342000000000001</v>
      </c>
      <c r="I1403" s="255"/>
      <c r="J1403" s="256">
        <f>ROUND(I1403*H1403,2)</f>
        <v>0</v>
      </c>
      <c r="K1403" s="252" t="s">
        <v>190</v>
      </c>
      <c r="L1403" s="257"/>
      <c r="M1403" s="258" t="s">
        <v>1</v>
      </c>
      <c r="N1403" s="259" t="s">
        <v>45</v>
      </c>
      <c r="O1403" s="72"/>
      <c r="P1403" s="213">
        <f>O1403*H1403</f>
        <v>0</v>
      </c>
      <c r="Q1403" s="213">
        <v>8.6999999999999994E-3</v>
      </c>
      <c r="R1403" s="213">
        <f>Q1403*H1403</f>
        <v>0.1160754</v>
      </c>
      <c r="S1403" s="213">
        <v>0</v>
      </c>
      <c r="T1403" s="214">
        <f>S1403*H1403</f>
        <v>0</v>
      </c>
      <c r="U1403" s="35"/>
      <c r="V1403" s="35"/>
      <c r="W1403" s="35"/>
      <c r="X1403" s="35"/>
      <c r="Y1403" s="35"/>
      <c r="Z1403" s="35"/>
      <c r="AA1403" s="35"/>
      <c r="AB1403" s="35"/>
      <c r="AC1403" s="35"/>
      <c r="AD1403" s="35"/>
      <c r="AE1403" s="35"/>
      <c r="AR1403" s="215" t="s">
        <v>392</v>
      </c>
      <c r="AT1403" s="215" t="s">
        <v>212</v>
      </c>
      <c r="AU1403" s="215" t="s">
        <v>192</v>
      </c>
      <c r="AY1403" s="18" t="s">
        <v>183</v>
      </c>
      <c r="BE1403" s="216">
        <f>IF(N1403="základní",J1403,0)</f>
        <v>0</v>
      </c>
      <c r="BF1403" s="216">
        <f>IF(N1403="snížená",J1403,0)</f>
        <v>0</v>
      </c>
      <c r="BG1403" s="216">
        <f>IF(N1403="zákl. přenesená",J1403,0)</f>
        <v>0</v>
      </c>
      <c r="BH1403" s="216">
        <f>IF(N1403="sníž. přenesená",J1403,0)</f>
        <v>0</v>
      </c>
      <c r="BI1403" s="216">
        <f>IF(N1403="nulová",J1403,0)</f>
        <v>0</v>
      </c>
      <c r="BJ1403" s="18" t="s">
        <v>192</v>
      </c>
      <c r="BK1403" s="216">
        <f>ROUND(I1403*H1403,2)</f>
        <v>0</v>
      </c>
      <c r="BL1403" s="18" t="s">
        <v>282</v>
      </c>
      <c r="BM1403" s="215" t="s">
        <v>1512</v>
      </c>
    </row>
    <row r="1404" spans="1:65" s="13" customFormat="1" ht="11.25">
      <c r="B1404" s="217"/>
      <c r="C1404" s="218"/>
      <c r="D1404" s="219" t="s">
        <v>194</v>
      </c>
      <c r="E1404" s="220" t="s">
        <v>1</v>
      </c>
      <c r="F1404" s="221" t="s">
        <v>1506</v>
      </c>
      <c r="G1404" s="218"/>
      <c r="H1404" s="220" t="s">
        <v>1</v>
      </c>
      <c r="I1404" s="222"/>
      <c r="J1404" s="218"/>
      <c r="K1404" s="218"/>
      <c r="L1404" s="223"/>
      <c r="M1404" s="224"/>
      <c r="N1404" s="225"/>
      <c r="O1404" s="225"/>
      <c r="P1404" s="225"/>
      <c r="Q1404" s="225"/>
      <c r="R1404" s="225"/>
      <c r="S1404" s="225"/>
      <c r="T1404" s="226"/>
      <c r="AT1404" s="227" t="s">
        <v>194</v>
      </c>
      <c r="AU1404" s="227" t="s">
        <v>192</v>
      </c>
      <c r="AV1404" s="13" t="s">
        <v>87</v>
      </c>
      <c r="AW1404" s="13" t="s">
        <v>35</v>
      </c>
      <c r="AX1404" s="13" t="s">
        <v>79</v>
      </c>
      <c r="AY1404" s="227" t="s">
        <v>183</v>
      </c>
    </row>
    <row r="1405" spans="1:65" s="13" customFormat="1" ht="11.25">
      <c r="B1405" s="217"/>
      <c r="C1405" s="218"/>
      <c r="D1405" s="219" t="s">
        <v>194</v>
      </c>
      <c r="E1405" s="220" t="s">
        <v>1</v>
      </c>
      <c r="F1405" s="221" t="s">
        <v>1513</v>
      </c>
      <c r="G1405" s="218"/>
      <c r="H1405" s="220" t="s">
        <v>1</v>
      </c>
      <c r="I1405" s="222"/>
      <c r="J1405" s="218"/>
      <c r="K1405" s="218"/>
      <c r="L1405" s="223"/>
      <c r="M1405" s="224"/>
      <c r="N1405" s="225"/>
      <c r="O1405" s="225"/>
      <c r="P1405" s="225"/>
      <c r="Q1405" s="225"/>
      <c r="R1405" s="225"/>
      <c r="S1405" s="225"/>
      <c r="T1405" s="226"/>
      <c r="AT1405" s="227" t="s">
        <v>194</v>
      </c>
      <c r="AU1405" s="227" t="s">
        <v>192</v>
      </c>
      <c r="AV1405" s="13" t="s">
        <v>87</v>
      </c>
      <c r="AW1405" s="13" t="s">
        <v>35</v>
      </c>
      <c r="AX1405" s="13" t="s">
        <v>79</v>
      </c>
      <c r="AY1405" s="227" t="s">
        <v>183</v>
      </c>
    </row>
    <row r="1406" spans="1:65" s="14" customFormat="1" ht="11.25">
      <c r="B1406" s="228"/>
      <c r="C1406" s="229"/>
      <c r="D1406" s="219" t="s">
        <v>194</v>
      </c>
      <c r="E1406" s="230" t="s">
        <v>1</v>
      </c>
      <c r="F1406" s="231" t="s">
        <v>1514</v>
      </c>
      <c r="G1406" s="229"/>
      <c r="H1406" s="232">
        <v>8.4209999999999994</v>
      </c>
      <c r="I1406" s="233"/>
      <c r="J1406" s="229"/>
      <c r="K1406" s="229"/>
      <c r="L1406" s="234"/>
      <c r="M1406" s="235"/>
      <c r="N1406" s="236"/>
      <c r="O1406" s="236"/>
      <c r="P1406" s="236"/>
      <c r="Q1406" s="236"/>
      <c r="R1406" s="236"/>
      <c r="S1406" s="236"/>
      <c r="T1406" s="237"/>
      <c r="AT1406" s="238" t="s">
        <v>194</v>
      </c>
      <c r="AU1406" s="238" t="s">
        <v>192</v>
      </c>
      <c r="AV1406" s="14" t="s">
        <v>192</v>
      </c>
      <c r="AW1406" s="14" t="s">
        <v>35</v>
      </c>
      <c r="AX1406" s="14" t="s">
        <v>79</v>
      </c>
      <c r="AY1406" s="238" t="s">
        <v>183</v>
      </c>
    </row>
    <row r="1407" spans="1:65" s="13" customFormat="1" ht="11.25">
      <c r="B1407" s="217"/>
      <c r="C1407" s="218"/>
      <c r="D1407" s="219" t="s">
        <v>194</v>
      </c>
      <c r="E1407" s="220" t="s">
        <v>1</v>
      </c>
      <c r="F1407" s="221" t="s">
        <v>912</v>
      </c>
      <c r="G1407" s="218"/>
      <c r="H1407" s="220" t="s">
        <v>1</v>
      </c>
      <c r="I1407" s="222"/>
      <c r="J1407" s="218"/>
      <c r="K1407" s="218"/>
      <c r="L1407" s="223"/>
      <c r="M1407" s="224"/>
      <c r="N1407" s="225"/>
      <c r="O1407" s="225"/>
      <c r="P1407" s="225"/>
      <c r="Q1407" s="225"/>
      <c r="R1407" s="225"/>
      <c r="S1407" s="225"/>
      <c r="T1407" s="226"/>
      <c r="AT1407" s="227" t="s">
        <v>194</v>
      </c>
      <c r="AU1407" s="227" t="s">
        <v>192</v>
      </c>
      <c r="AV1407" s="13" t="s">
        <v>87</v>
      </c>
      <c r="AW1407" s="13" t="s">
        <v>35</v>
      </c>
      <c r="AX1407" s="13" t="s">
        <v>79</v>
      </c>
      <c r="AY1407" s="227" t="s">
        <v>183</v>
      </c>
    </row>
    <row r="1408" spans="1:65" s="14" customFormat="1" ht="11.25">
      <c r="B1408" s="228"/>
      <c r="C1408" s="229"/>
      <c r="D1408" s="219" t="s">
        <v>194</v>
      </c>
      <c r="E1408" s="230" t="s">
        <v>1</v>
      </c>
      <c r="F1408" s="231" t="s">
        <v>1508</v>
      </c>
      <c r="G1408" s="229"/>
      <c r="H1408" s="232">
        <v>4.9210000000000003</v>
      </c>
      <c r="I1408" s="233"/>
      <c r="J1408" s="229"/>
      <c r="K1408" s="229"/>
      <c r="L1408" s="234"/>
      <c r="M1408" s="235"/>
      <c r="N1408" s="236"/>
      <c r="O1408" s="236"/>
      <c r="P1408" s="236"/>
      <c r="Q1408" s="236"/>
      <c r="R1408" s="236"/>
      <c r="S1408" s="236"/>
      <c r="T1408" s="237"/>
      <c r="AT1408" s="238" t="s">
        <v>194</v>
      </c>
      <c r="AU1408" s="238" t="s">
        <v>192</v>
      </c>
      <c r="AV1408" s="14" t="s">
        <v>192</v>
      </c>
      <c r="AW1408" s="14" t="s">
        <v>35</v>
      </c>
      <c r="AX1408" s="14" t="s">
        <v>79</v>
      </c>
      <c r="AY1408" s="238" t="s">
        <v>183</v>
      </c>
    </row>
    <row r="1409" spans="1:65" s="15" customFormat="1" ht="11.25">
      <c r="B1409" s="239"/>
      <c r="C1409" s="240"/>
      <c r="D1409" s="219" t="s">
        <v>194</v>
      </c>
      <c r="E1409" s="241" t="s">
        <v>1</v>
      </c>
      <c r="F1409" s="242" t="s">
        <v>205</v>
      </c>
      <c r="G1409" s="240"/>
      <c r="H1409" s="243">
        <v>13.342000000000001</v>
      </c>
      <c r="I1409" s="244"/>
      <c r="J1409" s="240"/>
      <c r="K1409" s="240"/>
      <c r="L1409" s="245"/>
      <c r="M1409" s="246"/>
      <c r="N1409" s="247"/>
      <c r="O1409" s="247"/>
      <c r="P1409" s="247"/>
      <c r="Q1409" s="247"/>
      <c r="R1409" s="247"/>
      <c r="S1409" s="247"/>
      <c r="T1409" s="248"/>
      <c r="AT1409" s="249" t="s">
        <v>194</v>
      </c>
      <c r="AU1409" s="249" t="s">
        <v>192</v>
      </c>
      <c r="AV1409" s="15" t="s">
        <v>191</v>
      </c>
      <c r="AW1409" s="15" t="s">
        <v>35</v>
      </c>
      <c r="AX1409" s="15" t="s">
        <v>87</v>
      </c>
      <c r="AY1409" s="249" t="s">
        <v>183</v>
      </c>
    </row>
    <row r="1410" spans="1:65" s="2" customFormat="1" ht="16.5" customHeight="1">
      <c r="A1410" s="35"/>
      <c r="B1410" s="36"/>
      <c r="C1410" s="204" t="s">
        <v>1515</v>
      </c>
      <c r="D1410" s="204" t="s">
        <v>186</v>
      </c>
      <c r="E1410" s="205" t="s">
        <v>1516</v>
      </c>
      <c r="F1410" s="206" t="s">
        <v>1517</v>
      </c>
      <c r="G1410" s="207" t="s">
        <v>1518</v>
      </c>
      <c r="H1410" s="208">
        <v>3</v>
      </c>
      <c r="I1410" s="209"/>
      <c r="J1410" s="210">
        <f>ROUND(I1410*H1410,2)</f>
        <v>0</v>
      </c>
      <c r="K1410" s="206" t="s">
        <v>1</v>
      </c>
      <c r="L1410" s="40"/>
      <c r="M1410" s="211" t="s">
        <v>1</v>
      </c>
      <c r="N1410" s="212" t="s">
        <v>45</v>
      </c>
      <c r="O1410" s="72"/>
      <c r="P1410" s="213">
        <f>O1410*H1410</f>
        <v>0</v>
      </c>
      <c r="Q1410" s="213">
        <v>0</v>
      </c>
      <c r="R1410" s="213">
        <f>Q1410*H1410</f>
        <v>0</v>
      </c>
      <c r="S1410" s="213">
        <v>0</v>
      </c>
      <c r="T1410" s="214">
        <f>S1410*H1410</f>
        <v>0</v>
      </c>
      <c r="U1410" s="35"/>
      <c r="V1410" s="35"/>
      <c r="W1410" s="35"/>
      <c r="X1410" s="35"/>
      <c r="Y1410" s="35"/>
      <c r="Z1410" s="35"/>
      <c r="AA1410" s="35"/>
      <c r="AB1410" s="35"/>
      <c r="AC1410" s="35"/>
      <c r="AD1410" s="35"/>
      <c r="AE1410" s="35"/>
      <c r="AR1410" s="215" t="s">
        <v>282</v>
      </c>
      <c r="AT1410" s="215" t="s">
        <v>186</v>
      </c>
      <c r="AU1410" s="215" t="s">
        <v>192</v>
      </c>
      <c r="AY1410" s="18" t="s">
        <v>183</v>
      </c>
      <c r="BE1410" s="216">
        <f>IF(N1410="základní",J1410,0)</f>
        <v>0</v>
      </c>
      <c r="BF1410" s="216">
        <f>IF(N1410="snížená",J1410,0)</f>
        <v>0</v>
      </c>
      <c r="BG1410" s="216">
        <f>IF(N1410="zákl. přenesená",J1410,0)</f>
        <v>0</v>
      </c>
      <c r="BH1410" s="216">
        <f>IF(N1410="sníž. přenesená",J1410,0)</f>
        <v>0</v>
      </c>
      <c r="BI1410" s="216">
        <f>IF(N1410="nulová",J1410,0)</f>
        <v>0</v>
      </c>
      <c r="BJ1410" s="18" t="s">
        <v>192</v>
      </c>
      <c r="BK1410" s="216">
        <f>ROUND(I1410*H1410,2)</f>
        <v>0</v>
      </c>
      <c r="BL1410" s="18" t="s">
        <v>282</v>
      </c>
      <c r="BM1410" s="215" t="s">
        <v>1519</v>
      </c>
    </row>
    <row r="1411" spans="1:65" s="14" customFormat="1" ht="11.25">
      <c r="B1411" s="228"/>
      <c r="C1411" s="229"/>
      <c r="D1411" s="219" t="s">
        <v>194</v>
      </c>
      <c r="E1411" s="230" t="s">
        <v>1</v>
      </c>
      <c r="F1411" s="231" t="s">
        <v>1520</v>
      </c>
      <c r="G1411" s="229"/>
      <c r="H1411" s="232">
        <v>3</v>
      </c>
      <c r="I1411" s="233"/>
      <c r="J1411" s="229"/>
      <c r="K1411" s="229"/>
      <c r="L1411" s="234"/>
      <c r="M1411" s="235"/>
      <c r="N1411" s="236"/>
      <c r="O1411" s="236"/>
      <c r="P1411" s="236"/>
      <c r="Q1411" s="236"/>
      <c r="R1411" s="236"/>
      <c r="S1411" s="236"/>
      <c r="T1411" s="237"/>
      <c r="AT1411" s="238" t="s">
        <v>194</v>
      </c>
      <c r="AU1411" s="238" t="s">
        <v>192</v>
      </c>
      <c r="AV1411" s="14" t="s">
        <v>192</v>
      </c>
      <c r="AW1411" s="14" t="s">
        <v>35</v>
      </c>
      <c r="AX1411" s="14" t="s">
        <v>87</v>
      </c>
      <c r="AY1411" s="238" t="s">
        <v>183</v>
      </c>
    </row>
    <row r="1412" spans="1:65" s="2" customFormat="1" ht="16.5" customHeight="1">
      <c r="A1412" s="35"/>
      <c r="B1412" s="36"/>
      <c r="C1412" s="204" t="s">
        <v>1521</v>
      </c>
      <c r="D1412" s="204" t="s">
        <v>186</v>
      </c>
      <c r="E1412" s="205" t="s">
        <v>1522</v>
      </c>
      <c r="F1412" s="206" t="s">
        <v>1523</v>
      </c>
      <c r="G1412" s="207" t="s">
        <v>208</v>
      </c>
      <c r="H1412" s="208">
        <v>2.2570000000000001</v>
      </c>
      <c r="I1412" s="209"/>
      <c r="J1412" s="210">
        <f>ROUND(I1412*H1412,2)</f>
        <v>0</v>
      </c>
      <c r="K1412" s="206" t="s">
        <v>190</v>
      </c>
      <c r="L1412" s="40"/>
      <c r="M1412" s="211" t="s">
        <v>1</v>
      </c>
      <c r="N1412" s="212" t="s">
        <v>45</v>
      </c>
      <c r="O1412" s="72"/>
      <c r="P1412" s="213">
        <f>O1412*H1412</f>
        <v>0</v>
      </c>
      <c r="Q1412" s="213">
        <v>0</v>
      </c>
      <c r="R1412" s="213">
        <f>Q1412*H1412</f>
        <v>0</v>
      </c>
      <c r="S1412" s="213">
        <v>0</v>
      </c>
      <c r="T1412" s="214">
        <f>S1412*H1412</f>
        <v>0</v>
      </c>
      <c r="U1412" s="35"/>
      <c r="V1412" s="35"/>
      <c r="W1412" s="35"/>
      <c r="X1412" s="35"/>
      <c r="Y1412" s="35"/>
      <c r="Z1412" s="35"/>
      <c r="AA1412" s="35"/>
      <c r="AB1412" s="35"/>
      <c r="AC1412" s="35"/>
      <c r="AD1412" s="35"/>
      <c r="AE1412" s="35"/>
      <c r="AR1412" s="215" t="s">
        <v>282</v>
      </c>
      <c r="AT1412" s="215" t="s">
        <v>186</v>
      </c>
      <c r="AU1412" s="215" t="s">
        <v>192</v>
      </c>
      <c r="AY1412" s="18" t="s">
        <v>183</v>
      </c>
      <c r="BE1412" s="216">
        <f>IF(N1412="základní",J1412,0)</f>
        <v>0</v>
      </c>
      <c r="BF1412" s="216">
        <f>IF(N1412="snížená",J1412,0)</f>
        <v>0</v>
      </c>
      <c r="BG1412" s="216">
        <f>IF(N1412="zákl. přenesená",J1412,0)</f>
        <v>0</v>
      </c>
      <c r="BH1412" s="216">
        <f>IF(N1412="sníž. přenesená",J1412,0)</f>
        <v>0</v>
      </c>
      <c r="BI1412" s="216">
        <f>IF(N1412="nulová",J1412,0)</f>
        <v>0</v>
      </c>
      <c r="BJ1412" s="18" t="s">
        <v>192</v>
      </c>
      <c r="BK1412" s="216">
        <f>ROUND(I1412*H1412,2)</f>
        <v>0</v>
      </c>
      <c r="BL1412" s="18" t="s">
        <v>282</v>
      </c>
      <c r="BM1412" s="215" t="s">
        <v>1524</v>
      </c>
    </row>
    <row r="1413" spans="1:65" s="12" customFormat="1" ht="22.9" customHeight="1">
      <c r="B1413" s="188"/>
      <c r="C1413" s="189"/>
      <c r="D1413" s="190" t="s">
        <v>78</v>
      </c>
      <c r="E1413" s="202" t="s">
        <v>1525</v>
      </c>
      <c r="F1413" s="202" t="s">
        <v>1526</v>
      </c>
      <c r="G1413" s="189"/>
      <c r="H1413" s="189"/>
      <c r="I1413" s="192"/>
      <c r="J1413" s="203">
        <f>BK1413</f>
        <v>0</v>
      </c>
      <c r="K1413" s="189"/>
      <c r="L1413" s="194"/>
      <c r="M1413" s="195"/>
      <c r="N1413" s="196"/>
      <c r="O1413" s="196"/>
      <c r="P1413" s="197">
        <f>SUM(P1414:P1420)</f>
        <v>0</v>
      </c>
      <c r="Q1413" s="196"/>
      <c r="R1413" s="197">
        <f>SUM(R1414:R1420)</f>
        <v>3.0351600000000003E-2</v>
      </c>
      <c r="S1413" s="196"/>
      <c r="T1413" s="198">
        <f>SUM(T1414:T1420)</f>
        <v>2.4948000000000001E-2</v>
      </c>
      <c r="AR1413" s="199" t="s">
        <v>192</v>
      </c>
      <c r="AT1413" s="200" t="s">
        <v>78</v>
      </c>
      <c r="AU1413" s="200" t="s">
        <v>87</v>
      </c>
      <c r="AY1413" s="199" t="s">
        <v>183</v>
      </c>
      <c r="BK1413" s="201">
        <f>SUM(BK1414:BK1420)</f>
        <v>0</v>
      </c>
    </row>
    <row r="1414" spans="1:65" s="2" customFormat="1" ht="16.5" customHeight="1">
      <c r="A1414" s="35"/>
      <c r="B1414" s="36"/>
      <c r="C1414" s="204" t="s">
        <v>1527</v>
      </c>
      <c r="D1414" s="204" t="s">
        <v>186</v>
      </c>
      <c r="E1414" s="205" t="s">
        <v>1528</v>
      </c>
      <c r="F1414" s="206" t="s">
        <v>1529</v>
      </c>
      <c r="G1414" s="207" t="s">
        <v>221</v>
      </c>
      <c r="H1414" s="208">
        <v>9</v>
      </c>
      <c r="I1414" s="209"/>
      <c r="J1414" s="210">
        <f>ROUND(I1414*H1414,2)</f>
        <v>0</v>
      </c>
      <c r="K1414" s="206" t="s">
        <v>190</v>
      </c>
      <c r="L1414" s="40"/>
      <c r="M1414" s="211" t="s">
        <v>1</v>
      </c>
      <c r="N1414" s="212" t="s">
        <v>45</v>
      </c>
      <c r="O1414" s="72"/>
      <c r="P1414" s="213">
        <f>O1414*H1414</f>
        <v>0</v>
      </c>
      <c r="Q1414" s="213">
        <v>1.0000000000000001E-5</v>
      </c>
      <c r="R1414" s="213">
        <f>Q1414*H1414</f>
        <v>9.0000000000000006E-5</v>
      </c>
      <c r="S1414" s="213">
        <v>0</v>
      </c>
      <c r="T1414" s="214">
        <f>S1414*H1414</f>
        <v>0</v>
      </c>
      <c r="U1414" s="35"/>
      <c r="V1414" s="35"/>
      <c r="W1414" s="35"/>
      <c r="X1414" s="35"/>
      <c r="Y1414" s="35"/>
      <c r="Z1414" s="35"/>
      <c r="AA1414" s="35"/>
      <c r="AB1414" s="35"/>
      <c r="AC1414" s="35"/>
      <c r="AD1414" s="35"/>
      <c r="AE1414" s="35"/>
      <c r="AR1414" s="215" t="s">
        <v>282</v>
      </c>
      <c r="AT1414" s="215" t="s">
        <v>186</v>
      </c>
      <c r="AU1414" s="215" t="s">
        <v>192</v>
      </c>
      <c r="AY1414" s="18" t="s">
        <v>183</v>
      </c>
      <c r="BE1414" s="216">
        <f>IF(N1414="základní",J1414,0)</f>
        <v>0</v>
      </c>
      <c r="BF1414" s="216">
        <f>IF(N1414="snížená",J1414,0)</f>
        <v>0</v>
      </c>
      <c r="BG1414" s="216">
        <f>IF(N1414="zákl. přenesená",J1414,0)</f>
        <v>0</v>
      </c>
      <c r="BH1414" s="216">
        <f>IF(N1414="sníž. přenesená",J1414,0)</f>
        <v>0</v>
      </c>
      <c r="BI1414" s="216">
        <f>IF(N1414="nulová",J1414,0)</f>
        <v>0</v>
      </c>
      <c r="BJ1414" s="18" t="s">
        <v>192</v>
      </c>
      <c r="BK1414" s="216">
        <f>ROUND(I1414*H1414,2)</f>
        <v>0</v>
      </c>
      <c r="BL1414" s="18" t="s">
        <v>282</v>
      </c>
      <c r="BM1414" s="215" t="s">
        <v>1530</v>
      </c>
    </row>
    <row r="1415" spans="1:65" s="14" customFormat="1" ht="11.25">
      <c r="B1415" s="228"/>
      <c r="C1415" s="229"/>
      <c r="D1415" s="219" t="s">
        <v>194</v>
      </c>
      <c r="E1415" s="230" t="s">
        <v>1</v>
      </c>
      <c r="F1415" s="231" t="s">
        <v>1531</v>
      </c>
      <c r="G1415" s="229"/>
      <c r="H1415" s="232">
        <v>9</v>
      </c>
      <c r="I1415" s="233"/>
      <c r="J1415" s="229"/>
      <c r="K1415" s="229"/>
      <c r="L1415" s="234"/>
      <c r="M1415" s="235"/>
      <c r="N1415" s="236"/>
      <c r="O1415" s="236"/>
      <c r="P1415" s="236"/>
      <c r="Q1415" s="236"/>
      <c r="R1415" s="236"/>
      <c r="S1415" s="236"/>
      <c r="T1415" s="237"/>
      <c r="AT1415" s="238" t="s">
        <v>194</v>
      </c>
      <c r="AU1415" s="238" t="s">
        <v>192</v>
      </c>
      <c r="AV1415" s="14" t="s">
        <v>192</v>
      </c>
      <c r="AW1415" s="14" t="s">
        <v>35</v>
      </c>
      <c r="AX1415" s="14" t="s">
        <v>87</v>
      </c>
      <c r="AY1415" s="238" t="s">
        <v>183</v>
      </c>
    </row>
    <row r="1416" spans="1:65" s="2" customFormat="1" ht="16.5" customHeight="1">
      <c r="A1416" s="35"/>
      <c r="B1416" s="36"/>
      <c r="C1416" s="204" t="s">
        <v>1532</v>
      </c>
      <c r="D1416" s="204" t="s">
        <v>186</v>
      </c>
      <c r="E1416" s="205" t="s">
        <v>1533</v>
      </c>
      <c r="F1416" s="206" t="s">
        <v>1534</v>
      </c>
      <c r="G1416" s="207" t="s">
        <v>199</v>
      </c>
      <c r="H1416" s="208">
        <v>2.16</v>
      </c>
      <c r="I1416" s="209"/>
      <c r="J1416" s="210">
        <f>ROUND(I1416*H1416,2)</f>
        <v>0</v>
      </c>
      <c r="K1416" s="206" t="s">
        <v>190</v>
      </c>
      <c r="L1416" s="40"/>
      <c r="M1416" s="211" t="s">
        <v>1</v>
      </c>
      <c r="N1416" s="212" t="s">
        <v>45</v>
      </c>
      <c r="O1416" s="72"/>
      <c r="P1416" s="213">
        <f>O1416*H1416</f>
        <v>0</v>
      </c>
      <c r="Q1416" s="213">
        <v>1E-4</v>
      </c>
      <c r="R1416" s="213">
        <f>Q1416*H1416</f>
        <v>2.1600000000000002E-4</v>
      </c>
      <c r="S1416" s="213">
        <v>0</v>
      </c>
      <c r="T1416" s="214">
        <f>S1416*H1416</f>
        <v>0</v>
      </c>
      <c r="U1416" s="35"/>
      <c r="V1416" s="35"/>
      <c r="W1416" s="35"/>
      <c r="X1416" s="35"/>
      <c r="Y1416" s="35"/>
      <c r="Z1416" s="35"/>
      <c r="AA1416" s="35"/>
      <c r="AB1416" s="35"/>
      <c r="AC1416" s="35"/>
      <c r="AD1416" s="35"/>
      <c r="AE1416" s="35"/>
      <c r="AR1416" s="215" t="s">
        <v>282</v>
      </c>
      <c r="AT1416" s="215" t="s">
        <v>186</v>
      </c>
      <c r="AU1416" s="215" t="s">
        <v>192</v>
      </c>
      <c r="AY1416" s="18" t="s">
        <v>183</v>
      </c>
      <c r="BE1416" s="216">
        <f>IF(N1416="základní",J1416,0)</f>
        <v>0</v>
      </c>
      <c r="BF1416" s="216">
        <f>IF(N1416="snížená",J1416,0)</f>
        <v>0</v>
      </c>
      <c r="BG1416" s="216">
        <f>IF(N1416="zákl. přenesená",J1416,0)</f>
        <v>0</v>
      </c>
      <c r="BH1416" s="216">
        <f>IF(N1416="sníž. přenesená",J1416,0)</f>
        <v>0</v>
      </c>
      <c r="BI1416" s="216">
        <f>IF(N1416="nulová",J1416,0)</f>
        <v>0</v>
      </c>
      <c r="BJ1416" s="18" t="s">
        <v>192</v>
      </c>
      <c r="BK1416" s="216">
        <f>ROUND(I1416*H1416,2)</f>
        <v>0</v>
      </c>
      <c r="BL1416" s="18" t="s">
        <v>282</v>
      </c>
      <c r="BM1416" s="215" t="s">
        <v>1535</v>
      </c>
    </row>
    <row r="1417" spans="1:65" s="2" customFormat="1" ht="16.5" customHeight="1">
      <c r="A1417" s="35"/>
      <c r="B1417" s="36"/>
      <c r="C1417" s="204" t="s">
        <v>1536</v>
      </c>
      <c r="D1417" s="204" t="s">
        <v>186</v>
      </c>
      <c r="E1417" s="205" t="s">
        <v>1537</v>
      </c>
      <c r="F1417" s="206" t="s">
        <v>1538</v>
      </c>
      <c r="G1417" s="207" t="s">
        <v>748</v>
      </c>
      <c r="H1417" s="208">
        <v>2.16</v>
      </c>
      <c r="I1417" s="209"/>
      <c r="J1417" s="210">
        <f>ROUND(I1417*H1417,2)</f>
        <v>0</v>
      </c>
      <c r="K1417" s="206" t="s">
        <v>190</v>
      </c>
      <c r="L1417" s="40"/>
      <c r="M1417" s="211" t="s">
        <v>1</v>
      </c>
      <c r="N1417" s="212" t="s">
        <v>45</v>
      </c>
      <c r="O1417" s="72"/>
      <c r="P1417" s="213">
        <f>O1417*H1417</f>
        <v>0</v>
      </c>
      <c r="Q1417" s="213">
        <v>1.391E-2</v>
      </c>
      <c r="R1417" s="213">
        <f>Q1417*H1417</f>
        <v>3.0045600000000002E-2</v>
      </c>
      <c r="S1417" s="213">
        <v>1.155E-2</v>
      </c>
      <c r="T1417" s="214">
        <f>S1417*H1417</f>
        <v>2.4948000000000001E-2</v>
      </c>
      <c r="U1417" s="35"/>
      <c r="V1417" s="35"/>
      <c r="W1417" s="35"/>
      <c r="X1417" s="35"/>
      <c r="Y1417" s="35"/>
      <c r="Z1417" s="35"/>
      <c r="AA1417" s="35"/>
      <c r="AB1417" s="35"/>
      <c r="AC1417" s="35"/>
      <c r="AD1417" s="35"/>
      <c r="AE1417" s="35"/>
      <c r="AR1417" s="215" t="s">
        <v>282</v>
      </c>
      <c r="AT1417" s="215" t="s">
        <v>186</v>
      </c>
      <c r="AU1417" s="215" t="s">
        <v>192</v>
      </c>
      <c r="AY1417" s="18" t="s">
        <v>183</v>
      </c>
      <c r="BE1417" s="216">
        <f>IF(N1417="základní",J1417,0)</f>
        <v>0</v>
      </c>
      <c r="BF1417" s="216">
        <f>IF(N1417="snížená",J1417,0)</f>
        <v>0</v>
      </c>
      <c r="BG1417" s="216">
        <f>IF(N1417="zákl. přenesená",J1417,0)</f>
        <v>0</v>
      </c>
      <c r="BH1417" s="216">
        <f>IF(N1417="sníž. přenesená",J1417,0)</f>
        <v>0</v>
      </c>
      <c r="BI1417" s="216">
        <f>IF(N1417="nulová",J1417,0)</f>
        <v>0</v>
      </c>
      <c r="BJ1417" s="18" t="s">
        <v>192</v>
      </c>
      <c r="BK1417" s="216">
        <f>ROUND(I1417*H1417,2)</f>
        <v>0</v>
      </c>
      <c r="BL1417" s="18" t="s">
        <v>282</v>
      </c>
      <c r="BM1417" s="215" t="s">
        <v>1539</v>
      </c>
    </row>
    <row r="1418" spans="1:65" s="13" customFormat="1" ht="11.25">
      <c r="B1418" s="217"/>
      <c r="C1418" s="218"/>
      <c r="D1418" s="219" t="s">
        <v>194</v>
      </c>
      <c r="E1418" s="220" t="s">
        <v>1</v>
      </c>
      <c r="F1418" s="221" t="s">
        <v>1367</v>
      </c>
      <c r="G1418" s="218"/>
      <c r="H1418" s="220" t="s">
        <v>1</v>
      </c>
      <c r="I1418" s="222"/>
      <c r="J1418" s="218"/>
      <c r="K1418" s="218"/>
      <c r="L1418" s="223"/>
      <c r="M1418" s="224"/>
      <c r="N1418" s="225"/>
      <c r="O1418" s="225"/>
      <c r="P1418" s="225"/>
      <c r="Q1418" s="225"/>
      <c r="R1418" s="225"/>
      <c r="S1418" s="225"/>
      <c r="T1418" s="226"/>
      <c r="AT1418" s="227" t="s">
        <v>194</v>
      </c>
      <c r="AU1418" s="227" t="s">
        <v>192</v>
      </c>
      <c r="AV1418" s="13" t="s">
        <v>87</v>
      </c>
      <c r="AW1418" s="13" t="s">
        <v>35</v>
      </c>
      <c r="AX1418" s="13" t="s">
        <v>79</v>
      </c>
      <c r="AY1418" s="227" t="s">
        <v>183</v>
      </c>
    </row>
    <row r="1419" spans="1:65" s="14" customFormat="1" ht="11.25">
      <c r="B1419" s="228"/>
      <c r="C1419" s="229"/>
      <c r="D1419" s="219" t="s">
        <v>194</v>
      </c>
      <c r="E1419" s="230" t="s">
        <v>1</v>
      </c>
      <c r="F1419" s="231" t="s">
        <v>1540</v>
      </c>
      <c r="G1419" s="229"/>
      <c r="H1419" s="232">
        <v>2.16</v>
      </c>
      <c r="I1419" s="233"/>
      <c r="J1419" s="229"/>
      <c r="K1419" s="229"/>
      <c r="L1419" s="234"/>
      <c r="M1419" s="235"/>
      <c r="N1419" s="236"/>
      <c r="O1419" s="236"/>
      <c r="P1419" s="236"/>
      <c r="Q1419" s="236"/>
      <c r="R1419" s="236"/>
      <c r="S1419" s="236"/>
      <c r="T1419" s="237"/>
      <c r="AT1419" s="238" t="s">
        <v>194</v>
      </c>
      <c r="AU1419" s="238" t="s">
        <v>192</v>
      </c>
      <c r="AV1419" s="14" t="s">
        <v>192</v>
      </c>
      <c r="AW1419" s="14" t="s">
        <v>35</v>
      </c>
      <c r="AX1419" s="14" t="s">
        <v>87</v>
      </c>
      <c r="AY1419" s="238" t="s">
        <v>183</v>
      </c>
    </row>
    <row r="1420" spans="1:65" s="2" customFormat="1" ht="16.5" customHeight="1">
      <c r="A1420" s="35"/>
      <c r="B1420" s="36"/>
      <c r="C1420" s="204" t="s">
        <v>1541</v>
      </c>
      <c r="D1420" s="204" t="s">
        <v>186</v>
      </c>
      <c r="E1420" s="205" t="s">
        <v>1542</v>
      </c>
      <c r="F1420" s="206" t="s">
        <v>1543</v>
      </c>
      <c r="G1420" s="207" t="s">
        <v>208</v>
      </c>
      <c r="H1420" s="208">
        <v>0.03</v>
      </c>
      <c r="I1420" s="209"/>
      <c r="J1420" s="210">
        <f>ROUND(I1420*H1420,2)</f>
        <v>0</v>
      </c>
      <c r="K1420" s="206" t="s">
        <v>190</v>
      </c>
      <c r="L1420" s="40"/>
      <c r="M1420" s="211" t="s">
        <v>1</v>
      </c>
      <c r="N1420" s="212" t="s">
        <v>45</v>
      </c>
      <c r="O1420" s="72"/>
      <c r="P1420" s="213">
        <f>O1420*H1420</f>
        <v>0</v>
      </c>
      <c r="Q1420" s="213">
        <v>0</v>
      </c>
      <c r="R1420" s="213">
        <f>Q1420*H1420</f>
        <v>0</v>
      </c>
      <c r="S1420" s="213">
        <v>0</v>
      </c>
      <c r="T1420" s="214">
        <f>S1420*H1420</f>
        <v>0</v>
      </c>
      <c r="U1420" s="35"/>
      <c r="V1420" s="35"/>
      <c r="W1420" s="35"/>
      <c r="X1420" s="35"/>
      <c r="Y1420" s="35"/>
      <c r="Z1420" s="35"/>
      <c r="AA1420" s="35"/>
      <c r="AB1420" s="35"/>
      <c r="AC1420" s="35"/>
      <c r="AD1420" s="35"/>
      <c r="AE1420" s="35"/>
      <c r="AR1420" s="215" t="s">
        <v>282</v>
      </c>
      <c r="AT1420" s="215" t="s">
        <v>186</v>
      </c>
      <c r="AU1420" s="215" t="s">
        <v>192</v>
      </c>
      <c r="AY1420" s="18" t="s">
        <v>183</v>
      </c>
      <c r="BE1420" s="216">
        <f>IF(N1420="základní",J1420,0)</f>
        <v>0</v>
      </c>
      <c r="BF1420" s="216">
        <f>IF(N1420="snížená",J1420,0)</f>
        <v>0</v>
      </c>
      <c r="BG1420" s="216">
        <f>IF(N1420="zákl. přenesená",J1420,0)</f>
        <v>0</v>
      </c>
      <c r="BH1420" s="216">
        <f>IF(N1420="sníž. přenesená",J1420,0)</f>
        <v>0</v>
      </c>
      <c r="BI1420" s="216">
        <f>IF(N1420="nulová",J1420,0)</f>
        <v>0</v>
      </c>
      <c r="BJ1420" s="18" t="s">
        <v>192</v>
      </c>
      <c r="BK1420" s="216">
        <f>ROUND(I1420*H1420,2)</f>
        <v>0</v>
      </c>
      <c r="BL1420" s="18" t="s">
        <v>282</v>
      </c>
      <c r="BM1420" s="215" t="s">
        <v>1544</v>
      </c>
    </row>
    <row r="1421" spans="1:65" s="12" customFormat="1" ht="22.9" customHeight="1">
      <c r="B1421" s="188"/>
      <c r="C1421" s="189"/>
      <c r="D1421" s="190" t="s">
        <v>78</v>
      </c>
      <c r="E1421" s="202" t="s">
        <v>1545</v>
      </c>
      <c r="F1421" s="202" t="s">
        <v>1546</v>
      </c>
      <c r="G1421" s="189"/>
      <c r="H1421" s="189"/>
      <c r="I1421" s="192"/>
      <c r="J1421" s="203">
        <f>BK1421</f>
        <v>0</v>
      </c>
      <c r="K1421" s="189"/>
      <c r="L1421" s="194"/>
      <c r="M1421" s="195"/>
      <c r="N1421" s="196"/>
      <c r="O1421" s="196"/>
      <c r="P1421" s="197">
        <f>SUM(P1422:P1493)</f>
        <v>0</v>
      </c>
      <c r="Q1421" s="196"/>
      <c r="R1421" s="197">
        <f>SUM(R1422:R1493)</f>
        <v>3.7597795999999994</v>
      </c>
      <c r="S1421" s="196"/>
      <c r="T1421" s="198">
        <f>SUM(T1422:T1493)</f>
        <v>1.6646849999999997</v>
      </c>
      <c r="AR1421" s="199" t="s">
        <v>192</v>
      </c>
      <c r="AT1421" s="200" t="s">
        <v>78</v>
      </c>
      <c r="AU1421" s="200" t="s">
        <v>87</v>
      </c>
      <c r="AY1421" s="199" t="s">
        <v>183</v>
      </c>
      <c r="BK1421" s="201">
        <f>SUM(BK1422:BK1493)</f>
        <v>0</v>
      </c>
    </row>
    <row r="1422" spans="1:65" s="2" customFormat="1" ht="16.5" customHeight="1">
      <c r="A1422" s="35"/>
      <c r="B1422" s="36"/>
      <c r="C1422" s="204" t="s">
        <v>1547</v>
      </c>
      <c r="D1422" s="204" t="s">
        <v>186</v>
      </c>
      <c r="E1422" s="205" t="s">
        <v>1548</v>
      </c>
      <c r="F1422" s="206" t="s">
        <v>1549</v>
      </c>
      <c r="G1422" s="207" t="s">
        <v>221</v>
      </c>
      <c r="H1422" s="208">
        <v>145.19999999999999</v>
      </c>
      <c r="I1422" s="209"/>
      <c r="J1422" s="210">
        <f>ROUND(I1422*H1422,2)</f>
        <v>0</v>
      </c>
      <c r="K1422" s="206" t="s">
        <v>190</v>
      </c>
      <c r="L1422" s="40"/>
      <c r="M1422" s="211" t="s">
        <v>1</v>
      </c>
      <c r="N1422" s="212" t="s">
        <v>45</v>
      </c>
      <c r="O1422" s="72"/>
      <c r="P1422" s="213">
        <f>O1422*H1422</f>
        <v>0</v>
      </c>
      <c r="Q1422" s="213">
        <v>0</v>
      </c>
      <c r="R1422" s="213">
        <f>Q1422*H1422</f>
        <v>0</v>
      </c>
      <c r="S1422" s="213">
        <v>6.7000000000000002E-4</v>
      </c>
      <c r="T1422" s="214">
        <f>S1422*H1422</f>
        <v>9.7283999999999995E-2</v>
      </c>
      <c r="U1422" s="35"/>
      <c r="V1422" s="35"/>
      <c r="W1422" s="35"/>
      <c r="X1422" s="35"/>
      <c r="Y1422" s="35"/>
      <c r="Z1422" s="35"/>
      <c r="AA1422" s="35"/>
      <c r="AB1422" s="35"/>
      <c r="AC1422" s="35"/>
      <c r="AD1422" s="35"/>
      <c r="AE1422" s="35"/>
      <c r="AR1422" s="215" t="s">
        <v>282</v>
      </c>
      <c r="AT1422" s="215" t="s">
        <v>186</v>
      </c>
      <c r="AU1422" s="215" t="s">
        <v>192</v>
      </c>
      <c r="AY1422" s="18" t="s">
        <v>183</v>
      </c>
      <c r="BE1422" s="216">
        <f>IF(N1422="základní",J1422,0)</f>
        <v>0</v>
      </c>
      <c r="BF1422" s="216">
        <f>IF(N1422="snížená",J1422,0)</f>
        <v>0</v>
      </c>
      <c r="BG1422" s="216">
        <f>IF(N1422="zákl. přenesená",J1422,0)</f>
        <v>0</v>
      </c>
      <c r="BH1422" s="216">
        <f>IF(N1422="sníž. přenesená",J1422,0)</f>
        <v>0</v>
      </c>
      <c r="BI1422" s="216">
        <f>IF(N1422="nulová",J1422,0)</f>
        <v>0</v>
      </c>
      <c r="BJ1422" s="18" t="s">
        <v>192</v>
      </c>
      <c r="BK1422" s="216">
        <f>ROUND(I1422*H1422,2)</f>
        <v>0</v>
      </c>
      <c r="BL1422" s="18" t="s">
        <v>282</v>
      </c>
      <c r="BM1422" s="215" t="s">
        <v>1550</v>
      </c>
    </row>
    <row r="1423" spans="1:65" s="13" customFormat="1" ht="11.25">
      <c r="B1423" s="217"/>
      <c r="C1423" s="218"/>
      <c r="D1423" s="219" t="s">
        <v>194</v>
      </c>
      <c r="E1423" s="220" t="s">
        <v>1</v>
      </c>
      <c r="F1423" s="221" t="s">
        <v>1551</v>
      </c>
      <c r="G1423" s="218"/>
      <c r="H1423" s="220" t="s">
        <v>1</v>
      </c>
      <c r="I1423" s="222"/>
      <c r="J1423" s="218"/>
      <c r="K1423" s="218"/>
      <c r="L1423" s="223"/>
      <c r="M1423" s="224"/>
      <c r="N1423" s="225"/>
      <c r="O1423" s="225"/>
      <c r="P1423" s="225"/>
      <c r="Q1423" s="225"/>
      <c r="R1423" s="225"/>
      <c r="S1423" s="225"/>
      <c r="T1423" s="226"/>
      <c r="AT1423" s="227" t="s">
        <v>194</v>
      </c>
      <c r="AU1423" s="227" t="s">
        <v>192</v>
      </c>
      <c r="AV1423" s="13" t="s">
        <v>87</v>
      </c>
      <c r="AW1423" s="13" t="s">
        <v>35</v>
      </c>
      <c r="AX1423" s="13" t="s">
        <v>79</v>
      </c>
      <c r="AY1423" s="227" t="s">
        <v>183</v>
      </c>
    </row>
    <row r="1424" spans="1:65" s="14" customFormat="1" ht="11.25">
      <c r="B1424" s="228"/>
      <c r="C1424" s="229"/>
      <c r="D1424" s="219" t="s">
        <v>194</v>
      </c>
      <c r="E1424" s="230" t="s">
        <v>1</v>
      </c>
      <c r="F1424" s="231" t="s">
        <v>1552</v>
      </c>
      <c r="G1424" s="229"/>
      <c r="H1424" s="232">
        <v>145.19999999999999</v>
      </c>
      <c r="I1424" s="233"/>
      <c r="J1424" s="229"/>
      <c r="K1424" s="229"/>
      <c r="L1424" s="234"/>
      <c r="M1424" s="235"/>
      <c r="N1424" s="236"/>
      <c r="O1424" s="236"/>
      <c r="P1424" s="236"/>
      <c r="Q1424" s="236"/>
      <c r="R1424" s="236"/>
      <c r="S1424" s="236"/>
      <c r="T1424" s="237"/>
      <c r="AT1424" s="238" t="s">
        <v>194</v>
      </c>
      <c r="AU1424" s="238" t="s">
        <v>192</v>
      </c>
      <c r="AV1424" s="14" t="s">
        <v>192</v>
      </c>
      <c r="AW1424" s="14" t="s">
        <v>35</v>
      </c>
      <c r="AX1424" s="14" t="s">
        <v>87</v>
      </c>
      <c r="AY1424" s="238" t="s">
        <v>183</v>
      </c>
    </row>
    <row r="1425" spans="1:65" s="2" customFormat="1" ht="16.5" customHeight="1">
      <c r="A1425" s="35"/>
      <c r="B1425" s="36"/>
      <c r="C1425" s="204" t="s">
        <v>1553</v>
      </c>
      <c r="D1425" s="204" t="s">
        <v>186</v>
      </c>
      <c r="E1425" s="205" t="s">
        <v>1554</v>
      </c>
      <c r="F1425" s="206" t="s">
        <v>1555</v>
      </c>
      <c r="G1425" s="207" t="s">
        <v>199</v>
      </c>
      <c r="H1425" s="208">
        <v>19.350000000000001</v>
      </c>
      <c r="I1425" s="209"/>
      <c r="J1425" s="210">
        <f>ROUND(I1425*H1425,2)</f>
        <v>0</v>
      </c>
      <c r="K1425" s="206" t="s">
        <v>190</v>
      </c>
      <c r="L1425" s="40"/>
      <c r="M1425" s="211" t="s">
        <v>1</v>
      </c>
      <c r="N1425" s="212" t="s">
        <v>45</v>
      </c>
      <c r="O1425" s="72"/>
      <c r="P1425" s="213">
        <f>O1425*H1425</f>
        <v>0</v>
      </c>
      <c r="Q1425" s="213">
        <v>0</v>
      </c>
      <c r="R1425" s="213">
        <f>Q1425*H1425</f>
        <v>0</v>
      </c>
      <c r="S1425" s="213">
        <v>5.94E-3</v>
      </c>
      <c r="T1425" s="214">
        <f>S1425*H1425</f>
        <v>0.11493900000000001</v>
      </c>
      <c r="U1425" s="35"/>
      <c r="V1425" s="35"/>
      <c r="W1425" s="35"/>
      <c r="X1425" s="35"/>
      <c r="Y1425" s="35"/>
      <c r="Z1425" s="35"/>
      <c r="AA1425" s="35"/>
      <c r="AB1425" s="35"/>
      <c r="AC1425" s="35"/>
      <c r="AD1425" s="35"/>
      <c r="AE1425" s="35"/>
      <c r="AR1425" s="215" t="s">
        <v>282</v>
      </c>
      <c r="AT1425" s="215" t="s">
        <v>186</v>
      </c>
      <c r="AU1425" s="215" t="s">
        <v>192</v>
      </c>
      <c r="AY1425" s="18" t="s">
        <v>183</v>
      </c>
      <c r="BE1425" s="216">
        <f>IF(N1425="základní",J1425,0)</f>
        <v>0</v>
      </c>
      <c r="BF1425" s="216">
        <f>IF(N1425="snížená",J1425,0)</f>
        <v>0</v>
      </c>
      <c r="BG1425" s="216">
        <f>IF(N1425="zákl. přenesená",J1425,0)</f>
        <v>0</v>
      </c>
      <c r="BH1425" s="216">
        <f>IF(N1425="sníž. přenesená",J1425,0)</f>
        <v>0</v>
      </c>
      <c r="BI1425" s="216">
        <f>IF(N1425="nulová",J1425,0)</f>
        <v>0</v>
      </c>
      <c r="BJ1425" s="18" t="s">
        <v>192</v>
      </c>
      <c r="BK1425" s="216">
        <f>ROUND(I1425*H1425,2)</f>
        <v>0</v>
      </c>
      <c r="BL1425" s="18" t="s">
        <v>282</v>
      </c>
      <c r="BM1425" s="215" t="s">
        <v>1556</v>
      </c>
    </row>
    <row r="1426" spans="1:65" s="13" customFormat="1" ht="11.25">
      <c r="B1426" s="217"/>
      <c r="C1426" s="218"/>
      <c r="D1426" s="219" t="s">
        <v>194</v>
      </c>
      <c r="E1426" s="220" t="s">
        <v>1</v>
      </c>
      <c r="F1426" s="221" t="s">
        <v>1557</v>
      </c>
      <c r="G1426" s="218"/>
      <c r="H1426" s="220" t="s">
        <v>1</v>
      </c>
      <c r="I1426" s="222"/>
      <c r="J1426" s="218"/>
      <c r="K1426" s="218"/>
      <c r="L1426" s="223"/>
      <c r="M1426" s="224"/>
      <c r="N1426" s="225"/>
      <c r="O1426" s="225"/>
      <c r="P1426" s="225"/>
      <c r="Q1426" s="225"/>
      <c r="R1426" s="225"/>
      <c r="S1426" s="225"/>
      <c r="T1426" s="226"/>
      <c r="AT1426" s="227" t="s">
        <v>194</v>
      </c>
      <c r="AU1426" s="227" t="s">
        <v>192</v>
      </c>
      <c r="AV1426" s="13" t="s">
        <v>87</v>
      </c>
      <c r="AW1426" s="13" t="s">
        <v>35</v>
      </c>
      <c r="AX1426" s="13" t="s">
        <v>79</v>
      </c>
      <c r="AY1426" s="227" t="s">
        <v>183</v>
      </c>
    </row>
    <row r="1427" spans="1:65" s="14" customFormat="1" ht="11.25">
      <c r="B1427" s="228"/>
      <c r="C1427" s="229"/>
      <c r="D1427" s="219" t="s">
        <v>194</v>
      </c>
      <c r="E1427" s="230" t="s">
        <v>1</v>
      </c>
      <c r="F1427" s="231" t="s">
        <v>1558</v>
      </c>
      <c r="G1427" s="229"/>
      <c r="H1427" s="232">
        <v>19.350000000000001</v>
      </c>
      <c r="I1427" s="233"/>
      <c r="J1427" s="229"/>
      <c r="K1427" s="229"/>
      <c r="L1427" s="234"/>
      <c r="M1427" s="235"/>
      <c r="N1427" s="236"/>
      <c r="O1427" s="236"/>
      <c r="P1427" s="236"/>
      <c r="Q1427" s="236"/>
      <c r="R1427" s="236"/>
      <c r="S1427" s="236"/>
      <c r="T1427" s="237"/>
      <c r="AT1427" s="238" t="s">
        <v>194</v>
      </c>
      <c r="AU1427" s="238" t="s">
        <v>192</v>
      </c>
      <c r="AV1427" s="14" t="s">
        <v>192</v>
      </c>
      <c r="AW1427" s="14" t="s">
        <v>35</v>
      </c>
      <c r="AX1427" s="14" t="s">
        <v>87</v>
      </c>
      <c r="AY1427" s="238" t="s">
        <v>183</v>
      </c>
    </row>
    <row r="1428" spans="1:65" s="2" customFormat="1" ht="16.5" customHeight="1">
      <c r="A1428" s="35"/>
      <c r="B1428" s="36"/>
      <c r="C1428" s="204" t="s">
        <v>1559</v>
      </c>
      <c r="D1428" s="204" t="s">
        <v>186</v>
      </c>
      <c r="E1428" s="205" t="s">
        <v>1560</v>
      </c>
      <c r="F1428" s="206" t="s">
        <v>1561</v>
      </c>
      <c r="G1428" s="207" t="s">
        <v>199</v>
      </c>
      <c r="H1428" s="208">
        <v>3</v>
      </c>
      <c r="I1428" s="209"/>
      <c r="J1428" s="210">
        <f>ROUND(I1428*H1428,2)</f>
        <v>0</v>
      </c>
      <c r="K1428" s="206" t="s">
        <v>190</v>
      </c>
      <c r="L1428" s="40"/>
      <c r="M1428" s="211" t="s">
        <v>1</v>
      </c>
      <c r="N1428" s="212" t="s">
        <v>45</v>
      </c>
      <c r="O1428" s="72"/>
      <c r="P1428" s="213">
        <f>O1428*H1428</f>
        <v>0</v>
      </c>
      <c r="Q1428" s="213">
        <v>0</v>
      </c>
      <c r="R1428" s="213">
        <f>Q1428*H1428</f>
        <v>0</v>
      </c>
      <c r="S1428" s="213">
        <v>3.1199999999999999E-3</v>
      </c>
      <c r="T1428" s="214">
        <f>S1428*H1428</f>
        <v>9.3600000000000003E-3</v>
      </c>
      <c r="U1428" s="35"/>
      <c r="V1428" s="35"/>
      <c r="W1428" s="35"/>
      <c r="X1428" s="35"/>
      <c r="Y1428" s="35"/>
      <c r="Z1428" s="35"/>
      <c r="AA1428" s="35"/>
      <c r="AB1428" s="35"/>
      <c r="AC1428" s="35"/>
      <c r="AD1428" s="35"/>
      <c r="AE1428" s="35"/>
      <c r="AR1428" s="215" t="s">
        <v>282</v>
      </c>
      <c r="AT1428" s="215" t="s">
        <v>186</v>
      </c>
      <c r="AU1428" s="215" t="s">
        <v>192</v>
      </c>
      <c r="AY1428" s="18" t="s">
        <v>183</v>
      </c>
      <c r="BE1428" s="216">
        <f>IF(N1428="základní",J1428,0)</f>
        <v>0</v>
      </c>
      <c r="BF1428" s="216">
        <f>IF(N1428="snížená",J1428,0)</f>
        <v>0</v>
      </c>
      <c r="BG1428" s="216">
        <f>IF(N1428="zákl. přenesená",J1428,0)</f>
        <v>0</v>
      </c>
      <c r="BH1428" s="216">
        <f>IF(N1428="sníž. přenesená",J1428,0)</f>
        <v>0</v>
      </c>
      <c r="BI1428" s="216">
        <f>IF(N1428="nulová",J1428,0)</f>
        <v>0</v>
      </c>
      <c r="BJ1428" s="18" t="s">
        <v>192</v>
      </c>
      <c r="BK1428" s="216">
        <f>ROUND(I1428*H1428,2)</f>
        <v>0</v>
      </c>
      <c r="BL1428" s="18" t="s">
        <v>282</v>
      </c>
      <c r="BM1428" s="215" t="s">
        <v>1562</v>
      </c>
    </row>
    <row r="1429" spans="1:65" s="13" customFormat="1" ht="11.25">
      <c r="B1429" s="217"/>
      <c r="C1429" s="218"/>
      <c r="D1429" s="219" t="s">
        <v>194</v>
      </c>
      <c r="E1429" s="220" t="s">
        <v>1</v>
      </c>
      <c r="F1429" s="221" t="s">
        <v>1367</v>
      </c>
      <c r="G1429" s="218"/>
      <c r="H1429" s="220" t="s">
        <v>1</v>
      </c>
      <c r="I1429" s="222"/>
      <c r="J1429" s="218"/>
      <c r="K1429" s="218"/>
      <c r="L1429" s="223"/>
      <c r="M1429" s="224"/>
      <c r="N1429" s="225"/>
      <c r="O1429" s="225"/>
      <c r="P1429" s="225"/>
      <c r="Q1429" s="225"/>
      <c r="R1429" s="225"/>
      <c r="S1429" s="225"/>
      <c r="T1429" s="226"/>
      <c r="AT1429" s="227" t="s">
        <v>194</v>
      </c>
      <c r="AU1429" s="227" t="s">
        <v>192</v>
      </c>
      <c r="AV1429" s="13" t="s">
        <v>87</v>
      </c>
      <c r="AW1429" s="13" t="s">
        <v>35</v>
      </c>
      <c r="AX1429" s="13" t="s">
        <v>79</v>
      </c>
      <c r="AY1429" s="227" t="s">
        <v>183</v>
      </c>
    </row>
    <row r="1430" spans="1:65" s="14" customFormat="1" ht="11.25">
      <c r="B1430" s="228"/>
      <c r="C1430" s="229"/>
      <c r="D1430" s="219" t="s">
        <v>194</v>
      </c>
      <c r="E1430" s="230" t="s">
        <v>1</v>
      </c>
      <c r="F1430" s="231" t="s">
        <v>1563</v>
      </c>
      <c r="G1430" s="229"/>
      <c r="H1430" s="232">
        <v>3</v>
      </c>
      <c r="I1430" s="233"/>
      <c r="J1430" s="229"/>
      <c r="K1430" s="229"/>
      <c r="L1430" s="234"/>
      <c r="M1430" s="235"/>
      <c r="N1430" s="236"/>
      <c r="O1430" s="236"/>
      <c r="P1430" s="236"/>
      <c r="Q1430" s="236"/>
      <c r="R1430" s="236"/>
      <c r="S1430" s="236"/>
      <c r="T1430" s="237"/>
      <c r="AT1430" s="238" t="s">
        <v>194</v>
      </c>
      <c r="AU1430" s="238" t="s">
        <v>192</v>
      </c>
      <c r="AV1430" s="14" t="s">
        <v>192</v>
      </c>
      <c r="AW1430" s="14" t="s">
        <v>35</v>
      </c>
      <c r="AX1430" s="14" t="s">
        <v>87</v>
      </c>
      <c r="AY1430" s="238" t="s">
        <v>183</v>
      </c>
    </row>
    <row r="1431" spans="1:65" s="2" customFormat="1" ht="16.5" customHeight="1">
      <c r="A1431" s="35"/>
      <c r="B1431" s="36"/>
      <c r="C1431" s="204" t="s">
        <v>1564</v>
      </c>
      <c r="D1431" s="204" t="s">
        <v>186</v>
      </c>
      <c r="E1431" s="205" t="s">
        <v>1565</v>
      </c>
      <c r="F1431" s="206" t="s">
        <v>1566</v>
      </c>
      <c r="G1431" s="207" t="s">
        <v>221</v>
      </c>
      <c r="H1431" s="208">
        <v>235.35</v>
      </c>
      <c r="I1431" s="209"/>
      <c r="J1431" s="210">
        <f>ROUND(I1431*H1431,2)</f>
        <v>0</v>
      </c>
      <c r="K1431" s="206" t="s">
        <v>190</v>
      </c>
      <c r="L1431" s="40"/>
      <c r="M1431" s="211" t="s">
        <v>1</v>
      </c>
      <c r="N1431" s="212" t="s">
        <v>45</v>
      </c>
      <c r="O1431" s="72"/>
      <c r="P1431" s="213">
        <f>O1431*H1431</f>
        <v>0</v>
      </c>
      <c r="Q1431" s="213">
        <v>0</v>
      </c>
      <c r="R1431" s="213">
        <f>Q1431*H1431</f>
        <v>0</v>
      </c>
      <c r="S1431" s="213">
        <v>1.91E-3</v>
      </c>
      <c r="T1431" s="214">
        <f>S1431*H1431</f>
        <v>0.44951849999999999</v>
      </c>
      <c r="U1431" s="35"/>
      <c r="V1431" s="35"/>
      <c r="W1431" s="35"/>
      <c r="X1431" s="35"/>
      <c r="Y1431" s="35"/>
      <c r="Z1431" s="35"/>
      <c r="AA1431" s="35"/>
      <c r="AB1431" s="35"/>
      <c r="AC1431" s="35"/>
      <c r="AD1431" s="35"/>
      <c r="AE1431" s="35"/>
      <c r="AR1431" s="215" t="s">
        <v>282</v>
      </c>
      <c r="AT1431" s="215" t="s">
        <v>186</v>
      </c>
      <c r="AU1431" s="215" t="s">
        <v>192</v>
      </c>
      <c r="AY1431" s="18" t="s">
        <v>183</v>
      </c>
      <c r="BE1431" s="216">
        <f>IF(N1431="základní",J1431,0)</f>
        <v>0</v>
      </c>
      <c r="BF1431" s="216">
        <f>IF(N1431="snížená",J1431,0)</f>
        <v>0</v>
      </c>
      <c r="BG1431" s="216">
        <f>IF(N1431="zákl. přenesená",J1431,0)</f>
        <v>0</v>
      </c>
      <c r="BH1431" s="216">
        <f>IF(N1431="sníž. přenesená",J1431,0)</f>
        <v>0</v>
      </c>
      <c r="BI1431" s="216">
        <f>IF(N1431="nulová",J1431,0)</f>
        <v>0</v>
      </c>
      <c r="BJ1431" s="18" t="s">
        <v>192</v>
      </c>
      <c r="BK1431" s="216">
        <f>ROUND(I1431*H1431,2)</f>
        <v>0</v>
      </c>
      <c r="BL1431" s="18" t="s">
        <v>282</v>
      </c>
      <c r="BM1431" s="215" t="s">
        <v>1567</v>
      </c>
    </row>
    <row r="1432" spans="1:65" s="13" customFormat="1" ht="11.25">
      <c r="B1432" s="217"/>
      <c r="C1432" s="218"/>
      <c r="D1432" s="219" t="s">
        <v>194</v>
      </c>
      <c r="E1432" s="220" t="s">
        <v>1</v>
      </c>
      <c r="F1432" s="221" t="s">
        <v>1568</v>
      </c>
      <c r="G1432" s="218"/>
      <c r="H1432" s="220" t="s">
        <v>1</v>
      </c>
      <c r="I1432" s="222"/>
      <c r="J1432" s="218"/>
      <c r="K1432" s="218"/>
      <c r="L1432" s="223"/>
      <c r="M1432" s="224"/>
      <c r="N1432" s="225"/>
      <c r="O1432" s="225"/>
      <c r="P1432" s="225"/>
      <c r="Q1432" s="225"/>
      <c r="R1432" s="225"/>
      <c r="S1432" s="225"/>
      <c r="T1432" s="226"/>
      <c r="AT1432" s="227" t="s">
        <v>194</v>
      </c>
      <c r="AU1432" s="227" t="s">
        <v>192</v>
      </c>
      <c r="AV1432" s="13" t="s">
        <v>87</v>
      </c>
      <c r="AW1432" s="13" t="s">
        <v>35</v>
      </c>
      <c r="AX1432" s="13" t="s">
        <v>79</v>
      </c>
      <c r="AY1432" s="227" t="s">
        <v>183</v>
      </c>
    </row>
    <row r="1433" spans="1:65" s="14" customFormat="1" ht="11.25">
      <c r="B1433" s="228"/>
      <c r="C1433" s="229"/>
      <c r="D1433" s="219" t="s">
        <v>194</v>
      </c>
      <c r="E1433" s="230" t="s">
        <v>1</v>
      </c>
      <c r="F1433" s="231" t="s">
        <v>1569</v>
      </c>
      <c r="G1433" s="229"/>
      <c r="H1433" s="232">
        <v>65.099999999999994</v>
      </c>
      <c r="I1433" s="233"/>
      <c r="J1433" s="229"/>
      <c r="K1433" s="229"/>
      <c r="L1433" s="234"/>
      <c r="M1433" s="235"/>
      <c r="N1433" s="236"/>
      <c r="O1433" s="236"/>
      <c r="P1433" s="236"/>
      <c r="Q1433" s="236"/>
      <c r="R1433" s="236"/>
      <c r="S1433" s="236"/>
      <c r="T1433" s="237"/>
      <c r="AT1433" s="238" t="s">
        <v>194</v>
      </c>
      <c r="AU1433" s="238" t="s">
        <v>192</v>
      </c>
      <c r="AV1433" s="14" t="s">
        <v>192</v>
      </c>
      <c r="AW1433" s="14" t="s">
        <v>35</v>
      </c>
      <c r="AX1433" s="14" t="s">
        <v>79</v>
      </c>
      <c r="AY1433" s="238" t="s">
        <v>183</v>
      </c>
    </row>
    <row r="1434" spans="1:65" s="14" customFormat="1" ht="11.25">
      <c r="B1434" s="228"/>
      <c r="C1434" s="229"/>
      <c r="D1434" s="219" t="s">
        <v>194</v>
      </c>
      <c r="E1434" s="230" t="s">
        <v>1</v>
      </c>
      <c r="F1434" s="231" t="s">
        <v>1570</v>
      </c>
      <c r="G1434" s="229"/>
      <c r="H1434" s="232">
        <v>64.8</v>
      </c>
      <c r="I1434" s="233"/>
      <c r="J1434" s="229"/>
      <c r="K1434" s="229"/>
      <c r="L1434" s="234"/>
      <c r="M1434" s="235"/>
      <c r="N1434" s="236"/>
      <c r="O1434" s="236"/>
      <c r="P1434" s="236"/>
      <c r="Q1434" s="236"/>
      <c r="R1434" s="236"/>
      <c r="S1434" s="236"/>
      <c r="T1434" s="237"/>
      <c r="AT1434" s="238" t="s">
        <v>194</v>
      </c>
      <c r="AU1434" s="238" t="s">
        <v>192</v>
      </c>
      <c r="AV1434" s="14" t="s">
        <v>192</v>
      </c>
      <c r="AW1434" s="14" t="s">
        <v>35</v>
      </c>
      <c r="AX1434" s="14" t="s">
        <v>79</v>
      </c>
      <c r="AY1434" s="238" t="s">
        <v>183</v>
      </c>
    </row>
    <row r="1435" spans="1:65" s="14" customFormat="1" ht="11.25">
      <c r="B1435" s="228"/>
      <c r="C1435" s="229"/>
      <c r="D1435" s="219" t="s">
        <v>194</v>
      </c>
      <c r="E1435" s="230" t="s">
        <v>1</v>
      </c>
      <c r="F1435" s="231" t="s">
        <v>1570</v>
      </c>
      <c r="G1435" s="229"/>
      <c r="H1435" s="232">
        <v>64.8</v>
      </c>
      <c r="I1435" s="233"/>
      <c r="J1435" s="229"/>
      <c r="K1435" s="229"/>
      <c r="L1435" s="234"/>
      <c r="M1435" s="235"/>
      <c r="N1435" s="236"/>
      <c r="O1435" s="236"/>
      <c r="P1435" s="236"/>
      <c r="Q1435" s="236"/>
      <c r="R1435" s="236"/>
      <c r="S1435" s="236"/>
      <c r="T1435" s="237"/>
      <c r="AT1435" s="238" t="s">
        <v>194</v>
      </c>
      <c r="AU1435" s="238" t="s">
        <v>192</v>
      </c>
      <c r="AV1435" s="14" t="s">
        <v>192</v>
      </c>
      <c r="AW1435" s="14" t="s">
        <v>35</v>
      </c>
      <c r="AX1435" s="14" t="s">
        <v>79</v>
      </c>
      <c r="AY1435" s="238" t="s">
        <v>183</v>
      </c>
    </row>
    <row r="1436" spans="1:65" s="13" customFormat="1" ht="11.25">
      <c r="B1436" s="217"/>
      <c r="C1436" s="218"/>
      <c r="D1436" s="219" t="s">
        <v>194</v>
      </c>
      <c r="E1436" s="220" t="s">
        <v>1</v>
      </c>
      <c r="F1436" s="221" t="s">
        <v>1571</v>
      </c>
      <c r="G1436" s="218"/>
      <c r="H1436" s="220" t="s">
        <v>1</v>
      </c>
      <c r="I1436" s="222"/>
      <c r="J1436" s="218"/>
      <c r="K1436" s="218"/>
      <c r="L1436" s="223"/>
      <c r="M1436" s="224"/>
      <c r="N1436" s="225"/>
      <c r="O1436" s="225"/>
      <c r="P1436" s="225"/>
      <c r="Q1436" s="225"/>
      <c r="R1436" s="225"/>
      <c r="S1436" s="225"/>
      <c r="T1436" s="226"/>
      <c r="AT1436" s="227" t="s">
        <v>194</v>
      </c>
      <c r="AU1436" s="227" t="s">
        <v>192</v>
      </c>
      <c r="AV1436" s="13" t="s">
        <v>87</v>
      </c>
      <c r="AW1436" s="13" t="s">
        <v>35</v>
      </c>
      <c r="AX1436" s="13" t="s">
        <v>79</v>
      </c>
      <c r="AY1436" s="227" t="s">
        <v>183</v>
      </c>
    </row>
    <row r="1437" spans="1:65" s="14" customFormat="1" ht="11.25">
      <c r="B1437" s="228"/>
      <c r="C1437" s="229"/>
      <c r="D1437" s="219" t="s">
        <v>194</v>
      </c>
      <c r="E1437" s="230" t="s">
        <v>1</v>
      </c>
      <c r="F1437" s="231" t="s">
        <v>1572</v>
      </c>
      <c r="G1437" s="229"/>
      <c r="H1437" s="232">
        <v>40.65</v>
      </c>
      <c r="I1437" s="233"/>
      <c r="J1437" s="229"/>
      <c r="K1437" s="229"/>
      <c r="L1437" s="234"/>
      <c r="M1437" s="235"/>
      <c r="N1437" s="236"/>
      <c r="O1437" s="236"/>
      <c r="P1437" s="236"/>
      <c r="Q1437" s="236"/>
      <c r="R1437" s="236"/>
      <c r="S1437" s="236"/>
      <c r="T1437" s="237"/>
      <c r="AT1437" s="238" t="s">
        <v>194</v>
      </c>
      <c r="AU1437" s="238" t="s">
        <v>192</v>
      </c>
      <c r="AV1437" s="14" t="s">
        <v>192</v>
      </c>
      <c r="AW1437" s="14" t="s">
        <v>35</v>
      </c>
      <c r="AX1437" s="14" t="s">
        <v>79</v>
      </c>
      <c r="AY1437" s="238" t="s">
        <v>183</v>
      </c>
    </row>
    <row r="1438" spans="1:65" s="15" customFormat="1" ht="11.25">
      <c r="B1438" s="239"/>
      <c r="C1438" s="240"/>
      <c r="D1438" s="219" t="s">
        <v>194</v>
      </c>
      <c r="E1438" s="241" t="s">
        <v>1</v>
      </c>
      <c r="F1438" s="242" t="s">
        <v>205</v>
      </c>
      <c r="G1438" s="240"/>
      <c r="H1438" s="243">
        <v>235.35</v>
      </c>
      <c r="I1438" s="244"/>
      <c r="J1438" s="240"/>
      <c r="K1438" s="240"/>
      <c r="L1438" s="245"/>
      <c r="M1438" s="246"/>
      <c r="N1438" s="247"/>
      <c r="O1438" s="247"/>
      <c r="P1438" s="247"/>
      <c r="Q1438" s="247"/>
      <c r="R1438" s="247"/>
      <c r="S1438" s="247"/>
      <c r="T1438" s="248"/>
      <c r="AT1438" s="249" t="s">
        <v>194</v>
      </c>
      <c r="AU1438" s="249" t="s">
        <v>192</v>
      </c>
      <c r="AV1438" s="15" t="s">
        <v>191</v>
      </c>
      <c r="AW1438" s="15" t="s">
        <v>35</v>
      </c>
      <c r="AX1438" s="15" t="s">
        <v>87</v>
      </c>
      <c r="AY1438" s="249" t="s">
        <v>183</v>
      </c>
    </row>
    <row r="1439" spans="1:65" s="2" customFormat="1" ht="16.5" customHeight="1">
      <c r="A1439" s="35"/>
      <c r="B1439" s="36"/>
      <c r="C1439" s="204" t="s">
        <v>1573</v>
      </c>
      <c r="D1439" s="204" t="s">
        <v>186</v>
      </c>
      <c r="E1439" s="205" t="s">
        <v>1574</v>
      </c>
      <c r="F1439" s="206" t="s">
        <v>1575</v>
      </c>
      <c r="G1439" s="207" t="s">
        <v>221</v>
      </c>
      <c r="H1439" s="208">
        <v>464.55</v>
      </c>
      <c r="I1439" s="209"/>
      <c r="J1439" s="210">
        <f>ROUND(I1439*H1439,2)</f>
        <v>0</v>
      </c>
      <c r="K1439" s="206" t="s">
        <v>190</v>
      </c>
      <c r="L1439" s="40"/>
      <c r="M1439" s="211" t="s">
        <v>1</v>
      </c>
      <c r="N1439" s="212" t="s">
        <v>45</v>
      </c>
      <c r="O1439" s="72"/>
      <c r="P1439" s="213">
        <f>O1439*H1439</f>
        <v>0</v>
      </c>
      <c r="Q1439" s="213">
        <v>0</v>
      </c>
      <c r="R1439" s="213">
        <f>Q1439*H1439</f>
        <v>0</v>
      </c>
      <c r="S1439" s="213">
        <v>1.67E-3</v>
      </c>
      <c r="T1439" s="214">
        <f>S1439*H1439</f>
        <v>0.77579850000000006</v>
      </c>
      <c r="U1439" s="35"/>
      <c r="V1439" s="35"/>
      <c r="W1439" s="35"/>
      <c r="X1439" s="35"/>
      <c r="Y1439" s="35"/>
      <c r="Z1439" s="35"/>
      <c r="AA1439" s="35"/>
      <c r="AB1439" s="35"/>
      <c r="AC1439" s="35"/>
      <c r="AD1439" s="35"/>
      <c r="AE1439" s="35"/>
      <c r="AR1439" s="215" t="s">
        <v>282</v>
      </c>
      <c r="AT1439" s="215" t="s">
        <v>186</v>
      </c>
      <c r="AU1439" s="215" t="s">
        <v>192</v>
      </c>
      <c r="AY1439" s="18" t="s">
        <v>183</v>
      </c>
      <c r="BE1439" s="216">
        <f>IF(N1439="základní",J1439,0)</f>
        <v>0</v>
      </c>
      <c r="BF1439" s="216">
        <f>IF(N1439="snížená",J1439,0)</f>
        <v>0</v>
      </c>
      <c r="BG1439" s="216">
        <f>IF(N1439="zákl. přenesená",J1439,0)</f>
        <v>0</v>
      </c>
      <c r="BH1439" s="216">
        <f>IF(N1439="sníž. přenesená",J1439,0)</f>
        <v>0</v>
      </c>
      <c r="BI1439" s="216">
        <f>IF(N1439="nulová",J1439,0)</f>
        <v>0</v>
      </c>
      <c r="BJ1439" s="18" t="s">
        <v>192</v>
      </c>
      <c r="BK1439" s="216">
        <f>ROUND(I1439*H1439,2)</f>
        <v>0</v>
      </c>
      <c r="BL1439" s="18" t="s">
        <v>282</v>
      </c>
      <c r="BM1439" s="215" t="s">
        <v>1576</v>
      </c>
    </row>
    <row r="1440" spans="1:65" s="13" customFormat="1" ht="11.25">
      <c r="B1440" s="217"/>
      <c r="C1440" s="218"/>
      <c r="D1440" s="219" t="s">
        <v>194</v>
      </c>
      <c r="E1440" s="220" t="s">
        <v>1</v>
      </c>
      <c r="F1440" s="221" t="s">
        <v>947</v>
      </c>
      <c r="G1440" s="218"/>
      <c r="H1440" s="220" t="s">
        <v>1</v>
      </c>
      <c r="I1440" s="222"/>
      <c r="J1440" s="218"/>
      <c r="K1440" s="218"/>
      <c r="L1440" s="223"/>
      <c r="M1440" s="224"/>
      <c r="N1440" s="225"/>
      <c r="O1440" s="225"/>
      <c r="P1440" s="225"/>
      <c r="Q1440" s="225"/>
      <c r="R1440" s="225"/>
      <c r="S1440" s="225"/>
      <c r="T1440" s="226"/>
      <c r="AT1440" s="227" t="s">
        <v>194</v>
      </c>
      <c r="AU1440" s="227" t="s">
        <v>192</v>
      </c>
      <c r="AV1440" s="13" t="s">
        <v>87</v>
      </c>
      <c r="AW1440" s="13" t="s">
        <v>35</v>
      </c>
      <c r="AX1440" s="13" t="s">
        <v>79</v>
      </c>
      <c r="AY1440" s="227" t="s">
        <v>183</v>
      </c>
    </row>
    <row r="1441" spans="1:65" s="14" customFormat="1" ht="11.25">
      <c r="B1441" s="228"/>
      <c r="C1441" s="229"/>
      <c r="D1441" s="219" t="s">
        <v>194</v>
      </c>
      <c r="E1441" s="230" t="s">
        <v>1</v>
      </c>
      <c r="F1441" s="231" t="s">
        <v>1577</v>
      </c>
      <c r="G1441" s="229"/>
      <c r="H1441" s="232">
        <v>2.85</v>
      </c>
      <c r="I1441" s="233"/>
      <c r="J1441" s="229"/>
      <c r="K1441" s="229"/>
      <c r="L1441" s="234"/>
      <c r="M1441" s="235"/>
      <c r="N1441" s="236"/>
      <c r="O1441" s="236"/>
      <c r="P1441" s="236"/>
      <c r="Q1441" s="236"/>
      <c r="R1441" s="236"/>
      <c r="S1441" s="236"/>
      <c r="T1441" s="237"/>
      <c r="AT1441" s="238" t="s">
        <v>194</v>
      </c>
      <c r="AU1441" s="238" t="s">
        <v>192</v>
      </c>
      <c r="AV1441" s="14" t="s">
        <v>192</v>
      </c>
      <c r="AW1441" s="14" t="s">
        <v>35</v>
      </c>
      <c r="AX1441" s="14" t="s">
        <v>79</v>
      </c>
      <c r="AY1441" s="238" t="s">
        <v>183</v>
      </c>
    </row>
    <row r="1442" spans="1:65" s="16" customFormat="1" ht="11.25">
      <c r="B1442" s="260"/>
      <c r="C1442" s="261"/>
      <c r="D1442" s="219" t="s">
        <v>194</v>
      </c>
      <c r="E1442" s="262" t="s">
        <v>1</v>
      </c>
      <c r="F1442" s="263" t="s">
        <v>298</v>
      </c>
      <c r="G1442" s="261"/>
      <c r="H1442" s="264">
        <v>2.85</v>
      </c>
      <c r="I1442" s="265"/>
      <c r="J1442" s="261"/>
      <c r="K1442" s="261"/>
      <c r="L1442" s="266"/>
      <c r="M1442" s="267"/>
      <c r="N1442" s="268"/>
      <c r="O1442" s="268"/>
      <c r="P1442" s="268"/>
      <c r="Q1442" s="268"/>
      <c r="R1442" s="268"/>
      <c r="S1442" s="268"/>
      <c r="T1442" s="269"/>
      <c r="AT1442" s="270" t="s">
        <v>194</v>
      </c>
      <c r="AU1442" s="270" t="s">
        <v>192</v>
      </c>
      <c r="AV1442" s="16" t="s">
        <v>184</v>
      </c>
      <c r="AW1442" s="16" t="s">
        <v>35</v>
      </c>
      <c r="AX1442" s="16" t="s">
        <v>79</v>
      </c>
      <c r="AY1442" s="270" t="s">
        <v>183</v>
      </c>
    </row>
    <row r="1443" spans="1:65" s="13" customFormat="1" ht="11.25">
      <c r="B1443" s="217"/>
      <c r="C1443" s="218"/>
      <c r="D1443" s="219" t="s">
        <v>194</v>
      </c>
      <c r="E1443" s="220" t="s">
        <v>1</v>
      </c>
      <c r="F1443" s="221" t="s">
        <v>1578</v>
      </c>
      <c r="G1443" s="218"/>
      <c r="H1443" s="220" t="s">
        <v>1</v>
      </c>
      <c r="I1443" s="222"/>
      <c r="J1443" s="218"/>
      <c r="K1443" s="218"/>
      <c r="L1443" s="223"/>
      <c r="M1443" s="224"/>
      <c r="N1443" s="225"/>
      <c r="O1443" s="225"/>
      <c r="P1443" s="225"/>
      <c r="Q1443" s="225"/>
      <c r="R1443" s="225"/>
      <c r="S1443" s="225"/>
      <c r="T1443" s="226"/>
      <c r="AT1443" s="227" t="s">
        <v>194</v>
      </c>
      <c r="AU1443" s="227" t="s">
        <v>192</v>
      </c>
      <c r="AV1443" s="13" t="s">
        <v>87</v>
      </c>
      <c r="AW1443" s="13" t="s">
        <v>35</v>
      </c>
      <c r="AX1443" s="13" t="s">
        <v>79</v>
      </c>
      <c r="AY1443" s="227" t="s">
        <v>183</v>
      </c>
    </row>
    <row r="1444" spans="1:65" s="14" customFormat="1" ht="11.25">
      <c r="B1444" s="228"/>
      <c r="C1444" s="229"/>
      <c r="D1444" s="219" t="s">
        <v>194</v>
      </c>
      <c r="E1444" s="230" t="s">
        <v>1</v>
      </c>
      <c r="F1444" s="231" t="s">
        <v>1579</v>
      </c>
      <c r="G1444" s="229"/>
      <c r="H1444" s="232">
        <v>182.7</v>
      </c>
      <c r="I1444" s="233"/>
      <c r="J1444" s="229"/>
      <c r="K1444" s="229"/>
      <c r="L1444" s="234"/>
      <c r="M1444" s="235"/>
      <c r="N1444" s="236"/>
      <c r="O1444" s="236"/>
      <c r="P1444" s="236"/>
      <c r="Q1444" s="236"/>
      <c r="R1444" s="236"/>
      <c r="S1444" s="236"/>
      <c r="T1444" s="237"/>
      <c r="AT1444" s="238" t="s">
        <v>194</v>
      </c>
      <c r="AU1444" s="238" t="s">
        <v>192</v>
      </c>
      <c r="AV1444" s="14" t="s">
        <v>192</v>
      </c>
      <c r="AW1444" s="14" t="s">
        <v>35</v>
      </c>
      <c r="AX1444" s="14" t="s">
        <v>79</v>
      </c>
      <c r="AY1444" s="238" t="s">
        <v>183</v>
      </c>
    </row>
    <row r="1445" spans="1:65" s="13" customFormat="1" ht="11.25">
      <c r="B1445" s="217"/>
      <c r="C1445" s="218"/>
      <c r="D1445" s="219" t="s">
        <v>194</v>
      </c>
      <c r="E1445" s="220" t="s">
        <v>1</v>
      </c>
      <c r="F1445" s="221" t="s">
        <v>1580</v>
      </c>
      <c r="G1445" s="218"/>
      <c r="H1445" s="220" t="s">
        <v>1</v>
      </c>
      <c r="I1445" s="222"/>
      <c r="J1445" s="218"/>
      <c r="K1445" s="218"/>
      <c r="L1445" s="223"/>
      <c r="M1445" s="224"/>
      <c r="N1445" s="225"/>
      <c r="O1445" s="225"/>
      <c r="P1445" s="225"/>
      <c r="Q1445" s="225"/>
      <c r="R1445" s="225"/>
      <c r="S1445" s="225"/>
      <c r="T1445" s="226"/>
      <c r="AT1445" s="227" t="s">
        <v>194</v>
      </c>
      <c r="AU1445" s="227" t="s">
        <v>192</v>
      </c>
      <c r="AV1445" s="13" t="s">
        <v>87</v>
      </c>
      <c r="AW1445" s="13" t="s">
        <v>35</v>
      </c>
      <c r="AX1445" s="13" t="s">
        <v>79</v>
      </c>
      <c r="AY1445" s="227" t="s">
        <v>183</v>
      </c>
    </row>
    <row r="1446" spans="1:65" s="14" customFormat="1" ht="11.25">
      <c r="B1446" s="228"/>
      <c r="C1446" s="229"/>
      <c r="D1446" s="219" t="s">
        <v>194</v>
      </c>
      <c r="E1446" s="230" t="s">
        <v>1</v>
      </c>
      <c r="F1446" s="231" t="s">
        <v>1581</v>
      </c>
      <c r="G1446" s="229"/>
      <c r="H1446" s="232">
        <v>79.2</v>
      </c>
      <c r="I1446" s="233"/>
      <c r="J1446" s="229"/>
      <c r="K1446" s="229"/>
      <c r="L1446" s="234"/>
      <c r="M1446" s="235"/>
      <c r="N1446" s="236"/>
      <c r="O1446" s="236"/>
      <c r="P1446" s="236"/>
      <c r="Q1446" s="236"/>
      <c r="R1446" s="236"/>
      <c r="S1446" s="236"/>
      <c r="T1446" s="237"/>
      <c r="AT1446" s="238" t="s">
        <v>194</v>
      </c>
      <c r="AU1446" s="238" t="s">
        <v>192</v>
      </c>
      <c r="AV1446" s="14" t="s">
        <v>192</v>
      </c>
      <c r="AW1446" s="14" t="s">
        <v>35</v>
      </c>
      <c r="AX1446" s="14" t="s">
        <v>79</v>
      </c>
      <c r="AY1446" s="238" t="s">
        <v>183</v>
      </c>
    </row>
    <row r="1447" spans="1:65" s="16" customFormat="1" ht="11.25">
      <c r="B1447" s="260"/>
      <c r="C1447" s="261"/>
      <c r="D1447" s="219" t="s">
        <v>194</v>
      </c>
      <c r="E1447" s="262" t="s">
        <v>1</v>
      </c>
      <c r="F1447" s="263" t="s">
        <v>298</v>
      </c>
      <c r="G1447" s="261"/>
      <c r="H1447" s="264">
        <v>261.89999999999998</v>
      </c>
      <c r="I1447" s="265"/>
      <c r="J1447" s="261"/>
      <c r="K1447" s="261"/>
      <c r="L1447" s="266"/>
      <c r="M1447" s="267"/>
      <c r="N1447" s="268"/>
      <c r="O1447" s="268"/>
      <c r="P1447" s="268"/>
      <c r="Q1447" s="268"/>
      <c r="R1447" s="268"/>
      <c r="S1447" s="268"/>
      <c r="T1447" s="269"/>
      <c r="AT1447" s="270" t="s">
        <v>194</v>
      </c>
      <c r="AU1447" s="270" t="s">
        <v>192</v>
      </c>
      <c r="AV1447" s="16" t="s">
        <v>184</v>
      </c>
      <c r="AW1447" s="16" t="s">
        <v>35</v>
      </c>
      <c r="AX1447" s="16" t="s">
        <v>79</v>
      </c>
      <c r="AY1447" s="270" t="s">
        <v>183</v>
      </c>
    </row>
    <row r="1448" spans="1:65" s="13" customFormat="1" ht="11.25">
      <c r="B1448" s="217"/>
      <c r="C1448" s="218"/>
      <c r="D1448" s="219" t="s">
        <v>194</v>
      </c>
      <c r="E1448" s="220" t="s">
        <v>1</v>
      </c>
      <c r="F1448" s="221" t="s">
        <v>1582</v>
      </c>
      <c r="G1448" s="218"/>
      <c r="H1448" s="220" t="s">
        <v>1</v>
      </c>
      <c r="I1448" s="222"/>
      <c r="J1448" s="218"/>
      <c r="K1448" s="218"/>
      <c r="L1448" s="223"/>
      <c r="M1448" s="224"/>
      <c r="N1448" s="225"/>
      <c r="O1448" s="225"/>
      <c r="P1448" s="225"/>
      <c r="Q1448" s="225"/>
      <c r="R1448" s="225"/>
      <c r="S1448" s="225"/>
      <c r="T1448" s="226"/>
      <c r="AT1448" s="227" t="s">
        <v>194</v>
      </c>
      <c r="AU1448" s="227" t="s">
        <v>192</v>
      </c>
      <c r="AV1448" s="13" t="s">
        <v>87</v>
      </c>
      <c r="AW1448" s="13" t="s">
        <v>35</v>
      </c>
      <c r="AX1448" s="13" t="s">
        <v>79</v>
      </c>
      <c r="AY1448" s="227" t="s">
        <v>183</v>
      </c>
    </row>
    <row r="1449" spans="1:65" s="14" customFormat="1" ht="11.25">
      <c r="B1449" s="228"/>
      <c r="C1449" s="229"/>
      <c r="D1449" s="219" t="s">
        <v>194</v>
      </c>
      <c r="E1449" s="230" t="s">
        <v>1</v>
      </c>
      <c r="F1449" s="231" t="s">
        <v>1583</v>
      </c>
      <c r="G1449" s="229"/>
      <c r="H1449" s="232">
        <v>88.2</v>
      </c>
      <c r="I1449" s="233"/>
      <c r="J1449" s="229"/>
      <c r="K1449" s="229"/>
      <c r="L1449" s="234"/>
      <c r="M1449" s="235"/>
      <c r="N1449" s="236"/>
      <c r="O1449" s="236"/>
      <c r="P1449" s="236"/>
      <c r="Q1449" s="236"/>
      <c r="R1449" s="236"/>
      <c r="S1449" s="236"/>
      <c r="T1449" s="237"/>
      <c r="AT1449" s="238" t="s">
        <v>194</v>
      </c>
      <c r="AU1449" s="238" t="s">
        <v>192</v>
      </c>
      <c r="AV1449" s="14" t="s">
        <v>192</v>
      </c>
      <c r="AW1449" s="14" t="s">
        <v>35</v>
      </c>
      <c r="AX1449" s="14" t="s">
        <v>79</v>
      </c>
      <c r="AY1449" s="238" t="s">
        <v>183</v>
      </c>
    </row>
    <row r="1450" spans="1:65" s="14" customFormat="1" ht="11.25">
      <c r="B1450" s="228"/>
      <c r="C1450" s="229"/>
      <c r="D1450" s="219" t="s">
        <v>194</v>
      </c>
      <c r="E1450" s="230" t="s">
        <v>1</v>
      </c>
      <c r="F1450" s="231" t="s">
        <v>1584</v>
      </c>
      <c r="G1450" s="229"/>
      <c r="H1450" s="232">
        <v>111.6</v>
      </c>
      <c r="I1450" s="233"/>
      <c r="J1450" s="229"/>
      <c r="K1450" s="229"/>
      <c r="L1450" s="234"/>
      <c r="M1450" s="235"/>
      <c r="N1450" s="236"/>
      <c r="O1450" s="236"/>
      <c r="P1450" s="236"/>
      <c r="Q1450" s="236"/>
      <c r="R1450" s="236"/>
      <c r="S1450" s="236"/>
      <c r="T1450" s="237"/>
      <c r="AT1450" s="238" t="s">
        <v>194</v>
      </c>
      <c r="AU1450" s="238" t="s">
        <v>192</v>
      </c>
      <c r="AV1450" s="14" t="s">
        <v>192</v>
      </c>
      <c r="AW1450" s="14" t="s">
        <v>35</v>
      </c>
      <c r="AX1450" s="14" t="s">
        <v>79</v>
      </c>
      <c r="AY1450" s="238" t="s">
        <v>183</v>
      </c>
    </row>
    <row r="1451" spans="1:65" s="16" customFormat="1" ht="11.25">
      <c r="B1451" s="260"/>
      <c r="C1451" s="261"/>
      <c r="D1451" s="219" t="s">
        <v>194</v>
      </c>
      <c r="E1451" s="262" t="s">
        <v>1</v>
      </c>
      <c r="F1451" s="263" t="s">
        <v>298</v>
      </c>
      <c r="G1451" s="261"/>
      <c r="H1451" s="264">
        <v>199.8</v>
      </c>
      <c r="I1451" s="265"/>
      <c r="J1451" s="261"/>
      <c r="K1451" s="261"/>
      <c r="L1451" s="266"/>
      <c r="M1451" s="267"/>
      <c r="N1451" s="268"/>
      <c r="O1451" s="268"/>
      <c r="P1451" s="268"/>
      <c r="Q1451" s="268"/>
      <c r="R1451" s="268"/>
      <c r="S1451" s="268"/>
      <c r="T1451" s="269"/>
      <c r="AT1451" s="270" t="s">
        <v>194</v>
      </c>
      <c r="AU1451" s="270" t="s">
        <v>192</v>
      </c>
      <c r="AV1451" s="16" t="s">
        <v>184</v>
      </c>
      <c r="AW1451" s="16" t="s">
        <v>35</v>
      </c>
      <c r="AX1451" s="16" t="s">
        <v>79</v>
      </c>
      <c r="AY1451" s="270" t="s">
        <v>183</v>
      </c>
    </row>
    <row r="1452" spans="1:65" s="15" customFormat="1" ht="11.25">
      <c r="B1452" s="239"/>
      <c r="C1452" s="240"/>
      <c r="D1452" s="219" t="s">
        <v>194</v>
      </c>
      <c r="E1452" s="241" t="s">
        <v>1</v>
      </c>
      <c r="F1452" s="242" t="s">
        <v>205</v>
      </c>
      <c r="G1452" s="240"/>
      <c r="H1452" s="243">
        <v>464.55</v>
      </c>
      <c r="I1452" s="244"/>
      <c r="J1452" s="240"/>
      <c r="K1452" s="240"/>
      <c r="L1452" s="245"/>
      <c r="M1452" s="246"/>
      <c r="N1452" s="247"/>
      <c r="O1452" s="247"/>
      <c r="P1452" s="247"/>
      <c r="Q1452" s="247"/>
      <c r="R1452" s="247"/>
      <c r="S1452" s="247"/>
      <c r="T1452" s="248"/>
      <c r="AT1452" s="249" t="s">
        <v>194</v>
      </c>
      <c r="AU1452" s="249" t="s">
        <v>192</v>
      </c>
      <c r="AV1452" s="15" t="s">
        <v>191</v>
      </c>
      <c r="AW1452" s="15" t="s">
        <v>35</v>
      </c>
      <c r="AX1452" s="15" t="s">
        <v>87</v>
      </c>
      <c r="AY1452" s="249" t="s">
        <v>183</v>
      </c>
    </row>
    <row r="1453" spans="1:65" s="2" customFormat="1" ht="16.5" customHeight="1">
      <c r="A1453" s="35"/>
      <c r="B1453" s="36"/>
      <c r="C1453" s="204" t="s">
        <v>1585</v>
      </c>
      <c r="D1453" s="204" t="s">
        <v>186</v>
      </c>
      <c r="E1453" s="205" t="s">
        <v>1586</v>
      </c>
      <c r="F1453" s="206" t="s">
        <v>1587</v>
      </c>
      <c r="G1453" s="207" t="s">
        <v>221</v>
      </c>
      <c r="H1453" s="208">
        <v>51.3</v>
      </c>
      <c r="I1453" s="209"/>
      <c r="J1453" s="210">
        <f>ROUND(I1453*H1453,2)</f>
        <v>0</v>
      </c>
      <c r="K1453" s="206" t="s">
        <v>190</v>
      </c>
      <c r="L1453" s="40"/>
      <c r="M1453" s="211" t="s">
        <v>1</v>
      </c>
      <c r="N1453" s="212" t="s">
        <v>45</v>
      </c>
      <c r="O1453" s="72"/>
      <c r="P1453" s="213">
        <f>O1453*H1453</f>
        <v>0</v>
      </c>
      <c r="Q1453" s="213">
        <v>0</v>
      </c>
      <c r="R1453" s="213">
        <f>Q1453*H1453</f>
        <v>0</v>
      </c>
      <c r="S1453" s="213">
        <v>1.75E-3</v>
      </c>
      <c r="T1453" s="214">
        <f>S1453*H1453</f>
        <v>8.9774999999999994E-2</v>
      </c>
      <c r="U1453" s="35"/>
      <c r="V1453" s="35"/>
      <c r="W1453" s="35"/>
      <c r="X1453" s="35"/>
      <c r="Y1453" s="35"/>
      <c r="Z1453" s="35"/>
      <c r="AA1453" s="35"/>
      <c r="AB1453" s="35"/>
      <c r="AC1453" s="35"/>
      <c r="AD1453" s="35"/>
      <c r="AE1453" s="35"/>
      <c r="AR1453" s="215" t="s">
        <v>282</v>
      </c>
      <c r="AT1453" s="215" t="s">
        <v>186</v>
      </c>
      <c r="AU1453" s="215" t="s">
        <v>192</v>
      </c>
      <c r="AY1453" s="18" t="s">
        <v>183</v>
      </c>
      <c r="BE1453" s="216">
        <f>IF(N1453="základní",J1453,0)</f>
        <v>0</v>
      </c>
      <c r="BF1453" s="216">
        <f>IF(N1453="snížená",J1453,0)</f>
        <v>0</v>
      </c>
      <c r="BG1453" s="216">
        <f>IF(N1453="zákl. přenesená",J1453,0)</f>
        <v>0</v>
      </c>
      <c r="BH1453" s="216">
        <f>IF(N1453="sníž. přenesená",J1453,0)</f>
        <v>0</v>
      </c>
      <c r="BI1453" s="216">
        <f>IF(N1453="nulová",J1453,0)</f>
        <v>0</v>
      </c>
      <c r="BJ1453" s="18" t="s">
        <v>192</v>
      </c>
      <c r="BK1453" s="216">
        <f>ROUND(I1453*H1453,2)</f>
        <v>0</v>
      </c>
      <c r="BL1453" s="18" t="s">
        <v>282</v>
      </c>
      <c r="BM1453" s="215" t="s">
        <v>1588</v>
      </c>
    </row>
    <row r="1454" spans="1:65" s="13" customFormat="1" ht="11.25">
      <c r="B1454" s="217"/>
      <c r="C1454" s="218"/>
      <c r="D1454" s="219" t="s">
        <v>194</v>
      </c>
      <c r="E1454" s="220" t="s">
        <v>1</v>
      </c>
      <c r="F1454" s="221" t="s">
        <v>1589</v>
      </c>
      <c r="G1454" s="218"/>
      <c r="H1454" s="220" t="s">
        <v>1</v>
      </c>
      <c r="I1454" s="222"/>
      <c r="J1454" s="218"/>
      <c r="K1454" s="218"/>
      <c r="L1454" s="223"/>
      <c r="M1454" s="224"/>
      <c r="N1454" s="225"/>
      <c r="O1454" s="225"/>
      <c r="P1454" s="225"/>
      <c r="Q1454" s="225"/>
      <c r="R1454" s="225"/>
      <c r="S1454" s="225"/>
      <c r="T1454" s="226"/>
      <c r="AT1454" s="227" t="s">
        <v>194</v>
      </c>
      <c r="AU1454" s="227" t="s">
        <v>192</v>
      </c>
      <c r="AV1454" s="13" t="s">
        <v>87</v>
      </c>
      <c r="AW1454" s="13" t="s">
        <v>35</v>
      </c>
      <c r="AX1454" s="13" t="s">
        <v>79</v>
      </c>
      <c r="AY1454" s="227" t="s">
        <v>183</v>
      </c>
    </row>
    <row r="1455" spans="1:65" s="14" customFormat="1" ht="11.25">
      <c r="B1455" s="228"/>
      <c r="C1455" s="229"/>
      <c r="D1455" s="219" t="s">
        <v>194</v>
      </c>
      <c r="E1455" s="230" t="s">
        <v>1</v>
      </c>
      <c r="F1455" s="231" t="s">
        <v>1590</v>
      </c>
      <c r="G1455" s="229"/>
      <c r="H1455" s="232">
        <v>51.3</v>
      </c>
      <c r="I1455" s="233"/>
      <c r="J1455" s="229"/>
      <c r="K1455" s="229"/>
      <c r="L1455" s="234"/>
      <c r="M1455" s="235"/>
      <c r="N1455" s="236"/>
      <c r="O1455" s="236"/>
      <c r="P1455" s="236"/>
      <c r="Q1455" s="236"/>
      <c r="R1455" s="236"/>
      <c r="S1455" s="236"/>
      <c r="T1455" s="237"/>
      <c r="AT1455" s="238" t="s">
        <v>194</v>
      </c>
      <c r="AU1455" s="238" t="s">
        <v>192</v>
      </c>
      <c r="AV1455" s="14" t="s">
        <v>192</v>
      </c>
      <c r="AW1455" s="14" t="s">
        <v>35</v>
      </c>
      <c r="AX1455" s="14" t="s">
        <v>87</v>
      </c>
      <c r="AY1455" s="238" t="s">
        <v>183</v>
      </c>
    </row>
    <row r="1456" spans="1:65" s="2" customFormat="1" ht="16.5" customHeight="1">
      <c r="A1456" s="35"/>
      <c r="B1456" s="36"/>
      <c r="C1456" s="204" t="s">
        <v>1591</v>
      </c>
      <c r="D1456" s="204" t="s">
        <v>186</v>
      </c>
      <c r="E1456" s="205" t="s">
        <v>1592</v>
      </c>
      <c r="F1456" s="206" t="s">
        <v>1593</v>
      </c>
      <c r="G1456" s="207" t="s">
        <v>748</v>
      </c>
      <c r="H1456" s="208">
        <v>27</v>
      </c>
      <c r="I1456" s="209"/>
      <c r="J1456" s="210">
        <f>ROUND(I1456*H1456,2)</f>
        <v>0</v>
      </c>
      <c r="K1456" s="206" t="s">
        <v>190</v>
      </c>
      <c r="L1456" s="40"/>
      <c r="M1456" s="211" t="s">
        <v>1</v>
      </c>
      <c r="N1456" s="212" t="s">
        <v>45</v>
      </c>
      <c r="O1456" s="72"/>
      <c r="P1456" s="213">
        <f>O1456*H1456</f>
        <v>0</v>
      </c>
      <c r="Q1456" s="213">
        <v>0</v>
      </c>
      <c r="R1456" s="213">
        <f>Q1456*H1456</f>
        <v>0</v>
      </c>
      <c r="S1456" s="213">
        <v>1.8799999999999999E-3</v>
      </c>
      <c r="T1456" s="214">
        <f>S1456*H1456</f>
        <v>5.076E-2</v>
      </c>
      <c r="U1456" s="35"/>
      <c r="V1456" s="35"/>
      <c r="W1456" s="35"/>
      <c r="X1456" s="35"/>
      <c r="Y1456" s="35"/>
      <c r="Z1456" s="35"/>
      <c r="AA1456" s="35"/>
      <c r="AB1456" s="35"/>
      <c r="AC1456" s="35"/>
      <c r="AD1456" s="35"/>
      <c r="AE1456" s="35"/>
      <c r="AR1456" s="215" t="s">
        <v>282</v>
      </c>
      <c r="AT1456" s="215" t="s">
        <v>186</v>
      </c>
      <c r="AU1456" s="215" t="s">
        <v>192</v>
      </c>
      <c r="AY1456" s="18" t="s">
        <v>183</v>
      </c>
      <c r="BE1456" s="216">
        <f>IF(N1456="základní",J1456,0)</f>
        <v>0</v>
      </c>
      <c r="BF1456" s="216">
        <f>IF(N1456="snížená",J1456,0)</f>
        <v>0</v>
      </c>
      <c r="BG1456" s="216">
        <f>IF(N1456="zákl. přenesená",J1456,0)</f>
        <v>0</v>
      </c>
      <c r="BH1456" s="216">
        <f>IF(N1456="sníž. přenesená",J1456,0)</f>
        <v>0</v>
      </c>
      <c r="BI1456" s="216">
        <f>IF(N1456="nulová",J1456,0)</f>
        <v>0</v>
      </c>
      <c r="BJ1456" s="18" t="s">
        <v>192</v>
      </c>
      <c r="BK1456" s="216">
        <f>ROUND(I1456*H1456,2)</f>
        <v>0</v>
      </c>
      <c r="BL1456" s="18" t="s">
        <v>282</v>
      </c>
      <c r="BM1456" s="215" t="s">
        <v>1594</v>
      </c>
    </row>
    <row r="1457" spans="1:65" s="13" customFormat="1" ht="11.25">
      <c r="B1457" s="217"/>
      <c r="C1457" s="218"/>
      <c r="D1457" s="219" t="s">
        <v>194</v>
      </c>
      <c r="E1457" s="220" t="s">
        <v>1</v>
      </c>
      <c r="F1457" s="221" t="s">
        <v>1595</v>
      </c>
      <c r="G1457" s="218"/>
      <c r="H1457" s="220" t="s">
        <v>1</v>
      </c>
      <c r="I1457" s="222"/>
      <c r="J1457" s="218"/>
      <c r="K1457" s="218"/>
      <c r="L1457" s="223"/>
      <c r="M1457" s="224"/>
      <c r="N1457" s="225"/>
      <c r="O1457" s="225"/>
      <c r="P1457" s="225"/>
      <c r="Q1457" s="225"/>
      <c r="R1457" s="225"/>
      <c r="S1457" s="225"/>
      <c r="T1457" s="226"/>
      <c r="AT1457" s="227" t="s">
        <v>194</v>
      </c>
      <c r="AU1457" s="227" t="s">
        <v>192</v>
      </c>
      <c r="AV1457" s="13" t="s">
        <v>87</v>
      </c>
      <c r="AW1457" s="13" t="s">
        <v>35</v>
      </c>
      <c r="AX1457" s="13" t="s">
        <v>79</v>
      </c>
      <c r="AY1457" s="227" t="s">
        <v>183</v>
      </c>
    </row>
    <row r="1458" spans="1:65" s="14" customFormat="1" ht="11.25">
      <c r="B1458" s="228"/>
      <c r="C1458" s="229"/>
      <c r="D1458" s="219" t="s">
        <v>194</v>
      </c>
      <c r="E1458" s="230" t="s">
        <v>1</v>
      </c>
      <c r="F1458" s="231" t="s">
        <v>1596</v>
      </c>
      <c r="G1458" s="229"/>
      <c r="H1458" s="232">
        <v>27</v>
      </c>
      <c r="I1458" s="233"/>
      <c r="J1458" s="229"/>
      <c r="K1458" s="229"/>
      <c r="L1458" s="234"/>
      <c r="M1458" s="235"/>
      <c r="N1458" s="236"/>
      <c r="O1458" s="236"/>
      <c r="P1458" s="236"/>
      <c r="Q1458" s="236"/>
      <c r="R1458" s="236"/>
      <c r="S1458" s="236"/>
      <c r="T1458" s="237"/>
      <c r="AT1458" s="238" t="s">
        <v>194</v>
      </c>
      <c r="AU1458" s="238" t="s">
        <v>192</v>
      </c>
      <c r="AV1458" s="14" t="s">
        <v>192</v>
      </c>
      <c r="AW1458" s="14" t="s">
        <v>35</v>
      </c>
      <c r="AX1458" s="14" t="s">
        <v>87</v>
      </c>
      <c r="AY1458" s="238" t="s">
        <v>183</v>
      </c>
    </row>
    <row r="1459" spans="1:65" s="2" customFormat="1" ht="16.5" customHeight="1">
      <c r="A1459" s="35"/>
      <c r="B1459" s="36"/>
      <c r="C1459" s="204" t="s">
        <v>1597</v>
      </c>
      <c r="D1459" s="204" t="s">
        <v>186</v>
      </c>
      <c r="E1459" s="205" t="s">
        <v>1598</v>
      </c>
      <c r="F1459" s="206" t="s">
        <v>1599</v>
      </c>
      <c r="G1459" s="207" t="s">
        <v>221</v>
      </c>
      <c r="H1459" s="208">
        <v>13.8</v>
      </c>
      <c r="I1459" s="209"/>
      <c r="J1459" s="210">
        <f>ROUND(I1459*H1459,2)</f>
        <v>0</v>
      </c>
      <c r="K1459" s="206" t="s">
        <v>190</v>
      </c>
      <c r="L1459" s="40"/>
      <c r="M1459" s="211" t="s">
        <v>1</v>
      </c>
      <c r="N1459" s="212" t="s">
        <v>45</v>
      </c>
      <c r="O1459" s="72"/>
      <c r="P1459" s="213">
        <f>O1459*H1459</f>
        <v>0</v>
      </c>
      <c r="Q1459" s="213">
        <v>0</v>
      </c>
      <c r="R1459" s="213">
        <f>Q1459*H1459</f>
        <v>0</v>
      </c>
      <c r="S1459" s="213">
        <v>2.5999999999999999E-3</v>
      </c>
      <c r="T1459" s="214">
        <f>S1459*H1459</f>
        <v>3.5880000000000002E-2</v>
      </c>
      <c r="U1459" s="35"/>
      <c r="V1459" s="35"/>
      <c r="W1459" s="35"/>
      <c r="X1459" s="35"/>
      <c r="Y1459" s="35"/>
      <c r="Z1459" s="35"/>
      <c r="AA1459" s="35"/>
      <c r="AB1459" s="35"/>
      <c r="AC1459" s="35"/>
      <c r="AD1459" s="35"/>
      <c r="AE1459" s="35"/>
      <c r="AR1459" s="215" t="s">
        <v>282</v>
      </c>
      <c r="AT1459" s="215" t="s">
        <v>186</v>
      </c>
      <c r="AU1459" s="215" t="s">
        <v>192</v>
      </c>
      <c r="AY1459" s="18" t="s">
        <v>183</v>
      </c>
      <c r="BE1459" s="216">
        <f>IF(N1459="základní",J1459,0)</f>
        <v>0</v>
      </c>
      <c r="BF1459" s="216">
        <f>IF(N1459="snížená",J1459,0)</f>
        <v>0</v>
      </c>
      <c r="BG1459" s="216">
        <f>IF(N1459="zákl. přenesená",J1459,0)</f>
        <v>0</v>
      </c>
      <c r="BH1459" s="216">
        <f>IF(N1459="sníž. přenesená",J1459,0)</f>
        <v>0</v>
      </c>
      <c r="BI1459" s="216">
        <f>IF(N1459="nulová",J1459,0)</f>
        <v>0</v>
      </c>
      <c r="BJ1459" s="18" t="s">
        <v>192</v>
      </c>
      <c r="BK1459" s="216">
        <f>ROUND(I1459*H1459,2)</f>
        <v>0</v>
      </c>
      <c r="BL1459" s="18" t="s">
        <v>282</v>
      </c>
      <c r="BM1459" s="215" t="s">
        <v>1600</v>
      </c>
    </row>
    <row r="1460" spans="1:65" s="13" customFormat="1" ht="11.25">
      <c r="B1460" s="217"/>
      <c r="C1460" s="218"/>
      <c r="D1460" s="219" t="s">
        <v>194</v>
      </c>
      <c r="E1460" s="220" t="s">
        <v>1</v>
      </c>
      <c r="F1460" s="221" t="s">
        <v>1601</v>
      </c>
      <c r="G1460" s="218"/>
      <c r="H1460" s="220" t="s">
        <v>1</v>
      </c>
      <c r="I1460" s="222"/>
      <c r="J1460" s="218"/>
      <c r="K1460" s="218"/>
      <c r="L1460" s="223"/>
      <c r="M1460" s="224"/>
      <c r="N1460" s="225"/>
      <c r="O1460" s="225"/>
      <c r="P1460" s="225"/>
      <c r="Q1460" s="225"/>
      <c r="R1460" s="225"/>
      <c r="S1460" s="225"/>
      <c r="T1460" s="226"/>
      <c r="AT1460" s="227" t="s">
        <v>194</v>
      </c>
      <c r="AU1460" s="227" t="s">
        <v>192</v>
      </c>
      <c r="AV1460" s="13" t="s">
        <v>87</v>
      </c>
      <c r="AW1460" s="13" t="s">
        <v>35</v>
      </c>
      <c r="AX1460" s="13" t="s">
        <v>79</v>
      </c>
      <c r="AY1460" s="227" t="s">
        <v>183</v>
      </c>
    </row>
    <row r="1461" spans="1:65" s="14" customFormat="1" ht="11.25">
      <c r="B1461" s="228"/>
      <c r="C1461" s="229"/>
      <c r="D1461" s="219" t="s">
        <v>194</v>
      </c>
      <c r="E1461" s="230" t="s">
        <v>1</v>
      </c>
      <c r="F1461" s="231" t="s">
        <v>1602</v>
      </c>
      <c r="G1461" s="229"/>
      <c r="H1461" s="232">
        <v>13.8</v>
      </c>
      <c r="I1461" s="233"/>
      <c r="J1461" s="229"/>
      <c r="K1461" s="229"/>
      <c r="L1461" s="234"/>
      <c r="M1461" s="235"/>
      <c r="N1461" s="236"/>
      <c r="O1461" s="236"/>
      <c r="P1461" s="236"/>
      <c r="Q1461" s="236"/>
      <c r="R1461" s="236"/>
      <c r="S1461" s="236"/>
      <c r="T1461" s="237"/>
      <c r="AT1461" s="238" t="s">
        <v>194</v>
      </c>
      <c r="AU1461" s="238" t="s">
        <v>192</v>
      </c>
      <c r="AV1461" s="14" t="s">
        <v>192</v>
      </c>
      <c r="AW1461" s="14" t="s">
        <v>35</v>
      </c>
      <c r="AX1461" s="14" t="s">
        <v>87</v>
      </c>
      <c r="AY1461" s="238" t="s">
        <v>183</v>
      </c>
    </row>
    <row r="1462" spans="1:65" s="2" customFormat="1" ht="16.5" customHeight="1">
      <c r="A1462" s="35"/>
      <c r="B1462" s="36"/>
      <c r="C1462" s="204" t="s">
        <v>1603</v>
      </c>
      <c r="D1462" s="204" t="s">
        <v>186</v>
      </c>
      <c r="E1462" s="205" t="s">
        <v>1604</v>
      </c>
      <c r="F1462" s="206" t="s">
        <v>1605</v>
      </c>
      <c r="G1462" s="207" t="s">
        <v>221</v>
      </c>
      <c r="H1462" s="208">
        <v>10.5</v>
      </c>
      <c r="I1462" s="209"/>
      <c r="J1462" s="210">
        <f>ROUND(I1462*H1462,2)</f>
        <v>0</v>
      </c>
      <c r="K1462" s="206" t="s">
        <v>190</v>
      </c>
      <c r="L1462" s="40"/>
      <c r="M1462" s="211" t="s">
        <v>1</v>
      </c>
      <c r="N1462" s="212" t="s">
        <v>45</v>
      </c>
      <c r="O1462" s="72"/>
      <c r="P1462" s="213">
        <f>O1462*H1462</f>
        <v>0</v>
      </c>
      <c r="Q1462" s="213">
        <v>0</v>
      </c>
      <c r="R1462" s="213">
        <f>Q1462*H1462</f>
        <v>0</v>
      </c>
      <c r="S1462" s="213">
        <v>3.9399999999999999E-3</v>
      </c>
      <c r="T1462" s="214">
        <f>S1462*H1462</f>
        <v>4.1369999999999997E-2</v>
      </c>
      <c r="U1462" s="35"/>
      <c r="V1462" s="35"/>
      <c r="W1462" s="35"/>
      <c r="X1462" s="35"/>
      <c r="Y1462" s="35"/>
      <c r="Z1462" s="35"/>
      <c r="AA1462" s="35"/>
      <c r="AB1462" s="35"/>
      <c r="AC1462" s="35"/>
      <c r="AD1462" s="35"/>
      <c r="AE1462" s="35"/>
      <c r="AR1462" s="215" t="s">
        <v>282</v>
      </c>
      <c r="AT1462" s="215" t="s">
        <v>186</v>
      </c>
      <c r="AU1462" s="215" t="s">
        <v>192</v>
      </c>
      <c r="AY1462" s="18" t="s">
        <v>183</v>
      </c>
      <c r="BE1462" s="216">
        <f>IF(N1462="základní",J1462,0)</f>
        <v>0</v>
      </c>
      <c r="BF1462" s="216">
        <f>IF(N1462="snížená",J1462,0)</f>
        <v>0</v>
      </c>
      <c r="BG1462" s="216">
        <f>IF(N1462="zákl. přenesená",J1462,0)</f>
        <v>0</v>
      </c>
      <c r="BH1462" s="216">
        <f>IF(N1462="sníž. přenesená",J1462,0)</f>
        <v>0</v>
      </c>
      <c r="BI1462" s="216">
        <f>IF(N1462="nulová",J1462,0)</f>
        <v>0</v>
      </c>
      <c r="BJ1462" s="18" t="s">
        <v>192</v>
      </c>
      <c r="BK1462" s="216">
        <f>ROUND(I1462*H1462,2)</f>
        <v>0</v>
      </c>
      <c r="BL1462" s="18" t="s">
        <v>282</v>
      </c>
      <c r="BM1462" s="215" t="s">
        <v>1606</v>
      </c>
    </row>
    <row r="1463" spans="1:65" s="13" customFormat="1" ht="11.25">
      <c r="B1463" s="217"/>
      <c r="C1463" s="218"/>
      <c r="D1463" s="219" t="s">
        <v>194</v>
      </c>
      <c r="E1463" s="220" t="s">
        <v>1</v>
      </c>
      <c r="F1463" s="221" t="s">
        <v>1601</v>
      </c>
      <c r="G1463" s="218"/>
      <c r="H1463" s="220" t="s">
        <v>1</v>
      </c>
      <c r="I1463" s="222"/>
      <c r="J1463" s="218"/>
      <c r="K1463" s="218"/>
      <c r="L1463" s="223"/>
      <c r="M1463" s="224"/>
      <c r="N1463" s="225"/>
      <c r="O1463" s="225"/>
      <c r="P1463" s="225"/>
      <c r="Q1463" s="225"/>
      <c r="R1463" s="225"/>
      <c r="S1463" s="225"/>
      <c r="T1463" s="226"/>
      <c r="AT1463" s="227" t="s">
        <v>194</v>
      </c>
      <c r="AU1463" s="227" t="s">
        <v>192</v>
      </c>
      <c r="AV1463" s="13" t="s">
        <v>87</v>
      </c>
      <c r="AW1463" s="13" t="s">
        <v>35</v>
      </c>
      <c r="AX1463" s="13" t="s">
        <v>79</v>
      </c>
      <c r="AY1463" s="227" t="s">
        <v>183</v>
      </c>
    </row>
    <row r="1464" spans="1:65" s="14" customFormat="1" ht="11.25">
      <c r="B1464" s="228"/>
      <c r="C1464" s="229"/>
      <c r="D1464" s="219" t="s">
        <v>194</v>
      </c>
      <c r="E1464" s="230" t="s">
        <v>1</v>
      </c>
      <c r="F1464" s="231" t="s">
        <v>1607</v>
      </c>
      <c r="G1464" s="229"/>
      <c r="H1464" s="232">
        <v>10.5</v>
      </c>
      <c r="I1464" s="233"/>
      <c r="J1464" s="229"/>
      <c r="K1464" s="229"/>
      <c r="L1464" s="234"/>
      <c r="M1464" s="235"/>
      <c r="N1464" s="236"/>
      <c r="O1464" s="236"/>
      <c r="P1464" s="236"/>
      <c r="Q1464" s="236"/>
      <c r="R1464" s="236"/>
      <c r="S1464" s="236"/>
      <c r="T1464" s="237"/>
      <c r="AT1464" s="238" t="s">
        <v>194</v>
      </c>
      <c r="AU1464" s="238" t="s">
        <v>192</v>
      </c>
      <c r="AV1464" s="14" t="s">
        <v>192</v>
      </c>
      <c r="AW1464" s="14" t="s">
        <v>35</v>
      </c>
      <c r="AX1464" s="14" t="s">
        <v>87</v>
      </c>
      <c r="AY1464" s="238" t="s">
        <v>183</v>
      </c>
    </row>
    <row r="1465" spans="1:65" s="2" customFormat="1" ht="16.5" customHeight="1">
      <c r="A1465" s="35"/>
      <c r="B1465" s="36"/>
      <c r="C1465" s="204" t="s">
        <v>1608</v>
      </c>
      <c r="D1465" s="204" t="s">
        <v>186</v>
      </c>
      <c r="E1465" s="205" t="s">
        <v>1609</v>
      </c>
      <c r="F1465" s="206" t="s">
        <v>1610</v>
      </c>
      <c r="G1465" s="207" t="s">
        <v>221</v>
      </c>
      <c r="H1465" s="208">
        <v>40</v>
      </c>
      <c r="I1465" s="209"/>
      <c r="J1465" s="210">
        <f>ROUND(I1465*H1465,2)</f>
        <v>0</v>
      </c>
      <c r="K1465" s="206" t="s">
        <v>190</v>
      </c>
      <c r="L1465" s="40"/>
      <c r="M1465" s="211" t="s">
        <v>1</v>
      </c>
      <c r="N1465" s="212" t="s">
        <v>45</v>
      </c>
      <c r="O1465" s="72"/>
      <c r="P1465" s="213">
        <f>O1465*H1465</f>
        <v>0</v>
      </c>
      <c r="Q1465" s="213">
        <v>1.31E-3</v>
      </c>
      <c r="R1465" s="213">
        <f>Q1465*H1465</f>
        <v>5.2400000000000002E-2</v>
      </c>
      <c r="S1465" s="213">
        <v>0</v>
      </c>
      <c r="T1465" s="214">
        <f>S1465*H1465</f>
        <v>0</v>
      </c>
      <c r="U1465" s="35"/>
      <c r="V1465" s="35"/>
      <c r="W1465" s="35"/>
      <c r="X1465" s="35"/>
      <c r="Y1465" s="35"/>
      <c r="Z1465" s="35"/>
      <c r="AA1465" s="35"/>
      <c r="AB1465" s="35"/>
      <c r="AC1465" s="35"/>
      <c r="AD1465" s="35"/>
      <c r="AE1465" s="35"/>
      <c r="AR1465" s="215" t="s">
        <v>282</v>
      </c>
      <c r="AT1465" s="215" t="s">
        <v>186</v>
      </c>
      <c r="AU1465" s="215" t="s">
        <v>192</v>
      </c>
      <c r="AY1465" s="18" t="s">
        <v>183</v>
      </c>
      <c r="BE1465" s="216">
        <f>IF(N1465="základní",J1465,0)</f>
        <v>0</v>
      </c>
      <c r="BF1465" s="216">
        <f>IF(N1465="snížená",J1465,0)</f>
        <v>0</v>
      </c>
      <c r="BG1465" s="216">
        <f>IF(N1465="zákl. přenesená",J1465,0)</f>
        <v>0</v>
      </c>
      <c r="BH1465" s="216">
        <f>IF(N1465="sníž. přenesená",J1465,0)</f>
        <v>0</v>
      </c>
      <c r="BI1465" s="216">
        <f>IF(N1465="nulová",J1465,0)</f>
        <v>0</v>
      </c>
      <c r="BJ1465" s="18" t="s">
        <v>192</v>
      </c>
      <c r="BK1465" s="216">
        <f>ROUND(I1465*H1465,2)</f>
        <v>0</v>
      </c>
      <c r="BL1465" s="18" t="s">
        <v>282</v>
      </c>
      <c r="BM1465" s="215" t="s">
        <v>1611</v>
      </c>
    </row>
    <row r="1466" spans="1:65" s="14" customFormat="1" ht="11.25">
      <c r="B1466" s="228"/>
      <c r="C1466" s="229"/>
      <c r="D1466" s="219" t="s">
        <v>194</v>
      </c>
      <c r="E1466" s="230" t="s">
        <v>1</v>
      </c>
      <c r="F1466" s="231" t="s">
        <v>1612</v>
      </c>
      <c r="G1466" s="229"/>
      <c r="H1466" s="232">
        <v>40</v>
      </c>
      <c r="I1466" s="233"/>
      <c r="J1466" s="229"/>
      <c r="K1466" s="229"/>
      <c r="L1466" s="234"/>
      <c r="M1466" s="235"/>
      <c r="N1466" s="236"/>
      <c r="O1466" s="236"/>
      <c r="P1466" s="236"/>
      <c r="Q1466" s="236"/>
      <c r="R1466" s="236"/>
      <c r="S1466" s="236"/>
      <c r="T1466" s="237"/>
      <c r="AT1466" s="238" t="s">
        <v>194</v>
      </c>
      <c r="AU1466" s="238" t="s">
        <v>192</v>
      </c>
      <c r="AV1466" s="14" t="s">
        <v>192</v>
      </c>
      <c r="AW1466" s="14" t="s">
        <v>35</v>
      </c>
      <c r="AX1466" s="14" t="s">
        <v>87</v>
      </c>
      <c r="AY1466" s="238" t="s">
        <v>183</v>
      </c>
    </row>
    <row r="1467" spans="1:65" s="2" customFormat="1" ht="16.5" customHeight="1">
      <c r="A1467" s="35"/>
      <c r="B1467" s="36"/>
      <c r="C1467" s="204" t="s">
        <v>1613</v>
      </c>
      <c r="D1467" s="204" t="s">
        <v>186</v>
      </c>
      <c r="E1467" s="205" t="s">
        <v>1614</v>
      </c>
      <c r="F1467" s="206" t="s">
        <v>1615</v>
      </c>
      <c r="G1467" s="207" t="s">
        <v>199</v>
      </c>
      <c r="H1467" s="208">
        <v>3</v>
      </c>
      <c r="I1467" s="209"/>
      <c r="J1467" s="210">
        <f>ROUND(I1467*H1467,2)</f>
        <v>0</v>
      </c>
      <c r="K1467" s="206" t="s">
        <v>190</v>
      </c>
      <c r="L1467" s="40"/>
      <c r="M1467" s="211" t="s">
        <v>1</v>
      </c>
      <c r="N1467" s="212" t="s">
        <v>45</v>
      </c>
      <c r="O1467" s="72"/>
      <c r="P1467" s="213">
        <f>O1467*H1467</f>
        <v>0</v>
      </c>
      <c r="Q1467" s="213">
        <v>0</v>
      </c>
      <c r="R1467" s="213">
        <f>Q1467*H1467</f>
        <v>0</v>
      </c>
      <c r="S1467" s="213">
        <v>0</v>
      </c>
      <c r="T1467" s="214">
        <f>S1467*H1467</f>
        <v>0</v>
      </c>
      <c r="U1467" s="35"/>
      <c r="V1467" s="35"/>
      <c r="W1467" s="35"/>
      <c r="X1467" s="35"/>
      <c r="Y1467" s="35"/>
      <c r="Z1467" s="35"/>
      <c r="AA1467" s="35"/>
      <c r="AB1467" s="35"/>
      <c r="AC1467" s="35"/>
      <c r="AD1467" s="35"/>
      <c r="AE1467" s="35"/>
      <c r="AR1467" s="215" t="s">
        <v>282</v>
      </c>
      <c r="AT1467" s="215" t="s">
        <v>186</v>
      </c>
      <c r="AU1467" s="215" t="s">
        <v>192</v>
      </c>
      <c r="AY1467" s="18" t="s">
        <v>183</v>
      </c>
      <c r="BE1467" s="216">
        <f>IF(N1467="základní",J1467,0)</f>
        <v>0</v>
      </c>
      <c r="BF1467" s="216">
        <f>IF(N1467="snížená",J1467,0)</f>
        <v>0</v>
      </c>
      <c r="BG1467" s="216">
        <f>IF(N1467="zákl. přenesená",J1467,0)</f>
        <v>0</v>
      </c>
      <c r="BH1467" s="216">
        <f>IF(N1467="sníž. přenesená",J1467,0)</f>
        <v>0</v>
      </c>
      <c r="BI1467" s="216">
        <f>IF(N1467="nulová",J1467,0)</f>
        <v>0</v>
      </c>
      <c r="BJ1467" s="18" t="s">
        <v>192</v>
      </c>
      <c r="BK1467" s="216">
        <f>ROUND(I1467*H1467,2)</f>
        <v>0</v>
      </c>
      <c r="BL1467" s="18" t="s">
        <v>282</v>
      </c>
      <c r="BM1467" s="215" t="s">
        <v>1616</v>
      </c>
    </row>
    <row r="1468" spans="1:65" s="13" customFormat="1" ht="11.25">
      <c r="B1468" s="217"/>
      <c r="C1468" s="218"/>
      <c r="D1468" s="219" t="s">
        <v>194</v>
      </c>
      <c r="E1468" s="220" t="s">
        <v>1</v>
      </c>
      <c r="F1468" s="221" t="s">
        <v>1617</v>
      </c>
      <c r="G1468" s="218"/>
      <c r="H1468" s="220" t="s">
        <v>1</v>
      </c>
      <c r="I1468" s="222"/>
      <c r="J1468" s="218"/>
      <c r="K1468" s="218"/>
      <c r="L1468" s="223"/>
      <c r="M1468" s="224"/>
      <c r="N1468" s="225"/>
      <c r="O1468" s="225"/>
      <c r="P1468" s="225"/>
      <c r="Q1468" s="225"/>
      <c r="R1468" s="225"/>
      <c r="S1468" s="225"/>
      <c r="T1468" s="226"/>
      <c r="AT1468" s="227" t="s">
        <v>194</v>
      </c>
      <c r="AU1468" s="227" t="s">
        <v>192</v>
      </c>
      <c r="AV1468" s="13" t="s">
        <v>87</v>
      </c>
      <c r="AW1468" s="13" t="s">
        <v>35</v>
      </c>
      <c r="AX1468" s="13" t="s">
        <v>79</v>
      </c>
      <c r="AY1468" s="227" t="s">
        <v>183</v>
      </c>
    </row>
    <row r="1469" spans="1:65" s="14" customFormat="1" ht="11.25">
      <c r="B1469" s="228"/>
      <c r="C1469" s="229"/>
      <c r="D1469" s="219" t="s">
        <v>194</v>
      </c>
      <c r="E1469" s="230" t="s">
        <v>1</v>
      </c>
      <c r="F1469" s="231" t="s">
        <v>1563</v>
      </c>
      <c r="G1469" s="229"/>
      <c r="H1469" s="232">
        <v>3</v>
      </c>
      <c r="I1469" s="233"/>
      <c r="J1469" s="229"/>
      <c r="K1469" s="229"/>
      <c r="L1469" s="234"/>
      <c r="M1469" s="235"/>
      <c r="N1469" s="236"/>
      <c r="O1469" s="236"/>
      <c r="P1469" s="236"/>
      <c r="Q1469" s="236"/>
      <c r="R1469" s="236"/>
      <c r="S1469" s="236"/>
      <c r="T1469" s="237"/>
      <c r="AT1469" s="238" t="s">
        <v>194</v>
      </c>
      <c r="AU1469" s="238" t="s">
        <v>192</v>
      </c>
      <c r="AV1469" s="14" t="s">
        <v>192</v>
      </c>
      <c r="AW1469" s="14" t="s">
        <v>35</v>
      </c>
      <c r="AX1469" s="14" t="s">
        <v>87</v>
      </c>
      <c r="AY1469" s="238" t="s">
        <v>183</v>
      </c>
    </row>
    <row r="1470" spans="1:65" s="2" customFormat="1" ht="16.5" customHeight="1">
      <c r="A1470" s="35"/>
      <c r="B1470" s="36"/>
      <c r="C1470" s="204" t="s">
        <v>1618</v>
      </c>
      <c r="D1470" s="204" t="s">
        <v>186</v>
      </c>
      <c r="E1470" s="205" t="s">
        <v>1619</v>
      </c>
      <c r="F1470" s="206" t="s">
        <v>1620</v>
      </c>
      <c r="G1470" s="207" t="s">
        <v>221</v>
      </c>
      <c r="H1470" s="208">
        <v>210.96</v>
      </c>
      <c r="I1470" s="209"/>
      <c r="J1470" s="210">
        <f>ROUND(I1470*H1470,2)</f>
        <v>0</v>
      </c>
      <c r="K1470" s="206" t="s">
        <v>1</v>
      </c>
      <c r="L1470" s="40"/>
      <c r="M1470" s="211" t="s">
        <v>1</v>
      </c>
      <c r="N1470" s="212" t="s">
        <v>45</v>
      </c>
      <c r="O1470" s="72"/>
      <c r="P1470" s="213">
        <f>O1470*H1470</f>
        <v>0</v>
      </c>
      <c r="Q1470" s="213">
        <v>5.9100000000000003E-3</v>
      </c>
      <c r="R1470" s="213">
        <f>Q1470*H1470</f>
        <v>1.2467736</v>
      </c>
      <c r="S1470" s="213">
        <v>0</v>
      </c>
      <c r="T1470" s="214">
        <f>S1470*H1470</f>
        <v>0</v>
      </c>
      <c r="U1470" s="35"/>
      <c r="V1470" s="35"/>
      <c r="W1470" s="35"/>
      <c r="X1470" s="35"/>
      <c r="Y1470" s="35"/>
      <c r="Z1470" s="35"/>
      <c r="AA1470" s="35"/>
      <c r="AB1470" s="35"/>
      <c r="AC1470" s="35"/>
      <c r="AD1470" s="35"/>
      <c r="AE1470" s="35"/>
      <c r="AR1470" s="215" t="s">
        <v>282</v>
      </c>
      <c r="AT1470" s="215" t="s">
        <v>186</v>
      </c>
      <c r="AU1470" s="215" t="s">
        <v>192</v>
      </c>
      <c r="AY1470" s="18" t="s">
        <v>183</v>
      </c>
      <c r="BE1470" s="216">
        <f>IF(N1470="základní",J1470,0)</f>
        <v>0</v>
      </c>
      <c r="BF1470" s="216">
        <f>IF(N1470="snížená",J1470,0)</f>
        <v>0</v>
      </c>
      <c r="BG1470" s="216">
        <f>IF(N1470="zákl. přenesená",J1470,0)</f>
        <v>0</v>
      </c>
      <c r="BH1470" s="216">
        <f>IF(N1470="sníž. přenesená",J1470,0)</f>
        <v>0</v>
      </c>
      <c r="BI1470" s="216">
        <f>IF(N1470="nulová",J1470,0)</f>
        <v>0</v>
      </c>
      <c r="BJ1470" s="18" t="s">
        <v>192</v>
      </c>
      <c r="BK1470" s="216">
        <f>ROUND(I1470*H1470,2)</f>
        <v>0</v>
      </c>
      <c r="BL1470" s="18" t="s">
        <v>282</v>
      </c>
      <c r="BM1470" s="215" t="s">
        <v>1621</v>
      </c>
    </row>
    <row r="1471" spans="1:65" s="14" customFormat="1" ht="11.25">
      <c r="B1471" s="228"/>
      <c r="C1471" s="229"/>
      <c r="D1471" s="219" t="s">
        <v>194</v>
      </c>
      <c r="E1471" s="230" t="s">
        <v>1</v>
      </c>
      <c r="F1471" s="231" t="s">
        <v>1622</v>
      </c>
      <c r="G1471" s="229"/>
      <c r="H1471" s="232">
        <v>127.08</v>
      </c>
      <c r="I1471" s="233"/>
      <c r="J1471" s="229"/>
      <c r="K1471" s="229"/>
      <c r="L1471" s="234"/>
      <c r="M1471" s="235"/>
      <c r="N1471" s="236"/>
      <c r="O1471" s="236"/>
      <c r="P1471" s="236"/>
      <c r="Q1471" s="236"/>
      <c r="R1471" s="236"/>
      <c r="S1471" s="236"/>
      <c r="T1471" s="237"/>
      <c r="AT1471" s="238" t="s">
        <v>194</v>
      </c>
      <c r="AU1471" s="238" t="s">
        <v>192</v>
      </c>
      <c r="AV1471" s="14" t="s">
        <v>192</v>
      </c>
      <c r="AW1471" s="14" t="s">
        <v>35</v>
      </c>
      <c r="AX1471" s="14" t="s">
        <v>79</v>
      </c>
      <c r="AY1471" s="238" t="s">
        <v>183</v>
      </c>
    </row>
    <row r="1472" spans="1:65" s="14" customFormat="1" ht="11.25">
      <c r="B1472" s="228"/>
      <c r="C1472" s="229"/>
      <c r="D1472" s="219" t="s">
        <v>194</v>
      </c>
      <c r="E1472" s="230" t="s">
        <v>1</v>
      </c>
      <c r="F1472" s="231" t="s">
        <v>1623</v>
      </c>
      <c r="G1472" s="229"/>
      <c r="H1472" s="232">
        <v>83.88</v>
      </c>
      <c r="I1472" s="233"/>
      <c r="J1472" s="229"/>
      <c r="K1472" s="229"/>
      <c r="L1472" s="234"/>
      <c r="M1472" s="235"/>
      <c r="N1472" s="236"/>
      <c r="O1472" s="236"/>
      <c r="P1472" s="236"/>
      <c r="Q1472" s="236"/>
      <c r="R1472" s="236"/>
      <c r="S1472" s="236"/>
      <c r="T1472" s="237"/>
      <c r="AT1472" s="238" t="s">
        <v>194</v>
      </c>
      <c r="AU1472" s="238" t="s">
        <v>192</v>
      </c>
      <c r="AV1472" s="14" t="s">
        <v>192</v>
      </c>
      <c r="AW1472" s="14" t="s">
        <v>35</v>
      </c>
      <c r="AX1472" s="14" t="s">
        <v>79</v>
      </c>
      <c r="AY1472" s="238" t="s">
        <v>183</v>
      </c>
    </row>
    <row r="1473" spans="1:65" s="15" customFormat="1" ht="11.25">
      <c r="B1473" s="239"/>
      <c r="C1473" s="240"/>
      <c r="D1473" s="219" t="s">
        <v>194</v>
      </c>
      <c r="E1473" s="241" t="s">
        <v>1</v>
      </c>
      <c r="F1473" s="242" t="s">
        <v>205</v>
      </c>
      <c r="G1473" s="240"/>
      <c r="H1473" s="243">
        <v>210.96</v>
      </c>
      <c r="I1473" s="244"/>
      <c r="J1473" s="240"/>
      <c r="K1473" s="240"/>
      <c r="L1473" s="245"/>
      <c r="M1473" s="246"/>
      <c r="N1473" s="247"/>
      <c r="O1473" s="247"/>
      <c r="P1473" s="247"/>
      <c r="Q1473" s="247"/>
      <c r="R1473" s="247"/>
      <c r="S1473" s="247"/>
      <c r="T1473" s="248"/>
      <c r="AT1473" s="249" t="s">
        <v>194</v>
      </c>
      <c r="AU1473" s="249" t="s">
        <v>192</v>
      </c>
      <c r="AV1473" s="15" t="s">
        <v>191</v>
      </c>
      <c r="AW1473" s="15" t="s">
        <v>35</v>
      </c>
      <c r="AX1473" s="15" t="s">
        <v>87</v>
      </c>
      <c r="AY1473" s="249" t="s">
        <v>183</v>
      </c>
    </row>
    <row r="1474" spans="1:65" s="2" customFormat="1" ht="16.5" customHeight="1">
      <c r="A1474" s="35"/>
      <c r="B1474" s="36"/>
      <c r="C1474" s="204" t="s">
        <v>1624</v>
      </c>
      <c r="D1474" s="204" t="s">
        <v>186</v>
      </c>
      <c r="E1474" s="205" t="s">
        <v>1625</v>
      </c>
      <c r="F1474" s="206" t="s">
        <v>1626</v>
      </c>
      <c r="G1474" s="207" t="s">
        <v>221</v>
      </c>
      <c r="H1474" s="208">
        <v>63</v>
      </c>
      <c r="I1474" s="209"/>
      <c r="J1474" s="210">
        <f>ROUND(I1474*H1474,2)</f>
        <v>0</v>
      </c>
      <c r="K1474" s="206" t="s">
        <v>190</v>
      </c>
      <c r="L1474" s="40"/>
      <c r="M1474" s="211" t="s">
        <v>1</v>
      </c>
      <c r="N1474" s="212" t="s">
        <v>45</v>
      </c>
      <c r="O1474" s="72"/>
      <c r="P1474" s="213">
        <f>O1474*H1474</f>
        <v>0</v>
      </c>
      <c r="Q1474" s="213">
        <v>3.5799999999999998E-3</v>
      </c>
      <c r="R1474" s="213">
        <f>Q1474*H1474</f>
        <v>0.22553999999999999</v>
      </c>
      <c r="S1474" s="213">
        <v>0</v>
      </c>
      <c r="T1474" s="214">
        <f>S1474*H1474</f>
        <v>0</v>
      </c>
      <c r="U1474" s="35"/>
      <c r="V1474" s="35"/>
      <c r="W1474" s="35"/>
      <c r="X1474" s="35"/>
      <c r="Y1474" s="35"/>
      <c r="Z1474" s="35"/>
      <c r="AA1474" s="35"/>
      <c r="AB1474" s="35"/>
      <c r="AC1474" s="35"/>
      <c r="AD1474" s="35"/>
      <c r="AE1474" s="35"/>
      <c r="AR1474" s="215" t="s">
        <v>282</v>
      </c>
      <c r="AT1474" s="215" t="s">
        <v>186</v>
      </c>
      <c r="AU1474" s="215" t="s">
        <v>192</v>
      </c>
      <c r="AY1474" s="18" t="s">
        <v>183</v>
      </c>
      <c r="BE1474" s="216">
        <f>IF(N1474="základní",J1474,0)</f>
        <v>0</v>
      </c>
      <c r="BF1474" s="216">
        <f>IF(N1474="snížená",J1474,0)</f>
        <v>0</v>
      </c>
      <c r="BG1474" s="216">
        <f>IF(N1474="zákl. přenesená",J1474,0)</f>
        <v>0</v>
      </c>
      <c r="BH1474" s="216">
        <f>IF(N1474="sníž. přenesená",J1474,0)</f>
        <v>0</v>
      </c>
      <c r="BI1474" s="216">
        <f>IF(N1474="nulová",J1474,0)</f>
        <v>0</v>
      </c>
      <c r="BJ1474" s="18" t="s">
        <v>192</v>
      </c>
      <c r="BK1474" s="216">
        <f>ROUND(I1474*H1474,2)</f>
        <v>0</v>
      </c>
      <c r="BL1474" s="18" t="s">
        <v>282</v>
      </c>
      <c r="BM1474" s="215" t="s">
        <v>1627</v>
      </c>
    </row>
    <row r="1475" spans="1:65" s="14" customFormat="1" ht="11.25">
      <c r="B1475" s="228"/>
      <c r="C1475" s="229"/>
      <c r="D1475" s="219" t="s">
        <v>194</v>
      </c>
      <c r="E1475" s="230" t="s">
        <v>1</v>
      </c>
      <c r="F1475" s="231" t="s">
        <v>1628</v>
      </c>
      <c r="G1475" s="229"/>
      <c r="H1475" s="232">
        <v>63</v>
      </c>
      <c r="I1475" s="233"/>
      <c r="J1475" s="229"/>
      <c r="K1475" s="229"/>
      <c r="L1475" s="234"/>
      <c r="M1475" s="235"/>
      <c r="N1475" s="236"/>
      <c r="O1475" s="236"/>
      <c r="P1475" s="236"/>
      <c r="Q1475" s="236"/>
      <c r="R1475" s="236"/>
      <c r="S1475" s="236"/>
      <c r="T1475" s="237"/>
      <c r="AT1475" s="238" t="s">
        <v>194</v>
      </c>
      <c r="AU1475" s="238" t="s">
        <v>192</v>
      </c>
      <c r="AV1475" s="14" t="s">
        <v>192</v>
      </c>
      <c r="AW1475" s="14" t="s">
        <v>35</v>
      </c>
      <c r="AX1475" s="14" t="s">
        <v>87</v>
      </c>
      <c r="AY1475" s="238" t="s">
        <v>183</v>
      </c>
    </row>
    <row r="1476" spans="1:65" s="2" customFormat="1" ht="16.5" customHeight="1">
      <c r="A1476" s="35"/>
      <c r="B1476" s="36"/>
      <c r="C1476" s="204" t="s">
        <v>1629</v>
      </c>
      <c r="D1476" s="204" t="s">
        <v>186</v>
      </c>
      <c r="E1476" s="205" t="s">
        <v>1630</v>
      </c>
      <c r="F1476" s="206" t="s">
        <v>1631</v>
      </c>
      <c r="G1476" s="207" t="s">
        <v>221</v>
      </c>
      <c r="H1476" s="208">
        <v>399.72</v>
      </c>
      <c r="I1476" s="209"/>
      <c r="J1476" s="210">
        <f>ROUND(I1476*H1476,2)</f>
        <v>0</v>
      </c>
      <c r="K1476" s="206" t="s">
        <v>190</v>
      </c>
      <c r="L1476" s="40"/>
      <c r="M1476" s="211" t="s">
        <v>1</v>
      </c>
      <c r="N1476" s="212" t="s">
        <v>45</v>
      </c>
      <c r="O1476" s="72"/>
      <c r="P1476" s="213">
        <f>O1476*H1476</f>
        <v>0</v>
      </c>
      <c r="Q1476" s="213">
        <v>5.3499999999999997E-3</v>
      </c>
      <c r="R1476" s="213">
        <f>Q1476*H1476</f>
        <v>2.1385019999999999</v>
      </c>
      <c r="S1476" s="213">
        <v>0</v>
      </c>
      <c r="T1476" s="214">
        <f>S1476*H1476</f>
        <v>0</v>
      </c>
      <c r="U1476" s="35"/>
      <c r="V1476" s="35"/>
      <c r="W1476" s="35"/>
      <c r="X1476" s="35"/>
      <c r="Y1476" s="35"/>
      <c r="Z1476" s="35"/>
      <c r="AA1476" s="35"/>
      <c r="AB1476" s="35"/>
      <c r="AC1476" s="35"/>
      <c r="AD1476" s="35"/>
      <c r="AE1476" s="35"/>
      <c r="AR1476" s="215" t="s">
        <v>282</v>
      </c>
      <c r="AT1476" s="215" t="s">
        <v>186</v>
      </c>
      <c r="AU1476" s="215" t="s">
        <v>192</v>
      </c>
      <c r="AY1476" s="18" t="s">
        <v>183</v>
      </c>
      <c r="BE1476" s="216">
        <f>IF(N1476="základní",J1476,0)</f>
        <v>0</v>
      </c>
      <c r="BF1476" s="216">
        <f>IF(N1476="snížená",J1476,0)</f>
        <v>0</v>
      </c>
      <c r="BG1476" s="216">
        <f>IF(N1476="zákl. přenesená",J1476,0)</f>
        <v>0</v>
      </c>
      <c r="BH1476" s="216">
        <f>IF(N1476="sníž. přenesená",J1476,0)</f>
        <v>0</v>
      </c>
      <c r="BI1476" s="216">
        <f>IF(N1476="nulová",J1476,0)</f>
        <v>0</v>
      </c>
      <c r="BJ1476" s="18" t="s">
        <v>192</v>
      </c>
      <c r="BK1476" s="216">
        <f>ROUND(I1476*H1476,2)</f>
        <v>0</v>
      </c>
      <c r="BL1476" s="18" t="s">
        <v>282</v>
      </c>
      <c r="BM1476" s="215" t="s">
        <v>1632</v>
      </c>
    </row>
    <row r="1477" spans="1:65" s="14" customFormat="1" ht="11.25">
      <c r="B1477" s="228"/>
      <c r="C1477" s="229"/>
      <c r="D1477" s="219" t="s">
        <v>194</v>
      </c>
      <c r="E1477" s="230" t="s">
        <v>1</v>
      </c>
      <c r="F1477" s="231" t="s">
        <v>1633</v>
      </c>
      <c r="G1477" s="229"/>
      <c r="H1477" s="232">
        <v>67.5</v>
      </c>
      <c r="I1477" s="233"/>
      <c r="J1477" s="229"/>
      <c r="K1477" s="229"/>
      <c r="L1477" s="234"/>
      <c r="M1477" s="235"/>
      <c r="N1477" s="236"/>
      <c r="O1477" s="236"/>
      <c r="P1477" s="236"/>
      <c r="Q1477" s="236"/>
      <c r="R1477" s="236"/>
      <c r="S1477" s="236"/>
      <c r="T1477" s="237"/>
      <c r="AT1477" s="238" t="s">
        <v>194</v>
      </c>
      <c r="AU1477" s="238" t="s">
        <v>192</v>
      </c>
      <c r="AV1477" s="14" t="s">
        <v>192</v>
      </c>
      <c r="AW1477" s="14" t="s">
        <v>35</v>
      </c>
      <c r="AX1477" s="14" t="s">
        <v>79</v>
      </c>
      <c r="AY1477" s="238" t="s">
        <v>183</v>
      </c>
    </row>
    <row r="1478" spans="1:65" s="14" customFormat="1" ht="11.25">
      <c r="B1478" s="228"/>
      <c r="C1478" s="229"/>
      <c r="D1478" s="219" t="s">
        <v>194</v>
      </c>
      <c r="E1478" s="230" t="s">
        <v>1</v>
      </c>
      <c r="F1478" s="231" t="s">
        <v>1634</v>
      </c>
      <c r="G1478" s="229"/>
      <c r="H1478" s="232">
        <v>27.9</v>
      </c>
      <c r="I1478" s="233"/>
      <c r="J1478" s="229"/>
      <c r="K1478" s="229"/>
      <c r="L1478" s="234"/>
      <c r="M1478" s="235"/>
      <c r="N1478" s="236"/>
      <c r="O1478" s="236"/>
      <c r="P1478" s="236"/>
      <c r="Q1478" s="236"/>
      <c r="R1478" s="236"/>
      <c r="S1478" s="236"/>
      <c r="T1478" s="237"/>
      <c r="AT1478" s="238" t="s">
        <v>194</v>
      </c>
      <c r="AU1478" s="238" t="s">
        <v>192</v>
      </c>
      <c r="AV1478" s="14" t="s">
        <v>192</v>
      </c>
      <c r="AW1478" s="14" t="s">
        <v>35</v>
      </c>
      <c r="AX1478" s="14" t="s">
        <v>79</v>
      </c>
      <c r="AY1478" s="238" t="s">
        <v>183</v>
      </c>
    </row>
    <row r="1479" spans="1:65" s="14" customFormat="1" ht="11.25">
      <c r="B1479" s="228"/>
      <c r="C1479" s="229"/>
      <c r="D1479" s="219" t="s">
        <v>194</v>
      </c>
      <c r="E1479" s="230" t="s">
        <v>1</v>
      </c>
      <c r="F1479" s="231" t="s">
        <v>1635</v>
      </c>
      <c r="G1479" s="229"/>
      <c r="H1479" s="232">
        <v>154.80000000000001</v>
      </c>
      <c r="I1479" s="233"/>
      <c r="J1479" s="229"/>
      <c r="K1479" s="229"/>
      <c r="L1479" s="234"/>
      <c r="M1479" s="235"/>
      <c r="N1479" s="236"/>
      <c r="O1479" s="236"/>
      <c r="P1479" s="236"/>
      <c r="Q1479" s="236"/>
      <c r="R1479" s="236"/>
      <c r="S1479" s="236"/>
      <c r="T1479" s="237"/>
      <c r="AT1479" s="238" t="s">
        <v>194</v>
      </c>
      <c r="AU1479" s="238" t="s">
        <v>192</v>
      </c>
      <c r="AV1479" s="14" t="s">
        <v>192</v>
      </c>
      <c r="AW1479" s="14" t="s">
        <v>35</v>
      </c>
      <c r="AX1479" s="14" t="s">
        <v>79</v>
      </c>
      <c r="AY1479" s="238" t="s">
        <v>183</v>
      </c>
    </row>
    <row r="1480" spans="1:65" s="14" customFormat="1" ht="11.25">
      <c r="B1480" s="228"/>
      <c r="C1480" s="229"/>
      <c r="D1480" s="219" t="s">
        <v>194</v>
      </c>
      <c r="E1480" s="230" t="s">
        <v>1</v>
      </c>
      <c r="F1480" s="231" t="s">
        <v>1636</v>
      </c>
      <c r="G1480" s="229"/>
      <c r="H1480" s="232">
        <v>88.2</v>
      </c>
      <c r="I1480" s="233"/>
      <c r="J1480" s="229"/>
      <c r="K1480" s="229"/>
      <c r="L1480" s="234"/>
      <c r="M1480" s="235"/>
      <c r="N1480" s="236"/>
      <c r="O1480" s="236"/>
      <c r="P1480" s="236"/>
      <c r="Q1480" s="236"/>
      <c r="R1480" s="236"/>
      <c r="S1480" s="236"/>
      <c r="T1480" s="237"/>
      <c r="AT1480" s="238" t="s">
        <v>194</v>
      </c>
      <c r="AU1480" s="238" t="s">
        <v>192</v>
      </c>
      <c r="AV1480" s="14" t="s">
        <v>192</v>
      </c>
      <c r="AW1480" s="14" t="s">
        <v>35</v>
      </c>
      <c r="AX1480" s="14" t="s">
        <v>79</v>
      </c>
      <c r="AY1480" s="238" t="s">
        <v>183</v>
      </c>
    </row>
    <row r="1481" spans="1:65" s="14" customFormat="1" ht="11.25">
      <c r="B1481" s="228"/>
      <c r="C1481" s="229"/>
      <c r="D1481" s="219" t="s">
        <v>194</v>
      </c>
      <c r="E1481" s="230" t="s">
        <v>1</v>
      </c>
      <c r="F1481" s="231" t="s">
        <v>1637</v>
      </c>
      <c r="G1481" s="229"/>
      <c r="H1481" s="232">
        <v>57.96</v>
      </c>
      <c r="I1481" s="233"/>
      <c r="J1481" s="229"/>
      <c r="K1481" s="229"/>
      <c r="L1481" s="234"/>
      <c r="M1481" s="235"/>
      <c r="N1481" s="236"/>
      <c r="O1481" s="236"/>
      <c r="P1481" s="236"/>
      <c r="Q1481" s="236"/>
      <c r="R1481" s="236"/>
      <c r="S1481" s="236"/>
      <c r="T1481" s="237"/>
      <c r="AT1481" s="238" t="s">
        <v>194</v>
      </c>
      <c r="AU1481" s="238" t="s">
        <v>192</v>
      </c>
      <c r="AV1481" s="14" t="s">
        <v>192</v>
      </c>
      <c r="AW1481" s="14" t="s">
        <v>35</v>
      </c>
      <c r="AX1481" s="14" t="s">
        <v>79</v>
      </c>
      <c r="AY1481" s="238" t="s">
        <v>183</v>
      </c>
    </row>
    <row r="1482" spans="1:65" s="14" customFormat="1" ht="11.25">
      <c r="B1482" s="228"/>
      <c r="C1482" s="229"/>
      <c r="D1482" s="219" t="s">
        <v>194</v>
      </c>
      <c r="E1482" s="230" t="s">
        <v>1</v>
      </c>
      <c r="F1482" s="231" t="s">
        <v>1638</v>
      </c>
      <c r="G1482" s="229"/>
      <c r="H1482" s="232">
        <v>3.36</v>
      </c>
      <c r="I1482" s="233"/>
      <c r="J1482" s="229"/>
      <c r="K1482" s="229"/>
      <c r="L1482" s="234"/>
      <c r="M1482" s="235"/>
      <c r="N1482" s="236"/>
      <c r="O1482" s="236"/>
      <c r="P1482" s="236"/>
      <c r="Q1482" s="236"/>
      <c r="R1482" s="236"/>
      <c r="S1482" s="236"/>
      <c r="T1482" s="237"/>
      <c r="AT1482" s="238" t="s">
        <v>194</v>
      </c>
      <c r="AU1482" s="238" t="s">
        <v>192</v>
      </c>
      <c r="AV1482" s="14" t="s">
        <v>192</v>
      </c>
      <c r="AW1482" s="14" t="s">
        <v>35</v>
      </c>
      <c r="AX1482" s="14" t="s">
        <v>79</v>
      </c>
      <c r="AY1482" s="238" t="s">
        <v>183</v>
      </c>
    </row>
    <row r="1483" spans="1:65" s="15" customFormat="1" ht="11.25">
      <c r="B1483" s="239"/>
      <c r="C1483" s="240"/>
      <c r="D1483" s="219" t="s">
        <v>194</v>
      </c>
      <c r="E1483" s="241" t="s">
        <v>1</v>
      </c>
      <c r="F1483" s="242" t="s">
        <v>205</v>
      </c>
      <c r="G1483" s="240"/>
      <c r="H1483" s="243">
        <v>399.72</v>
      </c>
      <c r="I1483" s="244"/>
      <c r="J1483" s="240"/>
      <c r="K1483" s="240"/>
      <c r="L1483" s="245"/>
      <c r="M1483" s="246"/>
      <c r="N1483" s="247"/>
      <c r="O1483" s="247"/>
      <c r="P1483" s="247"/>
      <c r="Q1483" s="247"/>
      <c r="R1483" s="247"/>
      <c r="S1483" s="247"/>
      <c r="T1483" s="248"/>
      <c r="AT1483" s="249" t="s">
        <v>194</v>
      </c>
      <c r="AU1483" s="249" t="s">
        <v>192</v>
      </c>
      <c r="AV1483" s="15" t="s">
        <v>191</v>
      </c>
      <c r="AW1483" s="15" t="s">
        <v>35</v>
      </c>
      <c r="AX1483" s="15" t="s">
        <v>87</v>
      </c>
      <c r="AY1483" s="249" t="s">
        <v>183</v>
      </c>
    </row>
    <row r="1484" spans="1:65" s="2" customFormat="1" ht="16.5" customHeight="1">
      <c r="A1484" s="35"/>
      <c r="B1484" s="36"/>
      <c r="C1484" s="204" t="s">
        <v>1639</v>
      </c>
      <c r="D1484" s="204" t="s">
        <v>186</v>
      </c>
      <c r="E1484" s="205" t="s">
        <v>1640</v>
      </c>
      <c r="F1484" s="206" t="s">
        <v>1641</v>
      </c>
      <c r="G1484" s="207" t="s">
        <v>748</v>
      </c>
      <c r="H1484" s="208">
        <v>9</v>
      </c>
      <c r="I1484" s="209"/>
      <c r="J1484" s="210">
        <f>ROUND(I1484*H1484,2)</f>
        <v>0</v>
      </c>
      <c r="K1484" s="206" t="s">
        <v>190</v>
      </c>
      <c r="L1484" s="40"/>
      <c r="M1484" s="211" t="s">
        <v>1</v>
      </c>
      <c r="N1484" s="212" t="s">
        <v>45</v>
      </c>
      <c r="O1484" s="72"/>
      <c r="P1484" s="213">
        <f>O1484*H1484</f>
        <v>0</v>
      </c>
      <c r="Q1484" s="213">
        <v>0</v>
      </c>
      <c r="R1484" s="213">
        <f>Q1484*H1484</f>
        <v>0</v>
      </c>
      <c r="S1484" s="213">
        <v>0</v>
      </c>
      <c r="T1484" s="214">
        <f>S1484*H1484</f>
        <v>0</v>
      </c>
      <c r="U1484" s="35"/>
      <c r="V1484" s="35"/>
      <c r="W1484" s="35"/>
      <c r="X1484" s="35"/>
      <c r="Y1484" s="35"/>
      <c r="Z1484" s="35"/>
      <c r="AA1484" s="35"/>
      <c r="AB1484" s="35"/>
      <c r="AC1484" s="35"/>
      <c r="AD1484" s="35"/>
      <c r="AE1484" s="35"/>
      <c r="AR1484" s="215" t="s">
        <v>282</v>
      </c>
      <c r="AT1484" s="215" t="s">
        <v>186</v>
      </c>
      <c r="AU1484" s="215" t="s">
        <v>192</v>
      </c>
      <c r="AY1484" s="18" t="s">
        <v>183</v>
      </c>
      <c r="BE1484" s="216">
        <f>IF(N1484="základní",J1484,0)</f>
        <v>0</v>
      </c>
      <c r="BF1484" s="216">
        <f>IF(N1484="snížená",J1484,0)</f>
        <v>0</v>
      </c>
      <c r="BG1484" s="216">
        <f>IF(N1484="zákl. přenesená",J1484,0)</f>
        <v>0</v>
      </c>
      <c r="BH1484" s="216">
        <f>IF(N1484="sníž. přenesená",J1484,0)</f>
        <v>0</v>
      </c>
      <c r="BI1484" s="216">
        <f>IF(N1484="nulová",J1484,0)</f>
        <v>0</v>
      </c>
      <c r="BJ1484" s="18" t="s">
        <v>192</v>
      </c>
      <c r="BK1484" s="216">
        <f>ROUND(I1484*H1484,2)</f>
        <v>0</v>
      </c>
      <c r="BL1484" s="18" t="s">
        <v>282</v>
      </c>
      <c r="BM1484" s="215" t="s">
        <v>1642</v>
      </c>
    </row>
    <row r="1485" spans="1:65" s="14" customFormat="1" ht="11.25">
      <c r="B1485" s="228"/>
      <c r="C1485" s="229"/>
      <c r="D1485" s="219" t="s">
        <v>194</v>
      </c>
      <c r="E1485" s="230" t="s">
        <v>1</v>
      </c>
      <c r="F1485" s="231" t="s">
        <v>1643</v>
      </c>
      <c r="G1485" s="229"/>
      <c r="H1485" s="232">
        <v>9</v>
      </c>
      <c r="I1485" s="233"/>
      <c r="J1485" s="229"/>
      <c r="K1485" s="229"/>
      <c r="L1485" s="234"/>
      <c r="M1485" s="235"/>
      <c r="N1485" s="236"/>
      <c r="O1485" s="236"/>
      <c r="P1485" s="236"/>
      <c r="Q1485" s="236"/>
      <c r="R1485" s="236"/>
      <c r="S1485" s="236"/>
      <c r="T1485" s="237"/>
      <c r="AT1485" s="238" t="s">
        <v>194</v>
      </c>
      <c r="AU1485" s="238" t="s">
        <v>192</v>
      </c>
      <c r="AV1485" s="14" t="s">
        <v>192</v>
      </c>
      <c r="AW1485" s="14" t="s">
        <v>35</v>
      </c>
      <c r="AX1485" s="14" t="s">
        <v>87</v>
      </c>
      <c r="AY1485" s="238" t="s">
        <v>183</v>
      </c>
    </row>
    <row r="1486" spans="1:65" s="2" customFormat="1" ht="16.5" customHeight="1">
      <c r="A1486" s="35"/>
      <c r="B1486" s="36"/>
      <c r="C1486" s="250" t="s">
        <v>1644</v>
      </c>
      <c r="D1486" s="250" t="s">
        <v>212</v>
      </c>
      <c r="E1486" s="251" t="s">
        <v>1645</v>
      </c>
      <c r="F1486" s="252" t="s">
        <v>1646</v>
      </c>
      <c r="G1486" s="253" t="s">
        <v>748</v>
      </c>
      <c r="H1486" s="254">
        <v>9</v>
      </c>
      <c r="I1486" s="255"/>
      <c r="J1486" s="256">
        <f>ROUND(I1486*H1486,2)</f>
        <v>0</v>
      </c>
      <c r="K1486" s="252" t="s">
        <v>190</v>
      </c>
      <c r="L1486" s="257"/>
      <c r="M1486" s="258" t="s">
        <v>1</v>
      </c>
      <c r="N1486" s="259" t="s">
        <v>45</v>
      </c>
      <c r="O1486" s="72"/>
      <c r="P1486" s="213">
        <f>O1486*H1486</f>
        <v>0</v>
      </c>
      <c r="Q1486" s="213">
        <v>5.5999999999999999E-3</v>
      </c>
      <c r="R1486" s="213">
        <f>Q1486*H1486</f>
        <v>5.04E-2</v>
      </c>
      <c r="S1486" s="213">
        <v>0</v>
      </c>
      <c r="T1486" s="214">
        <f>S1486*H1486</f>
        <v>0</v>
      </c>
      <c r="U1486" s="35"/>
      <c r="V1486" s="35"/>
      <c r="W1486" s="35"/>
      <c r="X1486" s="35"/>
      <c r="Y1486" s="35"/>
      <c r="Z1486" s="35"/>
      <c r="AA1486" s="35"/>
      <c r="AB1486" s="35"/>
      <c r="AC1486" s="35"/>
      <c r="AD1486" s="35"/>
      <c r="AE1486" s="35"/>
      <c r="AR1486" s="215" t="s">
        <v>392</v>
      </c>
      <c r="AT1486" s="215" t="s">
        <v>212</v>
      </c>
      <c r="AU1486" s="215" t="s">
        <v>192</v>
      </c>
      <c r="AY1486" s="18" t="s">
        <v>183</v>
      </c>
      <c r="BE1486" s="216">
        <f>IF(N1486="základní",J1486,0)</f>
        <v>0</v>
      </c>
      <c r="BF1486" s="216">
        <f>IF(N1486="snížená",J1486,0)</f>
        <v>0</v>
      </c>
      <c r="BG1486" s="216">
        <f>IF(N1486="zákl. přenesená",J1486,0)</f>
        <v>0</v>
      </c>
      <c r="BH1486" s="216">
        <f>IF(N1486="sníž. přenesená",J1486,0)</f>
        <v>0</v>
      </c>
      <c r="BI1486" s="216">
        <f>IF(N1486="nulová",J1486,0)</f>
        <v>0</v>
      </c>
      <c r="BJ1486" s="18" t="s">
        <v>192</v>
      </c>
      <c r="BK1486" s="216">
        <f>ROUND(I1486*H1486,2)</f>
        <v>0</v>
      </c>
      <c r="BL1486" s="18" t="s">
        <v>282</v>
      </c>
      <c r="BM1486" s="215" t="s">
        <v>1647</v>
      </c>
    </row>
    <row r="1487" spans="1:65" s="2" customFormat="1" ht="16.5" customHeight="1">
      <c r="A1487" s="35"/>
      <c r="B1487" s="36"/>
      <c r="C1487" s="204" t="s">
        <v>1648</v>
      </c>
      <c r="D1487" s="204" t="s">
        <v>186</v>
      </c>
      <c r="E1487" s="205" t="s">
        <v>1649</v>
      </c>
      <c r="F1487" s="206" t="s">
        <v>1650</v>
      </c>
      <c r="G1487" s="207" t="s">
        <v>221</v>
      </c>
      <c r="H1487" s="208">
        <v>12.3</v>
      </c>
      <c r="I1487" s="209"/>
      <c r="J1487" s="210">
        <f>ROUND(I1487*H1487,2)</f>
        <v>0</v>
      </c>
      <c r="K1487" s="206" t="s">
        <v>190</v>
      </c>
      <c r="L1487" s="40"/>
      <c r="M1487" s="211" t="s">
        <v>1</v>
      </c>
      <c r="N1487" s="212" t="s">
        <v>45</v>
      </c>
      <c r="O1487" s="72"/>
      <c r="P1487" s="213">
        <f>O1487*H1487</f>
        <v>0</v>
      </c>
      <c r="Q1487" s="213">
        <v>2.2799999999999999E-3</v>
      </c>
      <c r="R1487" s="213">
        <f>Q1487*H1487</f>
        <v>2.8043999999999999E-2</v>
      </c>
      <c r="S1487" s="213">
        <v>0</v>
      </c>
      <c r="T1487" s="214">
        <f>S1487*H1487</f>
        <v>0</v>
      </c>
      <c r="U1487" s="35"/>
      <c r="V1487" s="35"/>
      <c r="W1487" s="35"/>
      <c r="X1487" s="35"/>
      <c r="Y1487" s="35"/>
      <c r="Z1487" s="35"/>
      <c r="AA1487" s="35"/>
      <c r="AB1487" s="35"/>
      <c r="AC1487" s="35"/>
      <c r="AD1487" s="35"/>
      <c r="AE1487" s="35"/>
      <c r="AR1487" s="215" t="s">
        <v>282</v>
      </c>
      <c r="AT1487" s="215" t="s">
        <v>186</v>
      </c>
      <c r="AU1487" s="215" t="s">
        <v>192</v>
      </c>
      <c r="AY1487" s="18" t="s">
        <v>183</v>
      </c>
      <c r="BE1487" s="216">
        <f>IF(N1487="základní",J1487,0)</f>
        <v>0</v>
      </c>
      <c r="BF1487" s="216">
        <f>IF(N1487="snížená",J1487,0)</f>
        <v>0</v>
      </c>
      <c r="BG1487" s="216">
        <f>IF(N1487="zákl. přenesená",J1487,0)</f>
        <v>0</v>
      </c>
      <c r="BH1487" s="216">
        <f>IF(N1487="sníž. přenesená",J1487,0)</f>
        <v>0</v>
      </c>
      <c r="BI1487" s="216">
        <f>IF(N1487="nulová",J1487,0)</f>
        <v>0</v>
      </c>
      <c r="BJ1487" s="18" t="s">
        <v>192</v>
      </c>
      <c r="BK1487" s="216">
        <f>ROUND(I1487*H1487,2)</f>
        <v>0</v>
      </c>
      <c r="BL1487" s="18" t="s">
        <v>282</v>
      </c>
      <c r="BM1487" s="215" t="s">
        <v>1651</v>
      </c>
    </row>
    <row r="1488" spans="1:65" s="14" customFormat="1" ht="11.25">
      <c r="B1488" s="228"/>
      <c r="C1488" s="229"/>
      <c r="D1488" s="219" t="s">
        <v>194</v>
      </c>
      <c r="E1488" s="230" t="s">
        <v>1</v>
      </c>
      <c r="F1488" s="231" t="s">
        <v>1652</v>
      </c>
      <c r="G1488" s="229"/>
      <c r="H1488" s="232">
        <v>12.3</v>
      </c>
      <c r="I1488" s="233"/>
      <c r="J1488" s="229"/>
      <c r="K1488" s="229"/>
      <c r="L1488" s="234"/>
      <c r="M1488" s="235"/>
      <c r="N1488" s="236"/>
      <c r="O1488" s="236"/>
      <c r="P1488" s="236"/>
      <c r="Q1488" s="236"/>
      <c r="R1488" s="236"/>
      <c r="S1488" s="236"/>
      <c r="T1488" s="237"/>
      <c r="AT1488" s="238" t="s">
        <v>194</v>
      </c>
      <c r="AU1488" s="238" t="s">
        <v>192</v>
      </c>
      <c r="AV1488" s="14" t="s">
        <v>192</v>
      </c>
      <c r="AW1488" s="14" t="s">
        <v>35</v>
      </c>
      <c r="AX1488" s="14" t="s">
        <v>87</v>
      </c>
      <c r="AY1488" s="238" t="s">
        <v>183</v>
      </c>
    </row>
    <row r="1489" spans="1:65" s="2" customFormat="1" ht="16.5" customHeight="1">
      <c r="A1489" s="35"/>
      <c r="B1489" s="36"/>
      <c r="C1489" s="204" t="s">
        <v>1653</v>
      </c>
      <c r="D1489" s="204" t="s">
        <v>186</v>
      </c>
      <c r="E1489" s="205" t="s">
        <v>1654</v>
      </c>
      <c r="F1489" s="206" t="s">
        <v>1655</v>
      </c>
      <c r="G1489" s="207" t="s">
        <v>748</v>
      </c>
      <c r="H1489" s="208">
        <v>3</v>
      </c>
      <c r="I1489" s="209"/>
      <c r="J1489" s="210">
        <f>ROUND(I1489*H1489,2)</f>
        <v>0</v>
      </c>
      <c r="K1489" s="206" t="s">
        <v>190</v>
      </c>
      <c r="L1489" s="40"/>
      <c r="M1489" s="211" t="s">
        <v>1</v>
      </c>
      <c r="N1489" s="212" t="s">
        <v>45</v>
      </c>
      <c r="O1489" s="72"/>
      <c r="P1489" s="213">
        <f>O1489*H1489</f>
        <v>0</v>
      </c>
      <c r="Q1489" s="213">
        <v>3.1E-4</v>
      </c>
      <c r="R1489" s="213">
        <f>Q1489*H1489</f>
        <v>9.3000000000000005E-4</v>
      </c>
      <c r="S1489" s="213">
        <v>0</v>
      </c>
      <c r="T1489" s="214">
        <f>S1489*H1489</f>
        <v>0</v>
      </c>
      <c r="U1489" s="35"/>
      <c r="V1489" s="35"/>
      <c r="W1489" s="35"/>
      <c r="X1489" s="35"/>
      <c r="Y1489" s="35"/>
      <c r="Z1489" s="35"/>
      <c r="AA1489" s="35"/>
      <c r="AB1489" s="35"/>
      <c r="AC1489" s="35"/>
      <c r="AD1489" s="35"/>
      <c r="AE1489" s="35"/>
      <c r="AR1489" s="215" t="s">
        <v>282</v>
      </c>
      <c r="AT1489" s="215" t="s">
        <v>186</v>
      </c>
      <c r="AU1489" s="215" t="s">
        <v>192</v>
      </c>
      <c r="AY1489" s="18" t="s">
        <v>183</v>
      </c>
      <c r="BE1489" s="216">
        <f>IF(N1489="základní",J1489,0)</f>
        <v>0</v>
      </c>
      <c r="BF1489" s="216">
        <f>IF(N1489="snížená",J1489,0)</f>
        <v>0</v>
      </c>
      <c r="BG1489" s="216">
        <f>IF(N1489="zákl. přenesená",J1489,0)</f>
        <v>0</v>
      </c>
      <c r="BH1489" s="216">
        <f>IF(N1489="sníž. přenesená",J1489,0)</f>
        <v>0</v>
      </c>
      <c r="BI1489" s="216">
        <f>IF(N1489="nulová",J1489,0)</f>
        <v>0</v>
      </c>
      <c r="BJ1489" s="18" t="s">
        <v>192</v>
      </c>
      <c r="BK1489" s="216">
        <f>ROUND(I1489*H1489,2)</f>
        <v>0</v>
      </c>
      <c r="BL1489" s="18" t="s">
        <v>282</v>
      </c>
      <c r="BM1489" s="215" t="s">
        <v>1656</v>
      </c>
    </row>
    <row r="1490" spans="1:65" s="14" customFormat="1" ht="11.25">
      <c r="B1490" s="228"/>
      <c r="C1490" s="229"/>
      <c r="D1490" s="219" t="s">
        <v>194</v>
      </c>
      <c r="E1490" s="230" t="s">
        <v>1</v>
      </c>
      <c r="F1490" s="231" t="s">
        <v>1657</v>
      </c>
      <c r="G1490" s="229"/>
      <c r="H1490" s="232">
        <v>3</v>
      </c>
      <c r="I1490" s="233"/>
      <c r="J1490" s="229"/>
      <c r="K1490" s="229"/>
      <c r="L1490" s="234"/>
      <c r="M1490" s="235"/>
      <c r="N1490" s="236"/>
      <c r="O1490" s="236"/>
      <c r="P1490" s="236"/>
      <c r="Q1490" s="236"/>
      <c r="R1490" s="236"/>
      <c r="S1490" s="236"/>
      <c r="T1490" s="237"/>
      <c r="AT1490" s="238" t="s">
        <v>194</v>
      </c>
      <c r="AU1490" s="238" t="s">
        <v>192</v>
      </c>
      <c r="AV1490" s="14" t="s">
        <v>192</v>
      </c>
      <c r="AW1490" s="14" t="s">
        <v>35</v>
      </c>
      <c r="AX1490" s="14" t="s">
        <v>87</v>
      </c>
      <c r="AY1490" s="238" t="s">
        <v>183</v>
      </c>
    </row>
    <row r="1491" spans="1:65" s="2" customFormat="1" ht="16.5" customHeight="1">
      <c r="A1491" s="35"/>
      <c r="B1491" s="36"/>
      <c r="C1491" s="204" t="s">
        <v>1658</v>
      </c>
      <c r="D1491" s="204" t="s">
        <v>186</v>
      </c>
      <c r="E1491" s="205" t="s">
        <v>1659</v>
      </c>
      <c r="F1491" s="206" t="s">
        <v>1660</v>
      </c>
      <c r="G1491" s="207" t="s">
        <v>221</v>
      </c>
      <c r="H1491" s="208">
        <v>9</v>
      </c>
      <c r="I1491" s="209"/>
      <c r="J1491" s="210">
        <f>ROUND(I1491*H1491,2)</f>
        <v>0</v>
      </c>
      <c r="K1491" s="206" t="s">
        <v>190</v>
      </c>
      <c r="L1491" s="40"/>
      <c r="M1491" s="211" t="s">
        <v>1</v>
      </c>
      <c r="N1491" s="212" t="s">
        <v>45</v>
      </c>
      <c r="O1491" s="72"/>
      <c r="P1491" s="213">
        <f>O1491*H1491</f>
        <v>0</v>
      </c>
      <c r="Q1491" s="213">
        <v>1.91E-3</v>
      </c>
      <c r="R1491" s="213">
        <f>Q1491*H1491</f>
        <v>1.719E-2</v>
      </c>
      <c r="S1491" s="213">
        <v>0</v>
      </c>
      <c r="T1491" s="214">
        <f>S1491*H1491</f>
        <v>0</v>
      </c>
      <c r="U1491" s="35"/>
      <c r="V1491" s="35"/>
      <c r="W1491" s="35"/>
      <c r="X1491" s="35"/>
      <c r="Y1491" s="35"/>
      <c r="Z1491" s="35"/>
      <c r="AA1491" s="35"/>
      <c r="AB1491" s="35"/>
      <c r="AC1491" s="35"/>
      <c r="AD1491" s="35"/>
      <c r="AE1491" s="35"/>
      <c r="AR1491" s="215" t="s">
        <v>282</v>
      </c>
      <c r="AT1491" s="215" t="s">
        <v>186</v>
      </c>
      <c r="AU1491" s="215" t="s">
        <v>192</v>
      </c>
      <c r="AY1491" s="18" t="s">
        <v>183</v>
      </c>
      <c r="BE1491" s="216">
        <f>IF(N1491="základní",J1491,0)</f>
        <v>0</v>
      </c>
      <c r="BF1491" s="216">
        <f>IF(N1491="snížená",J1491,0)</f>
        <v>0</v>
      </c>
      <c r="BG1491" s="216">
        <f>IF(N1491="zákl. přenesená",J1491,0)</f>
        <v>0</v>
      </c>
      <c r="BH1491" s="216">
        <f>IF(N1491="sníž. přenesená",J1491,0)</f>
        <v>0</v>
      </c>
      <c r="BI1491" s="216">
        <f>IF(N1491="nulová",J1491,0)</f>
        <v>0</v>
      </c>
      <c r="BJ1491" s="18" t="s">
        <v>192</v>
      </c>
      <c r="BK1491" s="216">
        <f>ROUND(I1491*H1491,2)</f>
        <v>0</v>
      </c>
      <c r="BL1491" s="18" t="s">
        <v>282</v>
      </c>
      <c r="BM1491" s="215" t="s">
        <v>1661</v>
      </c>
    </row>
    <row r="1492" spans="1:65" s="14" customFormat="1" ht="11.25">
      <c r="B1492" s="228"/>
      <c r="C1492" s="229"/>
      <c r="D1492" s="219" t="s">
        <v>194</v>
      </c>
      <c r="E1492" s="230" t="s">
        <v>1</v>
      </c>
      <c r="F1492" s="231" t="s">
        <v>1662</v>
      </c>
      <c r="G1492" s="229"/>
      <c r="H1492" s="232">
        <v>9</v>
      </c>
      <c r="I1492" s="233"/>
      <c r="J1492" s="229"/>
      <c r="K1492" s="229"/>
      <c r="L1492" s="234"/>
      <c r="M1492" s="235"/>
      <c r="N1492" s="236"/>
      <c r="O1492" s="236"/>
      <c r="P1492" s="236"/>
      <c r="Q1492" s="236"/>
      <c r="R1492" s="236"/>
      <c r="S1492" s="236"/>
      <c r="T1492" s="237"/>
      <c r="AT1492" s="238" t="s">
        <v>194</v>
      </c>
      <c r="AU1492" s="238" t="s">
        <v>192</v>
      </c>
      <c r="AV1492" s="14" t="s">
        <v>192</v>
      </c>
      <c r="AW1492" s="14" t="s">
        <v>35</v>
      </c>
      <c r="AX1492" s="14" t="s">
        <v>87</v>
      </c>
      <c r="AY1492" s="238" t="s">
        <v>183</v>
      </c>
    </row>
    <row r="1493" spans="1:65" s="2" customFormat="1" ht="16.5" customHeight="1">
      <c r="A1493" s="35"/>
      <c r="B1493" s="36"/>
      <c r="C1493" s="204" t="s">
        <v>1663</v>
      </c>
      <c r="D1493" s="204" t="s">
        <v>186</v>
      </c>
      <c r="E1493" s="205" t="s">
        <v>1664</v>
      </c>
      <c r="F1493" s="206" t="s">
        <v>1665</v>
      </c>
      <c r="G1493" s="207" t="s">
        <v>208</v>
      </c>
      <c r="H1493" s="208">
        <v>3.76</v>
      </c>
      <c r="I1493" s="209"/>
      <c r="J1493" s="210">
        <f>ROUND(I1493*H1493,2)</f>
        <v>0</v>
      </c>
      <c r="K1493" s="206" t="s">
        <v>190</v>
      </c>
      <c r="L1493" s="40"/>
      <c r="M1493" s="211" t="s">
        <v>1</v>
      </c>
      <c r="N1493" s="212" t="s">
        <v>45</v>
      </c>
      <c r="O1493" s="72"/>
      <c r="P1493" s="213">
        <f>O1493*H1493</f>
        <v>0</v>
      </c>
      <c r="Q1493" s="213">
        <v>0</v>
      </c>
      <c r="R1493" s="213">
        <f>Q1493*H1493</f>
        <v>0</v>
      </c>
      <c r="S1493" s="213">
        <v>0</v>
      </c>
      <c r="T1493" s="214">
        <f>S1493*H1493</f>
        <v>0</v>
      </c>
      <c r="U1493" s="35"/>
      <c r="V1493" s="35"/>
      <c r="W1493" s="35"/>
      <c r="X1493" s="35"/>
      <c r="Y1493" s="35"/>
      <c r="Z1493" s="35"/>
      <c r="AA1493" s="35"/>
      <c r="AB1493" s="35"/>
      <c r="AC1493" s="35"/>
      <c r="AD1493" s="35"/>
      <c r="AE1493" s="35"/>
      <c r="AR1493" s="215" t="s">
        <v>282</v>
      </c>
      <c r="AT1493" s="215" t="s">
        <v>186</v>
      </c>
      <c r="AU1493" s="215" t="s">
        <v>192</v>
      </c>
      <c r="AY1493" s="18" t="s">
        <v>183</v>
      </c>
      <c r="BE1493" s="216">
        <f>IF(N1493="základní",J1493,0)</f>
        <v>0</v>
      </c>
      <c r="BF1493" s="216">
        <f>IF(N1493="snížená",J1493,0)</f>
        <v>0</v>
      </c>
      <c r="BG1493" s="216">
        <f>IF(N1493="zákl. přenesená",J1493,0)</f>
        <v>0</v>
      </c>
      <c r="BH1493" s="216">
        <f>IF(N1493="sníž. přenesená",J1493,0)</f>
        <v>0</v>
      </c>
      <c r="BI1493" s="216">
        <f>IF(N1493="nulová",J1493,0)</f>
        <v>0</v>
      </c>
      <c r="BJ1493" s="18" t="s">
        <v>192</v>
      </c>
      <c r="BK1493" s="216">
        <f>ROUND(I1493*H1493,2)</f>
        <v>0</v>
      </c>
      <c r="BL1493" s="18" t="s">
        <v>282</v>
      </c>
      <c r="BM1493" s="215" t="s">
        <v>1666</v>
      </c>
    </row>
    <row r="1494" spans="1:65" s="12" customFormat="1" ht="22.9" customHeight="1">
      <c r="B1494" s="188"/>
      <c r="C1494" s="189"/>
      <c r="D1494" s="190" t="s">
        <v>78</v>
      </c>
      <c r="E1494" s="202" t="s">
        <v>1667</v>
      </c>
      <c r="F1494" s="202" t="s">
        <v>1668</v>
      </c>
      <c r="G1494" s="189"/>
      <c r="H1494" s="189"/>
      <c r="I1494" s="192"/>
      <c r="J1494" s="203">
        <f>BK1494</f>
        <v>0</v>
      </c>
      <c r="K1494" s="189"/>
      <c r="L1494" s="194"/>
      <c r="M1494" s="195"/>
      <c r="N1494" s="196"/>
      <c r="O1494" s="196"/>
      <c r="P1494" s="197">
        <f>SUM(P1495:P1531)</f>
        <v>0</v>
      </c>
      <c r="Q1494" s="196"/>
      <c r="R1494" s="197">
        <f>SUM(R1495:R1531)</f>
        <v>2.8648775999999998</v>
      </c>
      <c r="S1494" s="196"/>
      <c r="T1494" s="198">
        <f>SUM(T1495:T1531)</f>
        <v>7.1999999999999998E-3</v>
      </c>
      <c r="AR1494" s="199" t="s">
        <v>192</v>
      </c>
      <c r="AT1494" s="200" t="s">
        <v>78</v>
      </c>
      <c r="AU1494" s="200" t="s">
        <v>87</v>
      </c>
      <c r="AY1494" s="199" t="s">
        <v>183</v>
      </c>
      <c r="BK1494" s="201">
        <f>SUM(BK1495:BK1531)</f>
        <v>0</v>
      </c>
    </row>
    <row r="1495" spans="1:65" s="2" customFormat="1" ht="16.5" customHeight="1">
      <c r="A1495" s="35"/>
      <c r="B1495" s="36"/>
      <c r="C1495" s="204" t="s">
        <v>1669</v>
      </c>
      <c r="D1495" s="204" t="s">
        <v>186</v>
      </c>
      <c r="E1495" s="205" t="s">
        <v>1670</v>
      </c>
      <c r="F1495" s="206" t="s">
        <v>1671</v>
      </c>
      <c r="G1495" s="207" t="s">
        <v>221</v>
      </c>
      <c r="H1495" s="208">
        <v>180.36</v>
      </c>
      <c r="I1495" s="209"/>
      <c r="J1495" s="210">
        <f>ROUND(I1495*H1495,2)</f>
        <v>0</v>
      </c>
      <c r="K1495" s="206" t="s">
        <v>190</v>
      </c>
      <c r="L1495" s="40"/>
      <c r="M1495" s="211" t="s">
        <v>1</v>
      </c>
      <c r="N1495" s="212" t="s">
        <v>45</v>
      </c>
      <c r="O1495" s="72"/>
      <c r="P1495" s="213">
        <f>O1495*H1495</f>
        <v>0</v>
      </c>
      <c r="Q1495" s="213">
        <v>1.6000000000000001E-4</v>
      </c>
      <c r="R1495" s="213">
        <f>Q1495*H1495</f>
        <v>2.8857600000000004E-2</v>
      </c>
      <c r="S1495" s="213">
        <v>0</v>
      </c>
      <c r="T1495" s="214">
        <f>S1495*H1495</f>
        <v>0</v>
      </c>
      <c r="U1495" s="35"/>
      <c r="V1495" s="35"/>
      <c r="W1495" s="35"/>
      <c r="X1495" s="35"/>
      <c r="Y1495" s="35"/>
      <c r="Z1495" s="35"/>
      <c r="AA1495" s="35"/>
      <c r="AB1495" s="35"/>
      <c r="AC1495" s="35"/>
      <c r="AD1495" s="35"/>
      <c r="AE1495" s="35"/>
      <c r="AR1495" s="215" t="s">
        <v>282</v>
      </c>
      <c r="AT1495" s="215" t="s">
        <v>186</v>
      </c>
      <c r="AU1495" s="215" t="s">
        <v>192</v>
      </c>
      <c r="AY1495" s="18" t="s">
        <v>183</v>
      </c>
      <c r="BE1495" s="216">
        <f>IF(N1495="základní",J1495,0)</f>
        <v>0</v>
      </c>
      <c r="BF1495" s="216">
        <f>IF(N1495="snížená",J1495,0)</f>
        <v>0</v>
      </c>
      <c r="BG1495" s="216">
        <f>IF(N1495="zákl. přenesená",J1495,0)</f>
        <v>0</v>
      </c>
      <c r="BH1495" s="216">
        <f>IF(N1495="sníž. přenesená",J1495,0)</f>
        <v>0</v>
      </c>
      <c r="BI1495" s="216">
        <f>IF(N1495="nulová",J1495,0)</f>
        <v>0</v>
      </c>
      <c r="BJ1495" s="18" t="s">
        <v>192</v>
      </c>
      <c r="BK1495" s="216">
        <f>ROUND(I1495*H1495,2)</f>
        <v>0</v>
      </c>
      <c r="BL1495" s="18" t="s">
        <v>282</v>
      </c>
      <c r="BM1495" s="215" t="s">
        <v>1672</v>
      </c>
    </row>
    <row r="1496" spans="1:65" s="13" customFormat="1" ht="11.25">
      <c r="B1496" s="217"/>
      <c r="C1496" s="218"/>
      <c r="D1496" s="219" t="s">
        <v>194</v>
      </c>
      <c r="E1496" s="220" t="s">
        <v>1</v>
      </c>
      <c r="F1496" s="221" t="s">
        <v>257</v>
      </c>
      <c r="G1496" s="218"/>
      <c r="H1496" s="220" t="s">
        <v>1</v>
      </c>
      <c r="I1496" s="222"/>
      <c r="J1496" s="218"/>
      <c r="K1496" s="218"/>
      <c r="L1496" s="223"/>
      <c r="M1496" s="224"/>
      <c r="N1496" s="225"/>
      <c r="O1496" s="225"/>
      <c r="P1496" s="225"/>
      <c r="Q1496" s="225"/>
      <c r="R1496" s="225"/>
      <c r="S1496" s="225"/>
      <c r="T1496" s="226"/>
      <c r="AT1496" s="227" t="s">
        <v>194</v>
      </c>
      <c r="AU1496" s="227" t="s">
        <v>192</v>
      </c>
      <c r="AV1496" s="13" t="s">
        <v>87</v>
      </c>
      <c r="AW1496" s="13" t="s">
        <v>35</v>
      </c>
      <c r="AX1496" s="13" t="s">
        <v>79</v>
      </c>
      <c r="AY1496" s="227" t="s">
        <v>183</v>
      </c>
    </row>
    <row r="1497" spans="1:65" s="14" customFormat="1" ht="11.25">
      <c r="B1497" s="228"/>
      <c r="C1497" s="229"/>
      <c r="D1497" s="219" t="s">
        <v>194</v>
      </c>
      <c r="E1497" s="230" t="s">
        <v>1</v>
      </c>
      <c r="F1497" s="231" t="s">
        <v>1673</v>
      </c>
      <c r="G1497" s="229"/>
      <c r="H1497" s="232">
        <v>180.36</v>
      </c>
      <c r="I1497" s="233"/>
      <c r="J1497" s="229"/>
      <c r="K1497" s="229"/>
      <c r="L1497" s="234"/>
      <c r="M1497" s="235"/>
      <c r="N1497" s="236"/>
      <c r="O1497" s="236"/>
      <c r="P1497" s="236"/>
      <c r="Q1497" s="236"/>
      <c r="R1497" s="236"/>
      <c r="S1497" s="236"/>
      <c r="T1497" s="237"/>
      <c r="AT1497" s="238" t="s">
        <v>194</v>
      </c>
      <c r="AU1497" s="238" t="s">
        <v>192</v>
      </c>
      <c r="AV1497" s="14" t="s">
        <v>192</v>
      </c>
      <c r="AW1497" s="14" t="s">
        <v>35</v>
      </c>
      <c r="AX1497" s="14" t="s">
        <v>87</v>
      </c>
      <c r="AY1497" s="238" t="s">
        <v>183</v>
      </c>
    </row>
    <row r="1498" spans="1:65" s="2" customFormat="1" ht="16.5" customHeight="1">
      <c r="A1498" s="35"/>
      <c r="B1498" s="36"/>
      <c r="C1498" s="204" t="s">
        <v>1674</v>
      </c>
      <c r="D1498" s="204" t="s">
        <v>186</v>
      </c>
      <c r="E1498" s="205" t="s">
        <v>1675</v>
      </c>
      <c r="F1498" s="206" t="s">
        <v>1676</v>
      </c>
      <c r="G1498" s="207" t="s">
        <v>221</v>
      </c>
      <c r="H1498" s="208">
        <v>1965.6</v>
      </c>
      <c r="I1498" s="209"/>
      <c r="J1498" s="210">
        <f>ROUND(I1498*H1498,2)</f>
        <v>0</v>
      </c>
      <c r="K1498" s="206" t="s">
        <v>190</v>
      </c>
      <c r="L1498" s="40"/>
      <c r="M1498" s="211" t="s">
        <v>1</v>
      </c>
      <c r="N1498" s="212" t="s">
        <v>45</v>
      </c>
      <c r="O1498" s="72"/>
      <c r="P1498" s="213">
        <f>O1498*H1498</f>
        <v>0</v>
      </c>
      <c r="Q1498" s="213">
        <v>1.4999999999999999E-4</v>
      </c>
      <c r="R1498" s="213">
        <f>Q1498*H1498</f>
        <v>0.29483999999999994</v>
      </c>
      <c r="S1498" s="213">
        <v>0</v>
      </c>
      <c r="T1498" s="214">
        <f>S1498*H1498</f>
        <v>0</v>
      </c>
      <c r="U1498" s="35"/>
      <c r="V1498" s="35"/>
      <c r="W1498" s="35"/>
      <c r="X1498" s="35"/>
      <c r="Y1498" s="35"/>
      <c r="Z1498" s="35"/>
      <c r="AA1498" s="35"/>
      <c r="AB1498" s="35"/>
      <c r="AC1498" s="35"/>
      <c r="AD1498" s="35"/>
      <c r="AE1498" s="35"/>
      <c r="AR1498" s="215" t="s">
        <v>191</v>
      </c>
      <c r="AT1498" s="215" t="s">
        <v>186</v>
      </c>
      <c r="AU1498" s="215" t="s">
        <v>192</v>
      </c>
      <c r="AY1498" s="18" t="s">
        <v>183</v>
      </c>
      <c r="BE1498" s="216">
        <f>IF(N1498="základní",J1498,0)</f>
        <v>0</v>
      </c>
      <c r="BF1498" s="216">
        <f>IF(N1498="snížená",J1498,0)</f>
        <v>0</v>
      </c>
      <c r="BG1498" s="216">
        <f>IF(N1498="zákl. přenesená",J1498,0)</f>
        <v>0</v>
      </c>
      <c r="BH1498" s="216">
        <f>IF(N1498="sníž. přenesená",J1498,0)</f>
        <v>0</v>
      </c>
      <c r="BI1498" s="216">
        <f>IF(N1498="nulová",J1498,0)</f>
        <v>0</v>
      </c>
      <c r="BJ1498" s="18" t="s">
        <v>192</v>
      </c>
      <c r="BK1498" s="216">
        <f>ROUND(I1498*H1498,2)</f>
        <v>0</v>
      </c>
      <c r="BL1498" s="18" t="s">
        <v>191</v>
      </c>
      <c r="BM1498" s="215" t="s">
        <v>1677</v>
      </c>
    </row>
    <row r="1499" spans="1:65" s="13" customFormat="1" ht="11.25">
      <c r="B1499" s="217"/>
      <c r="C1499" s="218"/>
      <c r="D1499" s="219" t="s">
        <v>194</v>
      </c>
      <c r="E1499" s="220" t="s">
        <v>1</v>
      </c>
      <c r="F1499" s="221" t="s">
        <v>289</v>
      </c>
      <c r="G1499" s="218"/>
      <c r="H1499" s="220" t="s">
        <v>1</v>
      </c>
      <c r="I1499" s="222"/>
      <c r="J1499" s="218"/>
      <c r="K1499" s="218"/>
      <c r="L1499" s="223"/>
      <c r="M1499" s="224"/>
      <c r="N1499" s="225"/>
      <c r="O1499" s="225"/>
      <c r="P1499" s="225"/>
      <c r="Q1499" s="225"/>
      <c r="R1499" s="225"/>
      <c r="S1499" s="225"/>
      <c r="T1499" s="226"/>
      <c r="AT1499" s="227" t="s">
        <v>194</v>
      </c>
      <c r="AU1499" s="227" t="s">
        <v>192</v>
      </c>
      <c r="AV1499" s="13" t="s">
        <v>87</v>
      </c>
      <c r="AW1499" s="13" t="s">
        <v>35</v>
      </c>
      <c r="AX1499" s="13" t="s">
        <v>79</v>
      </c>
      <c r="AY1499" s="227" t="s">
        <v>183</v>
      </c>
    </row>
    <row r="1500" spans="1:65" s="13" customFormat="1" ht="11.25">
      <c r="B1500" s="217"/>
      <c r="C1500" s="218"/>
      <c r="D1500" s="219" t="s">
        <v>194</v>
      </c>
      <c r="E1500" s="220" t="s">
        <v>1</v>
      </c>
      <c r="F1500" s="221" t="s">
        <v>1678</v>
      </c>
      <c r="G1500" s="218"/>
      <c r="H1500" s="220" t="s">
        <v>1</v>
      </c>
      <c r="I1500" s="222"/>
      <c r="J1500" s="218"/>
      <c r="K1500" s="218"/>
      <c r="L1500" s="223"/>
      <c r="M1500" s="224"/>
      <c r="N1500" s="225"/>
      <c r="O1500" s="225"/>
      <c r="P1500" s="225"/>
      <c r="Q1500" s="225"/>
      <c r="R1500" s="225"/>
      <c r="S1500" s="225"/>
      <c r="T1500" s="226"/>
      <c r="AT1500" s="227" t="s">
        <v>194</v>
      </c>
      <c r="AU1500" s="227" t="s">
        <v>192</v>
      </c>
      <c r="AV1500" s="13" t="s">
        <v>87</v>
      </c>
      <c r="AW1500" s="13" t="s">
        <v>35</v>
      </c>
      <c r="AX1500" s="13" t="s">
        <v>79</v>
      </c>
      <c r="AY1500" s="227" t="s">
        <v>183</v>
      </c>
    </row>
    <row r="1501" spans="1:65" s="14" customFormat="1" ht="11.25">
      <c r="B1501" s="228"/>
      <c r="C1501" s="229"/>
      <c r="D1501" s="219" t="s">
        <v>194</v>
      </c>
      <c r="E1501" s="230" t="s">
        <v>1</v>
      </c>
      <c r="F1501" s="231" t="s">
        <v>1679</v>
      </c>
      <c r="G1501" s="229"/>
      <c r="H1501" s="232">
        <v>303.12</v>
      </c>
      <c r="I1501" s="233"/>
      <c r="J1501" s="229"/>
      <c r="K1501" s="229"/>
      <c r="L1501" s="234"/>
      <c r="M1501" s="235"/>
      <c r="N1501" s="236"/>
      <c r="O1501" s="236"/>
      <c r="P1501" s="236"/>
      <c r="Q1501" s="236"/>
      <c r="R1501" s="236"/>
      <c r="S1501" s="236"/>
      <c r="T1501" s="237"/>
      <c r="AT1501" s="238" t="s">
        <v>194</v>
      </c>
      <c r="AU1501" s="238" t="s">
        <v>192</v>
      </c>
      <c r="AV1501" s="14" t="s">
        <v>192</v>
      </c>
      <c r="AW1501" s="14" t="s">
        <v>35</v>
      </c>
      <c r="AX1501" s="14" t="s">
        <v>79</v>
      </c>
      <c r="AY1501" s="238" t="s">
        <v>183</v>
      </c>
    </row>
    <row r="1502" spans="1:65" s="14" customFormat="1" ht="11.25">
      <c r="B1502" s="228"/>
      <c r="C1502" s="229"/>
      <c r="D1502" s="219" t="s">
        <v>194</v>
      </c>
      <c r="E1502" s="230" t="s">
        <v>1</v>
      </c>
      <c r="F1502" s="231" t="s">
        <v>1680</v>
      </c>
      <c r="G1502" s="229"/>
      <c r="H1502" s="232">
        <v>628.20000000000005</v>
      </c>
      <c r="I1502" s="233"/>
      <c r="J1502" s="229"/>
      <c r="K1502" s="229"/>
      <c r="L1502" s="234"/>
      <c r="M1502" s="235"/>
      <c r="N1502" s="236"/>
      <c r="O1502" s="236"/>
      <c r="P1502" s="236"/>
      <c r="Q1502" s="236"/>
      <c r="R1502" s="236"/>
      <c r="S1502" s="236"/>
      <c r="T1502" s="237"/>
      <c r="AT1502" s="238" t="s">
        <v>194</v>
      </c>
      <c r="AU1502" s="238" t="s">
        <v>192</v>
      </c>
      <c r="AV1502" s="14" t="s">
        <v>192</v>
      </c>
      <c r="AW1502" s="14" t="s">
        <v>35</v>
      </c>
      <c r="AX1502" s="14" t="s">
        <v>79</v>
      </c>
      <c r="AY1502" s="238" t="s">
        <v>183</v>
      </c>
    </row>
    <row r="1503" spans="1:65" s="16" customFormat="1" ht="11.25">
      <c r="B1503" s="260"/>
      <c r="C1503" s="261"/>
      <c r="D1503" s="219" t="s">
        <v>194</v>
      </c>
      <c r="E1503" s="262" t="s">
        <v>1</v>
      </c>
      <c r="F1503" s="263" t="s">
        <v>298</v>
      </c>
      <c r="G1503" s="261"/>
      <c r="H1503" s="264">
        <v>931.32</v>
      </c>
      <c r="I1503" s="265"/>
      <c r="J1503" s="261"/>
      <c r="K1503" s="261"/>
      <c r="L1503" s="266"/>
      <c r="M1503" s="267"/>
      <c r="N1503" s="268"/>
      <c r="O1503" s="268"/>
      <c r="P1503" s="268"/>
      <c r="Q1503" s="268"/>
      <c r="R1503" s="268"/>
      <c r="S1503" s="268"/>
      <c r="T1503" s="269"/>
      <c r="AT1503" s="270" t="s">
        <v>194</v>
      </c>
      <c r="AU1503" s="270" t="s">
        <v>192</v>
      </c>
      <c r="AV1503" s="16" t="s">
        <v>184</v>
      </c>
      <c r="AW1503" s="16" t="s">
        <v>35</v>
      </c>
      <c r="AX1503" s="16" t="s">
        <v>79</v>
      </c>
      <c r="AY1503" s="270" t="s">
        <v>183</v>
      </c>
    </row>
    <row r="1504" spans="1:65" s="13" customFormat="1" ht="11.25">
      <c r="B1504" s="217"/>
      <c r="C1504" s="218"/>
      <c r="D1504" s="219" t="s">
        <v>194</v>
      </c>
      <c r="E1504" s="220" t="s">
        <v>1</v>
      </c>
      <c r="F1504" s="221" t="s">
        <v>1681</v>
      </c>
      <c r="G1504" s="218"/>
      <c r="H1504" s="220" t="s">
        <v>1</v>
      </c>
      <c r="I1504" s="222"/>
      <c r="J1504" s="218"/>
      <c r="K1504" s="218"/>
      <c r="L1504" s="223"/>
      <c r="M1504" s="224"/>
      <c r="N1504" s="225"/>
      <c r="O1504" s="225"/>
      <c r="P1504" s="225"/>
      <c r="Q1504" s="225"/>
      <c r="R1504" s="225"/>
      <c r="S1504" s="225"/>
      <c r="T1504" s="226"/>
      <c r="AT1504" s="227" t="s">
        <v>194</v>
      </c>
      <c r="AU1504" s="227" t="s">
        <v>192</v>
      </c>
      <c r="AV1504" s="13" t="s">
        <v>87</v>
      </c>
      <c r="AW1504" s="13" t="s">
        <v>35</v>
      </c>
      <c r="AX1504" s="13" t="s">
        <v>79</v>
      </c>
      <c r="AY1504" s="227" t="s">
        <v>183</v>
      </c>
    </row>
    <row r="1505" spans="1:65" s="14" customFormat="1" ht="11.25">
      <c r="B1505" s="228"/>
      <c r="C1505" s="229"/>
      <c r="D1505" s="219" t="s">
        <v>194</v>
      </c>
      <c r="E1505" s="230" t="s">
        <v>1</v>
      </c>
      <c r="F1505" s="231" t="s">
        <v>1682</v>
      </c>
      <c r="G1505" s="229"/>
      <c r="H1505" s="232">
        <v>367.92</v>
      </c>
      <c r="I1505" s="233"/>
      <c r="J1505" s="229"/>
      <c r="K1505" s="229"/>
      <c r="L1505" s="234"/>
      <c r="M1505" s="235"/>
      <c r="N1505" s="236"/>
      <c r="O1505" s="236"/>
      <c r="P1505" s="236"/>
      <c r="Q1505" s="236"/>
      <c r="R1505" s="236"/>
      <c r="S1505" s="236"/>
      <c r="T1505" s="237"/>
      <c r="AT1505" s="238" t="s">
        <v>194</v>
      </c>
      <c r="AU1505" s="238" t="s">
        <v>192</v>
      </c>
      <c r="AV1505" s="14" t="s">
        <v>192</v>
      </c>
      <c r="AW1505" s="14" t="s">
        <v>35</v>
      </c>
      <c r="AX1505" s="14" t="s">
        <v>79</v>
      </c>
      <c r="AY1505" s="238" t="s">
        <v>183</v>
      </c>
    </row>
    <row r="1506" spans="1:65" s="14" customFormat="1" ht="11.25">
      <c r="B1506" s="228"/>
      <c r="C1506" s="229"/>
      <c r="D1506" s="219" t="s">
        <v>194</v>
      </c>
      <c r="E1506" s="230" t="s">
        <v>1</v>
      </c>
      <c r="F1506" s="231" t="s">
        <v>1683</v>
      </c>
      <c r="G1506" s="229"/>
      <c r="H1506" s="232">
        <v>486</v>
      </c>
      <c r="I1506" s="233"/>
      <c r="J1506" s="229"/>
      <c r="K1506" s="229"/>
      <c r="L1506" s="234"/>
      <c r="M1506" s="235"/>
      <c r="N1506" s="236"/>
      <c r="O1506" s="236"/>
      <c r="P1506" s="236"/>
      <c r="Q1506" s="236"/>
      <c r="R1506" s="236"/>
      <c r="S1506" s="236"/>
      <c r="T1506" s="237"/>
      <c r="AT1506" s="238" t="s">
        <v>194</v>
      </c>
      <c r="AU1506" s="238" t="s">
        <v>192</v>
      </c>
      <c r="AV1506" s="14" t="s">
        <v>192</v>
      </c>
      <c r="AW1506" s="14" t="s">
        <v>35</v>
      </c>
      <c r="AX1506" s="14" t="s">
        <v>79</v>
      </c>
      <c r="AY1506" s="238" t="s">
        <v>183</v>
      </c>
    </row>
    <row r="1507" spans="1:65" s="16" customFormat="1" ht="11.25">
      <c r="B1507" s="260"/>
      <c r="C1507" s="261"/>
      <c r="D1507" s="219" t="s">
        <v>194</v>
      </c>
      <c r="E1507" s="262" t="s">
        <v>1</v>
      </c>
      <c r="F1507" s="263" t="s">
        <v>298</v>
      </c>
      <c r="G1507" s="261"/>
      <c r="H1507" s="264">
        <v>853.92</v>
      </c>
      <c r="I1507" s="265"/>
      <c r="J1507" s="261"/>
      <c r="K1507" s="261"/>
      <c r="L1507" s="266"/>
      <c r="M1507" s="267"/>
      <c r="N1507" s="268"/>
      <c r="O1507" s="268"/>
      <c r="P1507" s="268"/>
      <c r="Q1507" s="268"/>
      <c r="R1507" s="268"/>
      <c r="S1507" s="268"/>
      <c r="T1507" s="269"/>
      <c r="AT1507" s="270" t="s">
        <v>194</v>
      </c>
      <c r="AU1507" s="270" t="s">
        <v>192</v>
      </c>
      <c r="AV1507" s="16" t="s">
        <v>184</v>
      </c>
      <c r="AW1507" s="16" t="s">
        <v>35</v>
      </c>
      <c r="AX1507" s="16" t="s">
        <v>79</v>
      </c>
      <c r="AY1507" s="270" t="s">
        <v>183</v>
      </c>
    </row>
    <row r="1508" spans="1:65" s="13" customFormat="1" ht="11.25">
      <c r="B1508" s="217"/>
      <c r="C1508" s="218"/>
      <c r="D1508" s="219" t="s">
        <v>194</v>
      </c>
      <c r="E1508" s="220" t="s">
        <v>1</v>
      </c>
      <c r="F1508" s="221" t="s">
        <v>257</v>
      </c>
      <c r="G1508" s="218"/>
      <c r="H1508" s="220" t="s">
        <v>1</v>
      </c>
      <c r="I1508" s="222"/>
      <c r="J1508" s="218"/>
      <c r="K1508" s="218"/>
      <c r="L1508" s="223"/>
      <c r="M1508" s="224"/>
      <c r="N1508" s="225"/>
      <c r="O1508" s="225"/>
      <c r="P1508" s="225"/>
      <c r="Q1508" s="225"/>
      <c r="R1508" s="225"/>
      <c r="S1508" s="225"/>
      <c r="T1508" s="226"/>
      <c r="AT1508" s="227" t="s">
        <v>194</v>
      </c>
      <c r="AU1508" s="227" t="s">
        <v>192</v>
      </c>
      <c r="AV1508" s="13" t="s">
        <v>87</v>
      </c>
      <c r="AW1508" s="13" t="s">
        <v>35</v>
      </c>
      <c r="AX1508" s="13" t="s">
        <v>79</v>
      </c>
      <c r="AY1508" s="227" t="s">
        <v>183</v>
      </c>
    </row>
    <row r="1509" spans="1:65" s="14" customFormat="1" ht="11.25">
      <c r="B1509" s="228"/>
      <c r="C1509" s="229"/>
      <c r="D1509" s="219" t="s">
        <v>194</v>
      </c>
      <c r="E1509" s="230" t="s">
        <v>1</v>
      </c>
      <c r="F1509" s="231" t="s">
        <v>1673</v>
      </c>
      <c r="G1509" s="229"/>
      <c r="H1509" s="232">
        <v>180.36</v>
      </c>
      <c r="I1509" s="233"/>
      <c r="J1509" s="229"/>
      <c r="K1509" s="229"/>
      <c r="L1509" s="234"/>
      <c r="M1509" s="235"/>
      <c r="N1509" s="236"/>
      <c r="O1509" s="236"/>
      <c r="P1509" s="236"/>
      <c r="Q1509" s="236"/>
      <c r="R1509" s="236"/>
      <c r="S1509" s="236"/>
      <c r="T1509" s="237"/>
      <c r="AT1509" s="238" t="s">
        <v>194</v>
      </c>
      <c r="AU1509" s="238" t="s">
        <v>192</v>
      </c>
      <c r="AV1509" s="14" t="s">
        <v>192</v>
      </c>
      <c r="AW1509" s="14" t="s">
        <v>35</v>
      </c>
      <c r="AX1509" s="14" t="s">
        <v>79</v>
      </c>
      <c r="AY1509" s="238" t="s">
        <v>183</v>
      </c>
    </row>
    <row r="1510" spans="1:65" s="15" customFormat="1" ht="11.25">
      <c r="B1510" s="239"/>
      <c r="C1510" s="240"/>
      <c r="D1510" s="219" t="s">
        <v>194</v>
      </c>
      <c r="E1510" s="241" t="s">
        <v>1</v>
      </c>
      <c r="F1510" s="242" t="s">
        <v>205</v>
      </c>
      <c r="G1510" s="240"/>
      <c r="H1510" s="243">
        <v>1965.6</v>
      </c>
      <c r="I1510" s="244"/>
      <c r="J1510" s="240"/>
      <c r="K1510" s="240"/>
      <c r="L1510" s="245"/>
      <c r="M1510" s="246"/>
      <c r="N1510" s="247"/>
      <c r="O1510" s="247"/>
      <c r="P1510" s="247"/>
      <c r="Q1510" s="247"/>
      <c r="R1510" s="247"/>
      <c r="S1510" s="247"/>
      <c r="T1510" s="248"/>
      <c r="AT1510" s="249" t="s">
        <v>194</v>
      </c>
      <c r="AU1510" s="249" t="s">
        <v>192</v>
      </c>
      <c r="AV1510" s="15" t="s">
        <v>191</v>
      </c>
      <c r="AW1510" s="15" t="s">
        <v>35</v>
      </c>
      <c r="AX1510" s="15" t="s">
        <v>87</v>
      </c>
      <c r="AY1510" s="249" t="s">
        <v>183</v>
      </c>
    </row>
    <row r="1511" spans="1:65" s="2" customFormat="1" ht="16.5" customHeight="1">
      <c r="A1511" s="35"/>
      <c r="B1511" s="36"/>
      <c r="C1511" s="204" t="s">
        <v>1684</v>
      </c>
      <c r="D1511" s="204" t="s">
        <v>186</v>
      </c>
      <c r="E1511" s="205" t="s">
        <v>1685</v>
      </c>
      <c r="F1511" s="206" t="s">
        <v>1686</v>
      </c>
      <c r="G1511" s="207" t="s">
        <v>221</v>
      </c>
      <c r="H1511" s="208">
        <v>3</v>
      </c>
      <c r="I1511" s="209"/>
      <c r="J1511" s="210">
        <f>ROUND(I1511*H1511,2)</f>
        <v>0</v>
      </c>
      <c r="K1511" s="206" t="s">
        <v>1</v>
      </c>
      <c r="L1511" s="40"/>
      <c r="M1511" s="211" t="s">
        <v>1</v>
      </c>
      <c r="N1511" s="212" t="s">
        <v>45</v>
      </c>
      <c r="O1511" s="72"/>
      <c r="P1511" s="213">
        <f>O1511*H1511</f>
        <v>0</v>
      </c>
      <c r="Q1511" s="213">
        <v>1.4999999999999999E-4</v>
      </c>
      <c r="R1511" s="213">
        <f>Q1511*H1511</f>
        <v>4.4999999999999999E-4</v>
      </c>
      <c r="S1511" s="213">
        <v>0</v>
      </c>
      <c r="T1511" s="214">
        <f>S1511*H1511</f>
        <v>0</v>
      </c>
      <c r="U1511" s="35"/>
      <c r="V1511" s="35"/>
      <c r="W1511" s="35"/>
      <c r="X1511" s="35"/>
      <c r="Y1511" s="35"/>
      <c r="Z1511" s="35"/>
      <c r="AA1511" s="35"/>
      <c r="AB1511" s="35"/>
      <c r="AC1511" s="35"/>
      <c r="AD1511" s="35"/>
      <c r="AE1511" s="35"/>
      <c r="AR1511" s="215" t="s">
        <v>282</v>
      </c>
      <c r="AT1511" s="215" t="s">
        <v>186</v>
      </c>
      <c r="AU1511" s="215" t="s">
        <v>192</v>
      </c>
      <c r="AY1511" s="18" t="s">
        <v>183</v>
      </c>
      <c r="BE1511" s="216">
        <f>IF(N1511="základní",J1511,0)</f>
        <v>0</v>
      </c>
      <c r="BF1511" s="216">
        <f>IF(N1511="snížená",J1511,0)</f>
        <v>0</v>
      </c>
      <c r="BG1511" s="216">
        <f>IF(N1511="zákl. přenesená",J1511,0)</f>
        <v>0</v>
      </c>
      <c r="BH1511" s="216">
        <f>IF(N1511="sníž. přenesená",J1511,0)</f>
        <v>0</v>
      </c>
      <c r="BI1511" s="216">
        <f>IF(N1511="nulová",J1511,0)</f>
        <v>0</v>
      </c>
      <c r="BJ1511" s="18" t="s">
        <v>192</v>
      </c>
      <c r="BK1511" s="216">
        <f>ROUND(I1511*H1511,2)</f>
        <v>0</v>
      </c>
      <c r="BL1511" s="18" t="s">
        <v>282</v>
      </c>
      <c r="BM1511" s="215" t="s">
        <v>1687</v>
      </c>
    </row>
    <row r="1512" spans="1:65" s="13" customFormat="1" ht="11.25">
      <c r="B1512" s="217"/>
      <c r="C1512" s="218"/>
      <c r="D1512" s="219" t="s">
        <v>194</v>
      </c>
      <c r="E1512" s="220" t="s">
        <v>1</v>
      </c>
      <c r="F1512" s="221" t="s">
        <v>195</v>
      </c>
      <c r="G1512" s="218"/>
      <c r="H1512" s="220" t="s">
        <v>1</v>
      </c>
      <c r="I1512" s="222"/>
      <c r="J1512" s="218"/>
      <c r="K1512" s="218"/>
      <c r="L1512" s="223"/>
      <c r="M1512" s="224"/>
      <c r="N1512" s="225"/>
      <c r="O1512" s="225"/>
      <c r="P1512" s="225"/>
      <c r="Q1512" s="225"/>
      <c r="R1512" s="225"/>
      <c r="S1512" s="225"/>
      <c r="T1512" s="226"/>
      <c r="AT1512" s="227" t="s">
        <v>194</v>
      </c>
      <c r="AU1512" s="227" t="s">
        <v>192</v>
      </c>
      <c r="AV1512" s="13" t="s">
        <v>87</v>
      </c>
      <c r="AW1512" s="13" t="s">
        <v>35</v>
      </c>
      <c r="AX1512" s="13" t="s">
        <v>79</v>
      </c>
      <c r="AY1512" s="227" t="s">
        <v>183</v>
      </c>
    </row>
    <row r="1513" spans="1:65" s="14" customFormat="1" ht="11.25">
      <c r="B1513" s="228"/>
      <c r="C1513" s="229"/>
      <c r="D1513" s="219" t="s">
        <v>194</v>
      </c>
      <c r="E1513" s="230" t="s">
        <v>1</v>
      </c>
      <c r="F1513" s="231" t="s">
        <v>1688</v>
      </c>
      <c r="G1513" s="229"/>
      <c r="H1513" s="232">
        <v>3</v>
      </c>
      <c r="I1513" s="233"/>
      <c r="J1513" s="229"/>
      <c r="K1513" s="229"/>
      <c r="L1513" s="234"/>
      <c r="M1513" s="235"/>
      <c r="N1513" s="236"/>
      <c r="O1513" s="236"/>
      <c r="P1513" s="236"/>
      <c r="Q1513" s="236"/>
      <c r="R1513" s="236"/>
      <c r="S1513" s="236"/>
      <c r="T1513" s="237"/>
      <c r="AT1513" s="238" t="s">
        <v>194</v>
      </c>
      <c r="AU1513" s="238" t="s">
        <v>192</v>
      </c>
      <c r="AV1513" s="14" t="s">
        <v>192</v>
      </c>
      <c r="AW1513" s="14" t="s">
        <v>35</v>
      </c>
      <c r="AX1513" s="14" t="s">
        <v>87</v>
      </c>
      <c r="AY1513" s="238" t="s">
        <v>183</v>
      </c>
    </row>
    <row r="1514" spans="1:65" s="2" customFormat="1" ht="16.5" customHeight="1">
      <c r="A1514" s="35"/>
      <c r="B1514" s="36"/>
      <c r="C1514" s="204" t="s">
        <v>1689</v>
      </c>
      <c r="D1514" s="204" t="s">
        <v>186</v>
      </c>
      <c r="E1514" s="205" t="s">
        <v>1690</v>
      </c>
      <c r="F1514" s="206" t="s">
        <v>1691</v>
      </c>
      <c r="G1514" s="207" t="s">
        <v>221</v>
      </c>
      <c r="H1514" s="208">
        <v>3</v>
      </c>
      <c r="I1514" s="209"/>
      <c r="J1514" s="210">
        <f>ROUND(I1514*H1514,2)</f>
        <v>0</v>
      </c>
      <c r="K1514" s="206" t="s">
        <v>1</v>
      </c>
      <c r="L1514" s="40"/>
      <c r="M1514" s="211" t="s">
        <v>1</v>
      </c>
      <c r="N1514" s="212" t="s">
        <v>45</v>
      </c>
      <c r="O1514" s="72"/>
      <c r="P1514" s="213">
        <f>O1514*H1514</f>
        <v>0</v>
      </c>
      <c r="Q1514" s="213">
        <v>1.4999999999999999E-4</v>
      </c>
      <c r="R1514" s="213">
        <f>Q1514*H1514</f>
        <v>4.4999999999999999E-4</v>
      </c>
      <c r="S1514" s="213">
        <v>0</v>
      </c>
      <c r="T1514" s="214">
        <f>S1514*H1514</f>
        <v>0</v>
      </c>
      <c r="U1514" s="35"/>
      <c r="V1514" s="35"/>
      <c r="W1514" s="35"/>
      <c r="X1514" s="35"/>
      <c r="Y1514" s="35"/>
      <c r="Z1514" s="35"/>
      <c r="AA1514" s="35"/>
      <c r="AB1514" s="35"/>
      <c r="AC1514" s="35"/>
      <c r="AD1514" s="35"/>
      <c r="AE1514" s="35"/>
      <c r="AR1514" s="215" t="s">
        <v>282</v>
      </c>
      <c r="AT1514" s="215" t="s">
        <v>186</v>
      </c>
      <c r="AU1514" s="215" t="s">
        <v>192</v>
      </c>
      <c r="AY1514" s="18" t="s">
        <v>183</v>
      </c>
      <c r="BE1514" s="216">
        <f>IF(N1514="základní",J1514,0)</f>
        <v>0</v>
      </c>
      <c r="BF1514" s="216">
        <f>IF(N1514="snížená",J1514,0)</f>
        <v>0</v>
      </c>
      <c r="BG1514" s="216">
        <f>IF(N1514="zákl. přenesená",J1514,0)</f>
        <v>0</v>
      </c>
      <c r="BH1514" s="216">
        <f>IF(N1514="sníž. přenesená",J1514,0)</f>
        <v>0</v>
      </c>
      <c r="BI1514" s="216">
        <f>IF(N1514="nulová",J1514,0)</f>
        <v>0</v>
      </c>
      <c r="BJ1514" s="18" t="s">
        <v>192</v>
      </c>
      <c r="BK1514" s="216">
        <f>ROUND(I1514*H1514,2)</f>
        <v>0</v>
      </c>
      <c r="BL1514" s="18" t="s">
        <v>282</v>
      </c>
      <c r="BM1514" s="215" t="s">
        <v>1692</v>
      </c>
    </row>
    <row r="1515" spans="1:65" s="13" customFormat="1" ht="11.25">
      <c r="B1515" s="217"/>
      <c r="C1515" s="218"/>
      <c r="D1515" s="219" t="s">
        <v>194</v>
      </c>
      <c r="E1515" s="220" t="s">
        <v>1</v>
      </c>
      <c r="F1515" s="221" t="s">
        <v>195</v>
      </c>
      <c r="G1515" s="218"/>
      <c r="H1515" s="220" t="s">
        <v>1</v>
      </c>
      <c r="I1515" s="222"/>
      <c r="J1515" s="218"/>
      <c r="K1515" s="218"/>
      <c r="L1515" s="223"/>
      <c r="M1515" s="224"/>
      <c r="N1515" s="225"/>
      <c r="O1515" s="225"/>
      <c r="P1515" s="225"/>
      <c r="Q1515" s="225"/>
      <c r="R1515" s="225"/>
      <c r="S1515" s="225"/>
      <c r="T1515" s="226"/>
      <c r="AT1515" s="227" t="s">
        <v>194</v>
      </c>
      <c r="AU1515" s="227" t="s">
        <v>192</v>
      </c>
      <c r="AV1515" s="13" t="s">
        <v>87</v>
      </c>
      <c r="AW1515" s="13" t="s">
        <v>35</v>
      </c>
      <c r="AX1515" s="13" t="s">
        <v>79</v>
      </c>
      <c r="AY1515" s="227" t="s">
        <v>183</v>
      </c>
    </row>
    <row r="1516" spans="1:65" s="14" customFormat="1" ht="11.25">
      <c r="B1516" s="228"/>
      <c r="C1516" s="229"/>
      <c r="D1516" s="219" t="s">
        <v>194</v>
      </c>
      <c r="E1516" s="230" t="s">
        <v>1</v>
      </c>
      <c r="F1516" s="231" t="s">
        <v>1693</v>
      </c>
      <c r="G1516" s="229"/>
      <c r="H1516" s="232">
        <v>3</v>
      </c>
      <c r="I1516" s="233"/>
      <c r="J1516" s="229"/>
      <c r="K1516" s="229"/>
      <c r="L1516" s="234"/>
      <c r="M1516" s="235"/>
      <c r="N1516" s="236"/>
      <c r="O1516" s="236"/>
      <c r="P1516" s="236"/>
      <c r="Q1516" s="236"/>
      <c r="R1516" s="236"/>
      <c r="S1516" s="236"/>
      <c r="T1516" s="237"/>
      <c r="AT1516" s="238" t="s">
        <v>194</v>
      </c>
      <c r="AU1516" s="238" t="s">
        <v>192</v>
      </c>
      <c r="AV1516" s="14" t="s">
        <v>192</v>
      </c>
      <c r="AW1516" s="14" t="s">
        <v>35</v>
      </c>
      <c r="AX1516" s="14" t="s">
        <v>87</v>
      </c>
      <c r="AY1516" s="238" t="s">
        <v>183</v>
      </c>
    </row>
    <row r="1517" spans="1:65" s="2" customFormat="1" ht="16.5" customHeight="1">
      <c r="A1517" s="35"/>
      <c r="B1517" s="36"/>
      <c r="C1517" s="204" t="s">
        <v>1694</v>
      </c>
      <c r="D1517" s="204" t="s">
        <v>186</v>
      </c>
      <c r="E1517" s="205" t="s">
        <v>1695</v>
      </c>
      <c r="F1517" s="206" t="s">
        <v>1696</v>
      </c>
      <c r="G1517" s="207" t="s">
        <v>748</v>
      </c>
      <c r="H1517" s="208">
        <v>3</v>
      </c>
      <c r="I1517" s="209"/>
      <c r="J1517" s="210">
        <f>ROUND(I1517*H1517,2)</f>
        <v>0</v>
      </c>
      <c r="K1517" s="206" t="s">
        <v>1</v>
      </c>
      <c r="L1517" s="40"/>
      <c r="M1517" s="211" t="s">
        <v>1</v>
      </c>
      <c r="N1517" s="212" t="s">
        <v>45</v>
      </c>
      <c r="O1517" s="72"/>
      <c r="P1517" s="213">
        <f>O1517*H1517</f>
        <v>0</v>
      </c>
      <c r="Q1517" s="213">
        <v>2.6409999999999999E-2</v>
      </c>
      <c r="R1517" s="213">
        <f>Q1517*H1517</f>
        <v>7.9229999999999995E-2</v>
      </c>
      <c r="S1517" s="213">
        <v>0</v>
      </c>
      <c r="T1517" s="214">
        <f>S1517*H1517</f>
        <v>0</v>
      </c>
      <c r="U1517" s="35"/>
      <c r="V1517" s="35"/>
      <c r="W1517" s="35"/>
      <c r="X1517" s="35"/>
      <c r="Y1517" s="35"/>
      <c r="Z1517" s="35"/>
      <c r="AA1517" s="35"/>
      <c r="AB1517" s="35"/>
      <c r="AC1517" s="35"/>
      <c r="AD1517" s="35"/>
      <c r="AE1517" s="35"/>
      <c r="AR1517" s="215" t="s">
        <v>282</v>
      </c>
      <c r="AT1517" s="215" t="s">
        <v>186</v>
      </c>
      <c r="AU1517" s="215" t="s">
        <v>192</v>
      </c>
      <c r="AY1517" s="18" t="s">
        <v>183</v>
      </c>
      <c r="BE1517" s="216">
        <f>IF(N1517="základní",J1517,0)</f>
        <v>0</v>
      </c>
      <c r="BF1517" s="216">
        <f>IF(N1517="snížená",J1517,0)</f>
        <v>0</v>
      </c>
      <c r="BG1517" s="216">
        <f>IF(N1517="zákl. přenesená",J1517,0)</f>
        <v>0</v>
      </c>
      <c r="BH1517" s="216">
        <f>IF(N1517="sníž. přenesená",J1517,0)</f>
        <v>0</v>
      </c>
      <c r="BI1517" s="216">
        <f>IF(N1517="nulová",J1517,0)</f>
        <v>0</v>
      </c>
      <c r="BJ1517" s="18" t="s">
        <v>192</v>
      </c>
      <c r="BK1517" s="216">
        <f>ROUND(I1517*H1517,2)</f>
        <v>0</v>
      </c>
      <c r="BL1517" s="18" t="s">
        <v>282</v>
      </c>
      <c r="BM1517" s="215" t="s">
        <v>1697</v>
      </c>
    </row>
    <row r="1518" spans="1:65" s="13" customFormat="1" ht="11.25">
      <c r="B1518" s="217"/>
      <c r="C1518" s="218"/>
      <c r="D1518" s="219" t="s">
        <v>194</v>
      </c>
      <c r="E1518" s="220" t="s">
        <v>1</v>
      </c>
      <c r="F1518" s="221" t="s">
        <v>1698</v>
      </c>
      <c r="G1518" s="218"/>
      <c r="H1518" s="220" t="s">
        <v>1</v>
      </c>
      <c r="I1518" s="222"/>
      <c r="J1518" s="218"/>
      <c r="K1518" s="218"/>
      <c r="L1518" s="223"/>
      <c r="M1518" s="224"/>
      <c r="N1518" s="225"/>
      <c r="O1518" s="225"/>
      <c r="P1518" s="225"/>
      <c r="Q1518" s="225"/>
      <c r="R1518" s="225"/>
      <c r="S1518" s="225"/>
      <c r="T1518" s="226"/>
      <c r="AT1518" s="227" t="s">
        <v>194</v>
      </c>
      <c r="AU1518" s="227" t="s">
        <v>192</v>
      </c>
      <c r="AV1518" s="13" t="s">
        <v>87</v>
      </c>
      <c r="AW1518" s="13" t="s">
        <v>35</v>
      </c>
      <c r="AX1518" s="13" t="s">
        <v>79</v>
      </c>
      <c r="AY1518" s="227" t="s">
        <v>183</v>
      </c>
    </row>
    <row r="1519" spans="1:65" s="14" customFormat="1" ht="11.25">
      <c r="B1519" s="228"/>
      <c r="C1519" s="229"/>
      <c r="D1519" s="219" t="s">
        <v>194</v>
      </c>
      <c r="E1519" s="230" t="s">
        <v>1</v>
      </c>
      <c r="F1519" s="231" t="s">
        <v>1699</v>
      </c>
      <c r="G1519" s="229"/>
      <c r="H1519" s="232">
        <v>3</v>
      </c>
      <c r="I1519" s="233"/>
      <c r="J1519" s="229"/>
      <c r="K1519" s="229"/>
      <c r="L1519" s="234"/>
      <c r="M1519" s="235"/>
      <c r="N1519" s="236"/>
      <c r="O1519" s="236"/>
      <c r="P1519" s="236"/>
      <c r="Q1519" s="236"/>
      <c r="R1519" s="236"/>
      <c r="S1519" s="236"/>
      <c r="T1519" s="237"/>
      <c r="AT1519" s="238" t="s">
        <v>194</v>
      </c>
      <c r="AU1519" s="238" t="s">
        <v>192</v>
      </c>
      <c r="AV1519" s="14" t="s">
        <v>192</v>
      </c>
      <c r="AW1519" s="14" t="s">
        <v>35</v>
      </c>
      <c r="AX1519" s="14" t="s">
        <v>87</v>
      </c>
      <c r="AY1519" s="238" t="s">
        <v>183</v>
      </c>
    </row>
    <row r="1520" spans="1:65" s="2" customFormat="1" ht="16.5" customHeight="1">
      <c r="A1520" s="35"/>
      <c r="B1520" s="36"/>
      <c r="C1520" s="204" t="s">
        <v>1700</v>
      </c>
      <c r="D1520" s="204" t="s">
        <v>186</v>
      </c>
      <c r="E1520" s="205" t="s">
        <v>1701</v>
      </c>
      <c r="F1520" s="206" t="s">
        <v>1702</v>
      </c>
      <c r="G1520" s="207" t="s">
        <v>748</v>
      </c>
      <c r="H1520" s="208">
        <v>18</v>
      </c>
      <c r="I1520" s="209"/>
      <c r="J1520" s="210">
        <f>ROUND(I1520*H1520,2)</f>
        <v>0</v>
      </c>
      <c r="K1520" s="206" t="s">
        <v>1</v>
      </c>
      <c r="L1520" s="40"/>
      <c r="M1520" s="211" t="s">
        <v>1</v>
      </c>
      <c r="N1520" s="212" t="s">
        <v>45</v>
      </c>
      <c r="O1520" s="72"/>
      <c r="P1520" s="213">
        <f>O1520*H1520</f>
        <v>0</v>
      </c>
      <c r="Q1520" s="213">
        <v>0.12302</v>
      </c>
      <c r="R1520" s="213">
        <f>Q1520*H1520</f>
        <v>2.2143600000000001</v>
      </c>
      <c r="S1520" s="213">
        <v>0</v>
      </c>
      <c r="T1520" s="214">
        <f>S1520*H1520</f>
        <v>0</v>
      </c>
      <c r="U1520" s="35"/>
      <c r="V1520" s="35"/>
      <c r="W1520" s="35"/>
      <c r="X1520" s="35"/>
      <c r="Y1520" s="35"/>
      <c r="Z1520" s="35"/>
      <c r="AA1520" s="35"/>
      <c r="AB1520" s="35"/>
      <c r="AC1520" s="35"/>
      <c r="AD1520" s="35"/>
      <c r="AE1520" s="35"/>
      <c r="AR1520" s="215" t="s">
        <v>282</v>
      </c>
      <c r="AT1520" s="215" t="s">
        <v>186</v>
      </c>
      <c r="AU1520" s="215" t="s">
        <v>192</v>
      </c>
      <c r="AY1520" s="18" t="s">
        <v>183</v>
      </c>
      <c r="BE1520" s="216">
        <f>IF(N1520="základní",J1520,0)</f>
        <v>0</v>
      </c>
      <c r="BF1520" s="216">
        <f>IF(N1520="snížená",J1520,0)</f>
        <v>0</v>
      </c>
      <c r="BG1520" s="216">
        <f>IF(N1520="zákl. přenesená",J1520,0)</f>
        <v>0</v>
      </c>
      <c r="BH1520" s="216">
        <f>IF(N1520="sníž. přenesená",J1520,0)</f>
        <v>0</v>
      </c>
      <c r="BI1520" s="216">
        <f>IF(N1520="nulová",J1520,0)</f>
        <v>0</v>
      </c>
      <c r="BJ1520" s="18" t="s">
        <v>192</v>
      </c>
      <c r="BK1520" s="216">
        <f>ROUND(I1520*H1520,2)</f>
        <v>0</v>
      </c>
      <c r="BL1520" s="18" t="s">
        <v>282</v>
      </c>
      <c r="BM1520" s="215" t="s">
        <v>1703</v>
      </c>
    </row>
    <row r="1521" spans="1:65" s="13" customFormat="1" ht="11.25">
      <c r="B1521" s="217"/>
      <c r="C1521" s="218"/>
      <c r="D1521" s="219" t="s">
        <v>194</v>
      </c>
      <c r="E1521" s="220" t="s">
        <v>1</v>
      </c>
      <c r="F1521" s="221" t="s">
        <v>1698</v>
      </c>
      <c r="G1521" s="218"/>
      <c r="H1521" s="220" t="s">
        <v>1</v>
      </c>
      <c r="I1521" s="222"/>
      <c r="J1521" s="218"/>
      <c r="K1521" s="218"/>
      <c r="L1521" s="223"/>
      <c r="M1521" s="224"/>
      <c r="N1521" s="225"/>
      <c r="O1521" s="225"/>
      <c r="P1521" s="225"/>
      <c r="Q1521" s="225"/>
      <c r="R1521" s="225"/>
      <c r="S1521" s="225"/>
      <c r="T1521" s="226"/>
      <c r="AT1521" s="227" t="s">
        <v>194</v>
      </c>
      <c r="AU1521" s="227" t="s">
        <v>192</v>
      </c>
      <c r="AV1521" s="13" t="s">
        <v>87</v>
      </c>
      <c r="AW1521" s="13" t="s">
        <v>35</v>
      </c>
      <c r="AX1521" s="13" t="s">
        <v>79</v>
      </c>
      <c r="AY1521" s="227" t="s">
        <v>183</v>
      </c>
    </row>
    <row r="1522" spans="1:65" s="14" customFormat="1" ht="11.25">
      <c r="B1522" s="228"/>
      <c r="C1522" s="229"/>
      <c r="D1522" s="219" t="s">
        <v>194</v>
      </c>
      <c r="E1522" s="230" t="s">
        <v>1</v>
      </c>
      <c r="F1522" s="231" t="s">
        <v>1704</v>
      </c>
      <c r="G1522" s="229"/>
      <c r="H1522" s="232">
        <v>18</v>
      </c>
      <c r="I1522" s="233"/>
      <c r="J1522" s="229"/>
      <c r="K1522" s="229"/>
      <c r="L1522" s="234"/>
      <c r="M1522" s="235"/>
      <c r="N1522" s="236"/>
      <c r="O1522" s="236"/>
      <c r="P1522" s="236"/>
      <c r="Q1522" s="236"/>
      <c r="R1522" s="236"/>
      <c r="S1522" s="236"/>
      <c r="T1522" s="237"/>
      <c r="AT1522" s="238" t="s">
        <v>194</v>
      </c>
      <c r="AU1522" s="238" t="s">
        <v>192</v>
      </c>
      <c r="AV1522" s="14" t="s">
        <v>192</v>
      </c>
      <c r="AW1522" s="14" t="s">
        <v>35</v>
      </c>
      <c r="AX1522" s="14" t="s">
        <v>87</v>
      </c>
      <c r="AY1522" s="238" t="s">
        <v>183</v>
      </c>
    </row>
    <row r="1523" spans="1:65" s="2" customFormat="1" ht="16.5" customHeight="1">
      <c r="A1523" s="35"/>
      <c r="B1523" s="36"/>
      <c r="C1523" s="204" t="s">
        <v>1705</v>
      </c>
      <c r="D1523" s="204" t="s">
        <v>186</v>
      </c>
      <c r="E1523" s="205" t="s">
        <v>1706</v>
      </c>
      <c r="F1523" s="206" t="s">
        <v>1707</v>
      </c>
      <c r="G1523" s="207" t="s">
        <v>748</v>
      </c>
      <c r="H1523" s="208">
        <v>6</v>
      </c>
      <c r="I1523" s="209"/>
      <c r="J1523" s="210">
        <f>ROUND(I1523*H1523,2)</f>
        <v>0</v>
      </c>
      <c r="K1523" s="206" t="s">
        <v>1</v>
      </c>
      <c r="L1523" s="40"/>
      <c r="M1523" s="211" t="s">
        <v>1</v>
      </c>
      <c r="N1523" s="212" t="s">
        <v>45</v>
      </c>
      <c r="O1523" s="72"/>
      <c r="P1523" s="213">
        <f>O1523*H1523</f>
        <v>0</v>
      </c>
      <c r="Q1523" s="213">
        <v>2.6409999999999999E-2</v>
      </c>
      <c r="R1523" s="213">
        <f>Q1523*H1523</f>
        <v>0.15845999999999999</v>
      </c>
      <c r="S1523" s="213">
        <v>0</v>
      </c>
      <c r="T1523" s="214">
        <f>S1523*H1523</f>
        <v>0</v>
      </c>
      <c r="U1523" s="35"/>
      <c r="V1523" s="35"/>
      <c r="W1523" s="35"/>
      <c r="X1523" s="35"/>
      <c r="Y1523" s="35"/>
      <c r="Z1523" s="35"/>
      <c r="AA1523" s="35"/>
      <c r="AB1523" s="35"/>
      <c r="AC1523" s="35"/>
      <c r="AD1523" s="35"/>
      <c r="AE1523" s="35"/>
      <c r="AR1523" s="215" t="s">
        <v>282</v>
      </c>
      <c r="AT1523" s="215" t="s">
        <v>186</v>
      </c>
      <c r="AU1523" s="215" t="s">
        <v>192</v>
      </c>
      <c r="AY1523" s="18" t="s">
        <v>183</v>
      </c>
      <c r="BE1523" s="216">
        <f>IF(N1523="základní",J1523,0)</f>
        <v>0</v>
      </c>
      <c r="BF1523" s="216">
        <f>IF(N1523="snížená",J1523,0)</f>
        <v>0</v>
      </c>
      <c r="BG1523" s="216">
        <f>IF(N1523="zákl. přenesená",J1523,0)</f>
        <v>0</v>
      </c>
      <c r="BH1523" s="216">
        <f>IF(N1523="sníž. přenesená",J1523,0)</f>
        <v>0</v>
      </c>
      <c r="BI1523" s="216">
        <f>IF(N1523="nulová",J1523,0)</f>
        <v>0</v>
      </c>
      <c r="BJ1523" s="18" t="s">
        <v>192</v>
      </c>
      <c r="BK1523" s="216">
        <f>ROUND(I1523*H1523,2)</f>
        <v>0</v>
      </c>
      <c r="BL1523" s="18" t="s">
        <v>282</v>
      </c>
      <c r="BM1523" s="215" t="s">
        <v>1708</v>
      </c>
    </row>
    <row r="1524" spans="1:65" s="13" customFormat="1" ht="11.25">
      <c r="B1524" s="217"/>
      <c r="C1524" s="218"/>
      <c r="D1524" s="219" t="s">
        <v>194</v>
      </c>
      <c r="E1524" s="220" t="s">
        <v>1</v>
      </c>
      <c r="F1524" s="221" t="s">
        <v>1698</v>
      </c>
      <c r="G1524" s="218"/>
      <c r="H1524" s="220" t="s">
        <v>1</v>
      </c>
      <c r="I1524" s="222"/>
      <c r="J1524" s="218"/>
      <c r="K1524" s="218"/>
      <c r="L1524" s="223"/>
      <c r="M1524" s="224"/>
      <c r="N1524" s="225"/>
      <c r="O1524" s="225"/>
      <c r="P1524" s="225"/>
      <c r="Q1524" s="225"/>
      <c r="R1524" s="225"/>
      <c r="S1524" s="225"/>
      <c r="T1524" s="226"/>
      <c r="AT1524" s="227" t="s">
        <v>194</v>
      </c>
      <c r="AU1524" s="227" t="s">
        <v>192</v>
      </c>
      <c r="AV1524" s="13" t="s">
        <v>87</v>
      </c>
      <c r="AW1524" s="13" t="s">
        <v>35</v>
      </c>
      <c r="AX1524" s="13" t="s">
        <v>79</v>
      </c>
      <c r="AY1524" s="227" t="s">
        <v>183</v>
      </c>
    </row>
    <row r="1525" spans="1:65" s="14" customFormat="1" ht="11.25">
      <c r="B1525" s="228"/>
      <c r="C1525" s="229"/>
      <c r="D1525" s="219" t="s">
        <v>194</v>
      </c>
      <c r="E1525" s="230" t="s">
        <v>1</v>
      </c>
      <c r="F1525" s="231" t="s">
        <v>1709</v>
      </c>
      <c r="G1525" s="229"/>
      <c r="H1525" s="232">
        <v>6</v>
      </c>
      <c r="I1525" s="233"/>
      <c r="J1525" s="229"/>
      <c r="K1525" s="229"/>
      <c r="L1525" s="234"/>
      <c r="M1525" s="235"/>
      <c r="N1525" s="236"/>
      <c r="O1525" s="236"/>
      <c r="P1525" s="236"/>
      <c r="Q1525" s="236"/>
      <c r="R1525" s="236"/>
      <c r="S1525" s="236"/>
      <c r="T1525" s="237"/>
      <c r="AT1525" s="238" t="s">
        <v>194</v>
      </c>
      <c r="AU1525" s="238" t="s">
        <v>192</v>
      </c>
      <c r="AV1525" s="14" t="s">
        <v>192</v>
      </c>
      <c r="AW1525" s="14" t="s">
        <v>35</v>
      </c>
      <c r="AX1525" s="14" t="s">
        <v>87</v>
      </c>
      <c r="AY1525" s="238" t="s">
        <v>183</v>
      </c>
    </row>
    <row r="1526" spans="1:65" s="2" customFormat="1" ht="16.5" customHeight="1">
      <c r="A1526" s="35"/>
      <c r="B1526" s="36"/>
      <c r="C1526" s="204" t="s">
        <v>1710</v>
      </c>
      <c r="D1526" s="204" t="s">
        <v>186</v>
      </c>
      <c r="E1526" s="205" t="s">
        <v>1711</v>
      </c>
      <c r="F1526" s="206" t="s">
        <v>1712</v>
      </c>
      <c r="G1526" s="207" t="s">
        <v>748</v>
      </c>
      <c r="H1526" s="208">
        <v>4</v>
      </c>
      <c r="I1526" s="209"/>
      <c r="J1526" s="210">
        <f>ROUND(I1526*H1526,2)</f>
        <v>0</v>
      </c>
      <c r="K1526" s="206" t="s">
        <v>190</v>
      </c>
      <c r="L1526" s="40"/>
      <c r="M1526" s="211" t="s">
        <v>1</v>
      </c>
      <c r="N1526" s="212" t="s">
        <v>45</v>
      </c>
      <c r="O1526" s="72"/>
      <c r="P1526" s="213">
        <f>O1526*H1526</f>
        <v>0</v>
      </c>
      <c r="Q1526" s="213">
        <v>0</v>
      </c>
      <c r="R1526" s="213">
        <f>Q1526*H1526</f>
        <v>0</v>
      </c>
      <c r="S1526" s="213">
        <v>1.8E-3</v>
      </c>
      <c r="T1526" s="214">
        <f>S1526*H1526</f>
        <v>7.1999999999999998E-3</v>
      </c>
      <c r="U1526" s="35"/>
      <c r="V1526" s="35"/>
      <c r="W1526" s="35"/>
      <c r="X1526" s="35"/>
      <c r="Y1526" s="35"/>
      <c r="Z1526" s="35"/>
      <c r="AA1526" s="35"/>
      <c r="AB1526" s="35"/>
      <c r="AC1526" s="35"/>
      <c r="AD1526" s="35"/>
      <c r="AE1526" s="35"/>
      <c r="AR1526" s="215" t="s">
        <v>282</v>
      </c>
      <c r="AT1526" s="215" t="s">
        <v>186</v>
      </c>
      <c r="AU1526" s="215" t="s">
        <v>192</v>
      </c>
      <c r="AY1526" s="18" t="s">
        <v>183</v>
      </c>
      <c r="BE1526" s="216">
        <f>IF(N1526="základní",J1526,0)</f>
        <v>0</v>
      </c>
      <c r="BF1526" s="216">
        <f>IF(N1526="snížená",J1526,0)</f>
        <v>0</v>
      </c>
      <c r="BG1526" s="216">
        <f>IF(N1526="zákl. přenesená",J1526,0)</f>
        <v>0</v>
      </c>
      <c r="BH1526" s="216">
        <f>IF(N1526="sníž. přenesená",J1526,0)</f>
        <v>0</v>
      </c>
      <c r="BI1526" s="216">
        <f>IF(N1526="nulová",J1526,0)</f>
        <v>0</v>
      </c>
      <c r="BJ1526" s="18" t="s">
        <v>192</v>
      </c>
      <c r="BK1526" s="216">
        <f>ROUND(I1526*H1526,2)</f>
        <v>0</v>
      </c>
      <c r="BL1526" s="18" t="s">
        <v>282</v>
      </c>
      <c r="BM1526" s="215" t="s">
        <v>1713</v>
      </c>
    </row>
    <row r="1527" spans="1:65" s="14" customFormat="1" ht="11.25">
      <c r="B1527" s="228"/>
      <c r="C1527" s="229"/>
      <c r="D1527" s="219" t="s">
        <v>194</v>
      </c>
      <c r="E1527" s="230" t="s">
        <v>1</v>
      </c>
      <c r="F1527" s="231" t="s">
        <v>1714</v>
      </c>
      <c r="G1527" s="229"/>
      <c r="H1527" s="232">
        <v>4</v>
      </c>
      <c r="I1527" s="233"/>
      <c r="J1527" s="229"/>
      <c r="K1527" s="229"/>
      <c r="L1527" s="234"/>
      <c r="M1527" s="235"/>
      <c r="N1527" s="236"/>
      <c r="O1527" s="236"/>
      <c r="P1527" s="236"/>
      <c r="Q1527" s="236"/>
      <c r="R1527" s="236"/>
      <c r="S1527" s="236"/>
      <c r="T1527" s="237"/>
      <c r="AT1527" s="238" t="s">
        <v>194</v>
      </c>
      <c r="AU1527" s="238" t="s">
        <v>192</v>
      </c>
      <c r="AV1527" s="14" t="s">
        <v>192</v>
      </c>
      <c r="AW1527" s="14" t="s">
        <v>35</v>
      </c>
      <c r="AX1527" s="14" t="s">
        <v>87</v>
      </c>
      <c r="AY1527" s="238" t="s">
        <v>183</v>
      </c>
    </row>
    <row r="1528" spans="1:65" s="2" customFormat="1" ht="16.5" customHeight="1">
      <c r="A1528" s="35"/>
      <c r="B1528" s="36"/>
      <c r="C1528" s="204" t="s">
        <v>1715</v>
      </c>
      <c r="D1528" s="204" t="s">
        <v>186</v>
      </c>
      <c r="E1528" s="205" t="s">
        <v>1716</v>
      </c>
      <c r="F1528" s="206" t="s">
        <v>1717</v>
      </c>
      <c r="G1528" s="207" t="s">
        <v>748</v>
      </c>
      <c r="H1528" s="208">
        <v>3</v>
      </c>
      <c r="I1528" s="209"/>
      <c r="J1528" s="210">
        <f>ROUND(I1528*H1528,2)</f>
        <v>0</v>
      </c>
      <c r="K1528" s="206" t="s">
        <v>1</v>
      </c>
      <c r="L1528" s="40"/>
      <c r="M1528" s="211" t="s">
        <v>1</v>
      </c>
      <c r="N1528" s="212" t="s">
        <v>45</v>
      </c>
      <c r="O1528" s="72"/>
      <c r="P1528" s="213">
        <f>O1528*H1528</f>
        <v>0</v>
      </c>
      <c r="Q1528" s="213">
        <v>2.9409999999999999E-2</v>
      </c>
      <c r="R1528" s="213">
        <f>Q1528*H1528</f>
        <v>8.8230000000000003E-2</v>
      </c>
      <c r="S1528" s="213">
        <v>0</v>
      </c>
      <c r="T1528" s="214">
        <f>S1528*H1528</f>
        <v>0</v>
      </c>
      <c r="U1528" s="35"/>
      <c r="V1528" s="35"/>
      <c r="W1528" s="35"/>
      <c r="X1528" s="35"/>
      <c r="Y1528" s="35"/>
      <c r="Z1528" s="35"/>
      <c r="AA1528" s="35"/>
      <c r="AB1528" s="35"/>
      <c r="AC1528" s="35"/>
      <c r="AD1528" s="35"/>
      <c r="AE1528" s="35"/>
      <c r="AR1528" s="215" t="s">
        <v>282</v>
      </c>
      <c r="AT1528" s="215" t="s">
        <v>186</v>
      </c>
      <c r="AU1528" s="215" t="s">
        <v>192</v>
      </c>
      <c r="AY1528" s="18" t="s">
        <v>183</v>
      </c>
      <c r="BE1528" s="216">
        <f>IF(N1528="základní",J1528,0)</f>
        <v>0</v>
      </c>
      <c r="BF1528" s="216">
        <f>IF(N1528="snížená",J1528,0)</f>
        <v>0</v>
      </c>
      <c r="BG1528" s="216">
        <f>IF(N1528="zákl. přenesená",J1528,0)</f>
        <v>0</v>
      </c>
      <c r="BH1528" s="216">
        <f>IF(N1528="sníž. přenesená",J1528,0)</f>
        <v>0</v>
      </c>
      <c r="BI1528" s="216">
        <f>IF(N1528="nulová",J1528,0)</f>
        <v>0</v>
      </c>
      <c r="BJ1528" s="18" t="s">
        <v>192</v>
      </c>
      <c r="BK1528" s="216">
        <f>ROUND(I1528*H1528,2)</f>
        <v>0</v>
      </c>
      <c r="BL1528" s="18" t="s">
        <v>282</v>
      </c>
      <c r="BM1528" s="215" t="s">
        <v>1718</v>
      </c>
    </row>
    <row r="1529" spans="1:65" s="13" customFormat="1" ht="11.25">
      <c r="B1529" s="217"/>
      <c r="C1529" s="218"/>
      <c r="D1529" s="219" t="s">
        <v>194</v>
      </c>
      <c r="E1529" s="220" t="s">
        <v>1</v>
      </c>
      <c r="F1529" s="221" t="s">
        <v>1698</v>
      </c>
      <c r="G1529" s="218"/>
      <c r="H1529" s="220" t="s">
        <v>1</v>
      </c>
      <c r="I1529" s="222"/>
      <c r="J1529" s="218"/>
      <c r="K1529" s="218"/>
      <c r="L1529" s="223"/>
      <c r="M1529" s="224"/>
      <c r="N1529" s="225"/>
      <c r="O1529" s="225"/>
      <c r="P1529" s="225"/>
      <c r="Q1529" s="225"/>
      <c r="R1529" s="225"/>
      <c r="S1529" s="225"/>
      <c r="T1529" s="226"/>
      <c r="AT1529" s="227" t="s">
        <v>194</v>
      </c>
      <c r="AU1529" s="227" t="s">
        <v>192</v>
      </c>
      <c r="AV1529" s="13" t="s">
        <v>87</v>
      </c>
      <c r="AW1529" s="13" t="s">
        <v>35</v>
      </c>
      <c r="AX1529" s="13" t="s">
        <v>79</v>
      </c>
      <c r="AY1529" s="227" t="s">
        <v>183</v>
      </c>
    </row>
    <row r="1530" spans="1:65" s="14" customFormat="1" ht="11.25">
      <c r="B1530" s="228"/>
      <c r="C1530" s="229"/>
      <c r="D1530" s="219" t="s">
        <v>194</v>
      </c>
      <c r="E1530" s="230" t="s">
        <v>1</v>
      </c>
      <c r="F1530" s="231" t="s">
        <v>1719</v>
      </c>
      <c r="G1530" s="229"/>
      <c r="H1530" s="232">
        <v>3</v>
      </c>
      <c r="I1530" s="233"/>
      <c r="J1530" s="229"/>
      <c r="K1530" s="229"/>
      <c r="L1530" s="234"/>
      <c r="M1530" s="235"/>
      <c r="N1530" s="236"/>
      <c r="O1530" s="236"/>
      <c r="P1530" s="236"/>
      <c r="Q1530" s="236"/>
      <c r="R1530" s="236"/>
      <c r="S1530" s="236"/>
      <c r="T1530" s="237"/>
      <c r="AT1530" s="238" t="s">
        <v>194</v>
      </c>
      <c r="AU1530" s="238" t="s">
        <v>192</v>
      </c>
      <c r="AV1530" s="14" t="s">
        <v>192</v>
      </c>
      <c r="AW1530" s="14" t="s">
        <v>35</v>
      </c>
      <c r="AX1530" s="14" t="s">
        <v>87</v>
      </c>
      <c r="AY1530" s="238" t="s">
        <v>183</v>
      </c>
    </row>
    <row r="1531" spans="1:65" s="2" customFormat="1" ht="16.5" customHeight="1">
      <c r="A1531" s="35"/>
      <c r="B1531" s="36"/>
      <c r="C1531" s="204" t="s">
        <v>1720</v>
      </c>
      <c r="D1531" s="204" t="s">
        <v>186</v>
      </c>
      <c r="E1531" s="205" t="s">
        <v>1721</v>
      </c>
      <c r="F1531" s="206" t="s">
        <v>1722</v>
      </c>
      <c r="G1531" s="207" t="s">
        <v>208</v>
      </c>
      <c r="H1531" s="208">
        <v>2.57</v>
      </c>
      <c r="I1531" s="209"/>
      <c r="J1531" s="210">
        <f>ROUND(I1531*H1531,2)</f>
        <v>0</v>
      </c>
      <c r="K1531" s="206" t="s">
        <v>190</v>
      </c>
      <c r="L1531" s="40"/>
      <c r="M1531" s="211" t="s">
        <v>1</v>
      </c>
      <c r="N1531" s="212" t="s">
        <v>45</v>
      </c>
      <c r="O1531" s="72"/>
      <c r="P1531" s="213">
        <f>O1531*H1531</f>
        <v>0</v>
      </c>
      <c r="Q1531" s="213">
        <v>0</v>
      </c>
      <c r="R1531" s="213">
        <f>Q1531*H1531</f>
        <v>0</v>
      </c>
      <c r="S1531" s="213">
        <v>0</v>
      </c>
      <c r="T1531" s="214">
        <f>S1531*H1531</f>
        <v>0</v>
      </c>
      <c r="U1531" s="35"/>
      <c r="V1531" s="35"/>
      <c r="W1531" s="35"/>
      <c r="X1531" s="35"/>
      <c r="Y1531" s="35"/>
      <c r="Z1531" s="35"/>
      <c r="AA1531" s="35"/>
      <c r="AB1531" s="35"/>
      <c r="AC1531" s="35"/>
      <c r="AD1531" s="35"/>
      <c r="AE1531" s="35"/>
      <c r="AR1531" s="215" t="s">
        <v>282</v>
      </c>
      <c r="AT1531" s="215" t="s">
        <v>186</v>
      </c>
      <c r="AU1531" s="215" t="s">
        <v>192</v>
      </c>
      <c r="AY1531" s="18" t="s">
        <v>183</v>
      </c>
      <c r="BE1531" s="216">
        <f>IF(N1531="základní",J1531,0)</f>
        <v>0</v>
      </c>
      <c r="BF1531" s="216">
        <f>IF(N1531="snížená",J1531,0)</f>
        <v>0</v>
      </c>
      <c r="BG1531" s="216">
        <f>IF(N1531="zákl. přenesená",J1531,0)</f>
        <v>0</v>
      </c>
      <c r="BH1531" s="216">
        <f>IF(N1531="sníž. přenesená",J1531,0)</f>
        <v>0</v>
      </c>
      <c r="BI1531" s="216">
        <f>IF(N1531="nulová",J1531,0)</f>
        <v>0</v>
      </c>
      <c r="BJ1531" s="18" t="s">
        <v>192</v>
      </c>
      <c r="BK1531" s="216">
        <f>ROUND(I1531*H1531,2)</f>
        <v>0</v>
      </c>
      <c r="BL1531" s="18" t="s">
        <v>282</v>
      </c>
      <c r="BM1531" s="215" t="s">
        <v>1723</v>
      </c>
    </row>
    <row r="1532" spans="1:65" s="12" customFormat="1" ht="22.9" customHeight="1">
      <c r="B1532" s="188"/>
      <c r="C1532" s="189"/>
      <c r="D1532" s="190" t="s">
        <v>78</v>
      </c>
      <c r="E1532" s="202" t="s">
        <v>1724</v>
      </c>
      <c r="F1532" s="202" t="s">
        <v>1725</v>
      </c>
      <c r="G1532" s="189"/>
      <c r="H1532" s="189"/>
      <c r="I1532" s="192"/>
      <c r="J1532" s="203">
        <f>BK1532</f>
        <v>0</v>
      </c>
      <c r="K1532" s="189"/>
      <c r="L1532" s="194"/>
      <c r="M1532" s="195"/>
      <c r="N1532" s="196"/>
      <c r="O1532" s="196"/>
      <c r="P1532" s="197">
        <f>SUM(P1533:P1559)</f>
        <v>0</v>
      </c>
      <c r="Q1532" s="196"/>
      <c r="R1532" s="197">
        <f>SUM(R1533:R1559)</f>
        <v>0.21933090000000002</v>
      </c>
      <c r="S1532" s="196"/>
      <c r="T1532" s="198">
        <f>SUM(T1533:T1559)</f>
        <v>1.311375</v>
      </c>
      <c r="AR1532" s="199" t="s">
        <v>192</v>
      </c>
      <c r="AT1532" s="200" t="s">
        <v>78</v>
      </c>
      <c r="AU1532" s="200" t="s">
        <v>87</v>
      </c>
      <c r="AY1532" s="199" t="s">
        <v>183</v>
      </c>
      <c r="BK1532" s="201">
        <f>SUM(BK1533:BK1559)</f>
        <v>0</v>
      </c>
    </row>
    <row r="1533" spans="1:65" s="2" customFormat="1" ht="16.5" customHeight="1">
      <c r="A1533" s="35"/>
      <c r="B1533" s="36"/>
      <c r="C1533" s="204" t="s">
        <v>1726</v>
      </c>
      <c r="D1533" s="204" t="s">
        <v>186</v>
      </c>
      <c r="E1533" s="205" t="s">
        <v>1727</v>
      </c>
      <c r="F1533" s="206" t="s">
        <v>1728</v>
      </c>
      <c r="G1533" s="207" t="s">
        <v>199</v>
      </c>
      <c r="H1533" s="208">
        <v>17.850000000000001</v>
      </c>
      <c r="I1533" s="209"/>
      <c r="J1533" s="210">
        <f>ROUND(I1533*H1533,2)</f>
        <v>0</v>
      </c>
      <c r="K1533" s="206" t="s">
        <v>190</v>
      </c>
      <c r="L1533" s="40"/>
      <c r="M1533" s="211" t="s">
        <v>1</v>
      </c>
      <c r="N1533" s="212" t="s">
        <v>45</v>
      </c>
      <c r="O1533" s="72"/>
      <c r="P1533" s="213">
        <f>O1533*H1533</f>
        <v>0</v>
      </c>
      <c r="Q1533" s="213">
        <v>0</v>
      </c>
      <c r="R1533" s="213">
        <f>Q1533*H1533</f>
        <v>0</v>
      </c>
      <c r="S1533" s="213">
        <v>3.3E-3</v>
      </c>
      <c r="T1533" s="214">
        <f>S1533*H1533</f>
        <v>5.8905000000000006E-2</v>
      </c>
      <c r="U1533" s="35"/>
      <c r="V1533" s="35"/>
      <c r="W1533" s="35"/>
      <c r="X1533" s="35"/>
      <c r="Y1533" s="35"/>
      <c r="Z1533" s="35"/>
      <c r="AA1533" s="35"/>
      <c r="AB1533" s="35"/>
      <c r="AC1533" s="35"/>
      <c r="AD1533" s="35"/>
      <c r="AE1533" s="35"/>
      <c r="AR1533" s="215" t="s">
        <v>282</v>
      </c>
      <c r="AT1533" s="215" t="s">
        <v>186</v>
      </c>
      <c r="AU1533" s="215" t="s">
        <v>192</v>
      </c>
      <c r="AY1533" s="18" t="s">
        <v>183</v>
      </c>
      <c r="BE1533" s="216">
        <f>IF(N1533="základní",J1533,0)</f>
        <v>0</v>
      </c>
      <c r="BF1533" s="216">
        <f>IF(N1533="snížená",J1533,0)</f>
        <v>0</v>
      </c>
      <c r="BG1533" s="216">
        <f>IF(N1533="zákl. přenesená",J1533,0)</f>
        <v>0</v>
      </c>
      <c r="BH1533" s="216">
        <f>IF(N1533="sníž. přenesená",J1533,0)</f>
        <v>0</v>
      </c>
      <c r="BI1533" s="216">
        <f>IF(N1533="nulová",J1533,0)</f>
        <v>0</v>
      </c>
      <c r="BJ1533" s="18" t="s">
        <v>192</v>
      </c>
      <c r="BK1533" s="216">
        <f>ROUND(I1533*H1533,2)</f>
        <v>0</v>
      </c>
      <c r="BL1533" s="18" t="s">
        <v>282</v>
      </c>
      <c r="BM1533" s="215" t="s">
        <v>1729</v>
      </c>
    </row>
    <row r="1534" spans="1:65" s="13" customFormat="1" ht="11.25">
      <c r="B1534" s="217"/>
      <c r="C1534" s="218"/>
      <c r="D1534" s="219" t="s">
        <v>194</v>
      </c>
      <c r="E1534" s="220" t="s">
        <v>1</v>
      </c>
      <c r="F1534" s="221" t="s">
        <v>1730</v>
      </c>
      <c r="G1534" s="218"/>
      <c r="H1534" s="220" t="s">
        <v>1</v>
      </c>
      <c r="I1534" s="222"/>
      <c r="J1534" s="218"/>
      <c r="K1534" s="218"/>
      <c r="L1534" s="223"/>
      <c r="M1534" s="224"/>
      <c r="N1534" s="225"/>
      <c r="O1534" s="225"/>
      <c r="P1534" s="225"/>
      <c r="Q1534" s="225"/>
      <c r="R1534" s="225"/>
      <c r="S1534" s="225"/>
      <c r="T1534" s="226"/>
      <c r="AT1534" s="227" t="s">
        <v>194</v>
      </c>
      <c r="AU1534" s="227" t="s">
        <v>192</v>
      </c>
      <c r="AV1534" s="13" t="s">
        <v>87</v>
      </c>
      <c r="AW1534" s="13" t="s">
        <v>35</v>
      </c>
      <c r="AX1534" s="13" t="s">
        <v>79</v>
      </c>
      <c r="AY1534" s="227" t="s">
        <v>183</v>
      </c>
    </row>
    <row r="1535" spans="1:65" s="14" customFormat="1" ht="11.25">
      <c r="B1535" s="228"/>
      <c r="C1535" s="229"/>
      <c r="D1535" s="219" t="s">
        <v>194</v>
      </c>
      <c r="E1535" s="230" t="s">
        <v>1</v>
      </c>
      <c r="F1535" s="231" t="s">
        <v>1731</v>
      </c>
      <c r="G1535" s="229"/>
      <c r="H1535" s="232">
        <v>17.850000000000001</v>
      </c>
      <c r="I1535" s="233"/>
      <c r="J1535" s="229"/>
      <c r="K1535" s="229"/>
      <c r="L1535" s="234"/>
      <c r="M1535" s="235"/>
      <c r="N1535" s="236"/>
      <c r="O1535" s="236"/>
      <c r="P1535" s="236"/>
      <c r="Q1535" s="236"/>
      <c r="R1535" s="236"/>
      <c r="S1535" s="236"/>
      <c r="T1535" s="237"/>
      <c r="AT1535" s="238" t="s">
        <v>194</v>
      </c>
      <c r="AU1535" s="238" t="s">
        <v>192</v>
      </c>
      <c r="AV1535" s="14" t="s">
        <v>192</v>
      </c>
      <c r="AW1535" s="14" t="s">
        <v>35</v>
      </c>
      <c r="AX1535" s="14" t="s">
        <v>87</v>
      </c>
      <c r="AY1535" s="238" t="s">
        <v>183</v>
      </c>
    </row>
    <row r="1536" spans="1:65" s="2" customFormat="1" ht="16.5" customHeight="1">
      <c r="A1536" s="35"/>
      <c r="B1536" s="36"/>
      <c r="C1536" s="204" t="s">
        <v>1732</v>
      </c>
      <c r="D1536" s="204" t="s">
        <v>186</v>
      </c>
      <c r="E1536" s="205" t="s">
        <v>1733</v>
      </c>
      <c r="F1536" s="206" t="s">
        <v>1734</v>
      </c>
      <c r="G1536" s="207" t="s">
        <v>199</v>
      </c>
      <c r="H1536" s="208">
        <v>17.850000000000001</v>
      </c>
      <c r="I1536" s="209"/>
      <c r="J1536" s="210">
        <f>ROUND(I1536*H1536,2)</f>
        <v>0</v>
      </c>
      <c r="K1536" s="206" t="s">
        <v>190</v>
      </c>
      <c r="L1536" s="40"/>
      <c r="M1536" s="211" t="s">
        <v>1</v>
      </c>
      <c r="N1536" s="212" t="s">
        <v>45</v>
      </c>
      <c r="O1536" s="72"/>
      <c r="P1536" s="213">
        <f>O1536*H1536</f>
        <v>0</v>
      </c>
      <c r="Q1536" s="213">
        <v>0</v>
      </c>
      <c r="R1536" s="213">
        <f>Q1536*H1536</f>
        <v>0</v>
      </c>
      <c r="S1536" s="213">
        <v>1.0200000000000001E-2</v>
      </c>
      <c r="T1536" s="214">
        <f>S1536*H1536</f>
        <v>0.18207000000000004</v>
      </c>
      <c r="U1536" s="35"/>
      <c r="V1536" s="35"/>
      <c r="W1536" s="35"/>
      <c r="X1536" s="35"/>
      <c r="Y1536" s="35"/>
      <c r="Z1536" s="35"/>
      <c r="AA1536" s="35"/>
      <c r="AB1536" s="35"/>
      <c r="AC1536" s="35"/>
      <c r="AD1536" s="35"/>
      <c r="AE1536" s="35"/>
      <c r="AR1536" s="215" t="s">
        <v>282</v>
      </c>
      <c r="AT1536" s="215" t="s">
        <v>186</v>
      </c>
      <c r="AU1536" s="215" t="s">
        <v>192</v>
      </c>
      <c r="AY1536" s="18" t="s">
        <v>183</v>
      </c>
      <c r="BE1536" s="216">
        <f>IF(N1536="základní",J1536,0)</f>
        <v>0</v>
      </c>
      <c r="BF1536" s="216">
        <f>IF(N1536="snížená",J1536,0)</f>
        <v>0</v>
      </c>
      <c r="BG1536" s="216">
        <f>IF(N1536="zákl. přenesená",J1536,0)</f>
        <v>0</v>
      </c>
      <c r="BH1536" s="216">
        <f>IF(N1536="sníž. přenesená",J1536,0)</f>
        <v>0</v>
      </c>
      <c r="BI1536" s="216">
        <f>IF(N1536="nulová",J1536,0)</f>
        <v>0</v>
      </c>
      <c r="BJ1536" s="18" t="s">
        <v>192</v>
      </c>
      <c r="BK1536" s="216">
        <f>ROUND(I1536*H1536,2)</f>
        <v>0</v>
      </c>
      <c r="BL1536" s="18" t="s">
        <v>282</v>
      </c>
      <c r="BM1536" s="215" t="s">
        <v>1735</v>
      </c>
    </row>
    <row r="1537" spans="1:65" s="2" customFormat="1" ht="16.5" customHeight="1">
      <c r="A1537" s="35"/>
      <c r="B1537" s="36"/>
      <c r="C1537" s="204" t="s">
        <v>1736</v>
      </c>
      <c r="D1537" s="204" t="s">
        <v>186</v>
      </c>
      <c r="E1537" s="205" t="s">
        <v>1737</v>
      </c>
      <c r="F1537" s="206" t="s">
        <v>1738</v>
      </c>
      <c r="G1537" s="207" t="s">
        <v>748</v>
      </c>
      <c r="H1537" s="208">
        <v>51</v>
      </c>
      <c r="I1537" s="209"/>
      <c r="J1537" s="210">
        <f>ROUND(I1537*H1537,2)</f>
        <v>0</v>
      </c>
      <c r="K1537" s="206" t="s">
        <v>190</v>
      </c>
      <c r="L1537" s="40"/>
      <c r="M1537" s="211" t="s">
        <v>1</v>
      </c>
      <c r="N1537" s="212" t="s">
        <v>45</v>
      </c>
      <c r="O1537" s="72"/>
      <c r="P1537" s="213">
        <f>O1537*H1537</f>
        <v>0</v>
      </c>
      <c r="Q1537" s="213">
        <v>0</v>
      </c>
      <c r="R1537" s="213">
        <f>Q1537*H1537</f>
        <v>0</v>
      </c>
      <c r="S1537" s="213">
        <v>4.0000000000000002E-4</v>
      </c>
      <c r="T1537" s="214">
        <f>S1537*H1537</f>
        <v>2.0400000000000001E-2</v>
      </c>
      <c r="U1537" s="35"/>
      <c r="V1537" s="35"/>
      <c r="W1537" s="35"/>
      <c r="X1537" s="35"/>
      <c r="Y1537" s="35"/>
      <c r="Z1537" s="35"/>
      <c r="AA1537" s="35"/>
      <c r="AB1537" s="35"/>
      <c r="AC1537" s="35"/>
      <c r="AD1537" s="35"/>
      <c r="AE1537" s="35"/>
      <c r="AR1537" s="215" t="s">
        <v>191</v>
      </c>
      <c r="AT1537" s="215" t="s">
        <v>186</v>
      </c>
      <c r="AU1537" s="215" t="s">
        <v>192</v>
      </c>
      <c r="AY1537" s="18" t="s">
        <v>183</v>
      </c>
      <c r="BE1537" s="216">
        <f>IF(N1537="základní",J1537,0)</f>
        <v>0</v>
      </c>
      <c r="BF1537" s="216">
        <f>IF(N1537="snížená",J1537,0)</f>
        <v>0</v>
      </c>
      <c r="BG1537" s="216">
        <f>IF(N1537="zákl. přenesená",J1537,0)</f>
        <v>0</v>
      </c>
      <c r="BH1537" s="216">
        <f>IF(N1537="sníž. přenesená",J1537,0)</f>
        <v>0</v>
      </c>
      <c r="BI1537" s="216">
        <f>IF(N1537="nulová",J1537,0)</f>
        <v>0</v>
      </c>
      <c r="BJ1537" s="18" t="s">
        <v>192</v>
      </c>
      <c r="BK1537" s="216">
        <f>ROUND(I1537*H1537,2)</f>
        <v>0</v>
      </c>
      <c r="BL1537" s="18" t="s">
        <v>191</v>
      </c>
      <c r="BM1537" s="215" t="s">
        <v>1739</v>
      </c>
    </row>
    <row r="1538" spans="1:65" s="13" customFormat="1" ht="11.25">
      <c r="B1538" s="217"/>
      <c r="C1538" s="218"/>
      <c r="D1538" s="219" t="s">
        <v>194</v>
      </c>
      <c r="E1538" s="220" t="s">
        <v>1</v>
      </c>
      <c r="F1538" s="221" t="s">
        <v>1740</v>
      </c>
      <c r="G1538" s="218"/>
      <c r="H1538" s="220" t="s">
        <v>1</v>
      </c>
      <c r="I1538" s="222"/>
      <c r="J1538" s="218"/>
      <c r="K1538" s="218"/>
      <c r="L1538" s="223"/>
      <c r="M1538" s="224"/>
      <c r="N1538" s="225"/>
      <c r="O1538" s="225"/>
      <c r="P1538" s="225"/>
      <c r="Q1538" s="225"/>
      <c r="R1538" s="225"/>
      <c r="S1538" s="225"/>
      <c r="T1538" s="226"/>
      <c r="AT1538" s="227" t="s">
        <v>194</v>
      </c>
      <c r="AU1538" s="227" t="s">
        <v>192</v>
      </c>
      <c r="AV1538" s="13" t="s">
        <v>87</v>
      </c>
      <c r="AW1538" s="13" t="s">
        <v>35</v>
      </c>
      <c r="AX1538" s="13" t="s">
        <v>79</v>
      </c>
      <c r="AY1538" s="227" t="s">
        <v>183</v>
      </c>
    </row>
    <row r="1539" spans="1:65" s="14" customFormat="1" ht="11.25">
      <c r="B1539" s="228"/>
      <c r="C1539" s="229"/>
      <c r="D1539" s="219" t="s">
        <v>194</v>
      </c>
      <c r="E1539" s="230" t="s">
        <v>1</v>
      </c>
      <c r="F1539" s="231" t="s">
        <v>1741</v>
      </c>
      <c r="G1539" s="229"/>
      <c r="H1539" s="232">
        <v>6</v>
      </c>
      <c r="I1539" s="233"/>
      <c r="J1539" s="229"/>
      <c r="K1539" s="229"/>
      <c r="L1539" s="234"/>
      <c r="M1539" s="235"/>
      <c r="N1539" s="236"/>
      <c r="O1539" s="236"/>
      <c r="P1539" s="236"/>
      <c r="Q1539" s="236"/>
      <c r="R1539" s="236"/>
      <c r="S1539" s="236"/>
      <c r="T1539" s="237"/>
      <c r="AT1539" s="238" t="s">
        <v>194</v>
      </c>
      <c r="AU1539" s="238" t="s">
        <v>192</v>
      </c>
      <c r="AV1539" s="14" t="s">
        <v>192</v>
      </c>
      <c r="AW1539" s="14" t="s">
        <v>35</v>
      </c>
      <c r="AX1539" s="14" t="s">
        <v>79</v>
      </c>
      <c r="AY1539" s="238" t="s">
        <v>183</v>
      </c>
    </row>
    <row r="1540" spans="1:65" s="14" customFormat="1" ht="11.25">
      <c r="B1540" s="228"/>
      <c r="C1540" s="229"/>
      <c r="D1540" s="219" t="s">
        <v>194</v>
      </c>
      <c r="E1540" s="230" t="s">
        <v>1</v>
      </c>
      <c r="F1540" s="231" t="s">
        <v>1742</v>
      </c>
      <c r="G1540" s="229"/>
      <c r="H1540" s="232">
        <v>45</v>
      </c>
      <c r="I1540" s="233"/>
      <c r="J1540" s="229"/>
      <c r="K1540" s="229"/>
      <c r="L1540" s="234"/>
      <c r="M1540" s="235"/>
      <c r="N1540" s="236"/>
      <c r="O1540" s="236"/>
      <c r="P1540" s="236"/>
      <c r="Q1540" s="236"/>
      <c r="R1540" s="236"/>
      <c r="S1540" s="236"/>
      <c r="T1540" s="237"/>
      <c r="AT1540" s="238" t="s">
        <v>194</v>
      </c>
      <c r="AU1540" s="238" t="s">
        <v>192</v>
      </c>
      <c r="AV1540" s="14" t="s">
        <v>192</v>
      </c>
      <c r="AW1540" s="14" t="s">
        <v>35</v>
      </c>
      <c r="AX1540" s="14" t="s">
        <v>79</v>
      </c>
      <c r="AY1540" s="238" t="s">
        <v>183</v>
      </c>
    </row>
    <row r="1541" spans="1:65" s="15" customFormat="1" ht="11.25">
      <c r="B1541" s="239"/>
      <c r="C1541" s="240"/>
      <c r="D1541" s="219" t="s">
        <v>194</v>
      </c>
      <c r="E1541" s="241" t="s">
        <v>1</v>
      </c>
      <c r="F1541" s="242" t="s">
        <v>205</v>
      </c>
      <c r="G1541" s="240"/>
      <c r="H1541" s="243">
        <v>51</v>
      </c>
      <c r="I1541" s="244"/>
      <c r="J1541" s="240"/>
      <c r="K1541" s="240"/>
      <c r="L1541" s="245"/>
      <c r="M1541" s="246"/>
      <c r="N1541" s="247"/>
      <c r="O1541" s="247"/>
      <c r="P1541" s="247"/>
      <c r="Q1541" s="247"/>
      <c r="R1541" s="247"/>
      <c r="S1541" s="247"/>
      <c r="T1541" s="248"/>
      <c r="AT1541" s="249" t="s">
        <v>194</v>
      </c>
      <c r="AU1541" s="249" t="s">
        <v>192</v>
      </c>
      <c r="AV1541" s="15" t="s">
        <v>191</v>
      </c>
      <c r="AW1541" s="15" t="s">
        <v>35</v>
      </c>
      <c r="AX1541" s="15" t="s">
        <v>87</v>
      </c>
      <c r="AY1541" s="249" t="s">
        <v>183</v>
      </c>
    </row>
    <row r="1542" spans="1:65" s="2" customFormat="1" ht="16.5" customHeight="1">
      <c r="A1542" s="35"/>
      <c r="B1542" s="36"/>
      <c r="C1542" s="204" t="s">
        <v>1743</v>
      </c>
      <c r="D1542" s="204" t="s">
        <v>186</v>
      </c>
      <c r="E1542" s="205" t="s">
        <v>1744</v>
      </c>
      <c r="F1542" s="206" t="s">
        <v>1745</v>
      </c>
      <c r="G1542" s="207" t="s">
        <v>221</v>
      </c>
      <c r="H1542" s="208">
        <v>13.5</v>
      </c>
      <c r="I1542" s="209"/>
      <c r="J1542" s="210">
        <f>ROUND(I1542*H1542,2)</f>
        <v>0</v>
      </c>
      <c r="K1542" s="206" t="s">
        <v>190</v>
      </c>
      <c r="L1542" s="40"/>
      <c r="M1542" s="211" t="s">
        <v>1</v>
      </c>
      <c r="N1542" s="212" t="s">
        <v>45</v>
      </c>
      <c r="O1542" s="72"/>
      <c r="P1542" s="213">
        <f>O1542*H1542</f>
        <v>0</v>
      </c>
      <c r="Q1542" s="213">
        <v>0</v>
      </c>
      <c r="R1542" s="213">
        <f>Q1542*H1542</f>
        <v>0</v>
      </c>
      <c r="S1542" s="213">
        <v>0.03</v>
      </c>
      <c r="T1542" s="214">
        <f>S1542*H1542</f>
        <v>0.40499999999999997</v>
      </c>
      <c r="U1542" s="35"/>
      <c r="V1542" s="35"/>
      <c r="W1542" s="35"/>
      <c r="X1542" s="35"/>
      <c r="Y1542" s="35"/>
      <c r="Z1542" s="35"/>
      <c r="AA1542" s="35"/>
      <c r="AB1542" s="35"/>
      <c r="AC1542" s="35"/>
      <c r="AD1542" s="35"/>
      <c r="AE1542" s="35"/>
      <c r="AR1542" s="215" t="s">
        <v>282</v>
      </c>
      <c r="AT1542" s="215" t="s">
        <v>186</v>
      </c>
      <c r="AU1542" s="215" t="s">
        <v>192</v>
      </c>
      <c r="AY1542" s="18" t="s">
        <v>183</v>
      </c>
      <c r="BE1542" s="216">
        <f>IF(N1542="základní",J1542,0)</f>
        <v>0</v>
      </c>
      <c r="BF1542" s="216">
        <f>IF(N1542="snížená",J1542,0)</f>
        <v>0</v>
      </c>
      <c r="BG1542" s="216">
        <f>IF(N1542="zákl. přenesená",J1542,0)</f>
        <v>0</v>
      </c>
      <c r="BH1542" s="216">
        <f>IF(N1542="sníž. přenesená",J1542,0)</f>
        <v>0</v>
      </c>
      <c r="BI1542" s="216">
        <f>IF(N1542="nulová",J1542,0)</f>
        <v>0</v>
      </c>
      <c r="BJ1542" s="18" t="s">
        <v>192</v>
      </c>
      <c r="BK1542" s="216">
        <f>ROUND(I1542*H1542,2)</f>
        <v>0</v>
      </c>
      <c r="BL1542" s="18" t="s">
        <v>282</v>
      </c>
      <c r="BM1542" s="215" t="s">
        <v>1746</v>
      </c>
    </row>
    <row r="1543" spans="1:65" s="13" customFormat="1" ht="11.25">
      <c r="B1543" s="217"/>
      <c r="C1543" s="218"/>
      <c r="D1543" s="219" t="s">
        <v>194</v>
      </c>
      <c r="E1543" s="220" t="s">
        <v>1</v>
      </c>
      <c r="F1543" s="221" t="s">
        <v>1747</v>
      </c>
      <c r="G1543" s="218"/>
      <c r="H1543" s="220" t="s">
        <v>1</v>
      </c>
      <c r="I1543" s="222"/>
      <c r="J1543" s="218"/>
      <c r="K1543" s="218"/>
      <c r="L1543" s="223"/>
      <c r="M1543" s="224"/>
      <c r="N1543" s="225"/>
      <c r="O1543" s="225"/>
      <c r="P1543" s="225"/>
      <c r="Q1543" s="225"/>
      <c r="R1543" s="225"/>
      <c r="S1543" s="225"/>
      <c r="T1543" s="226"/>
      <c r="AT1543" s="227" t="s">
        <v>194</v>
      </c>
      <c r="AU1543" s="227" t="s">
        <v>192</v>
      </c>
      <c r="AV1543" s="13" t="s">
        <v>87</v>
      </c>
      <c r="AW1543" s="13" t="s">
        <v>35</v>
      </c>
      <c r="AX1543" s="13" t="s">
        <v>79</v>
      </c>
      <c r="AY1543" s="227" t="s">
        <v>183</v>
      </c>
    </row>
    <row r="1544" spans="1:65" s="14" customFormat="1" ht="11.25">
      <c r="B1544" s="228"/>
      <c r="C1544" s="229"/>
      <c r="D1544" s="219" t="s">
        <v>194</v>
      </c>
      <c r="E1544" s="230" t="s">
        <v>1</v>
      </c>
      <c r="F1544" s="231" t="s">
        <v>1748</v>
      </c>
      <c r="G1544" s="229"/>
      <c r="H1544" s="232">
        <v>13.5</v>
      </c>
      <c r="I1544" s="233"/>
      <c r="J1544" s="229"/>
      <c r="K1544" s="229"/>
      <c r="L1544" s="234"/>
      <c r="M1544" s="235"/>
      <c r="N1544" s="236"/>
      <c r="O1544" s="236"/>
      <c r="P1544" s="236"/>
      <c r="Q1544" s="236"/>
      <c r="R1544" s="236"/>
      <c r="S1544" s="236"/>
      <c r="T1544" s="237"/>
      <c r="AT1544" s="238" t="s">
        <v>194</v>
      </c>
      <c r="AU1544" s="238" t="s">
        <v>192</v>
      </c>
      <c r="AV1544" s="14" t="s">
        <v>192</v>
      </c>
      <c r="AW1544" s="14" t="s">
        <v>35</v>
      </c>
      <c r="AX1544" s="14" t="s">
        <v>87</v>
      </c>
      <c r="AY1544" s="238" t="s">
        <v>183</v>
      </c>
    </row>
    <row r="1545" spans="1:65" s="2" customFormat="1" ht="16.5" customHeight="1">
      <c r="A1545" s="35"/>
      <c r="B1545" s="36"/>
      <c r="C1545" s="204" t="s">
        <v>1749</v>
      </c>
      <c r="D1545" s="204" t="s">
        <v>186</v>
      </c>
      <c r="E1545" s="205" t="s">
        <v>1750</v>
      </c>
      <c r="F1545" s="206" t="s">
        <v>1751</v>
      </c>
      <c r="G1545" s="207" t="s">
        <v>748</v>
      </c>
      <c r="H1545" s="208">
        <v>3</v>
      </c>
      <c r="I1545" s="209"/>
      <c r="J1545" s="210">
        <f>ROUND(I1545*H1545,2)</f>
        <v>0</v>
      </c>
      <c r="K1545" s="206" t="s">
        <v>1</v>
      </c>
      <c r="L1545" s="40"/>
      <c r="M1545" s="211" t="s">
        <v>1</v>
      </c>
      <c r="N1545" s="212" t="s">
        <v>45</v>
      </c>
      <c r="O1545" s="72"/>
      <c r="P1545" s="213">
        <f>O1545*H1545</f>
        <v>0</v>
      </c>
      <c r="Q1545" s="213">
        <v>7.0860000000000006E-2</v>
      </c>
      <c r="R1545" s="213">
        <f>Q1545*H1545</f>
        <v>0.21258000000000002</v>
      </c>
      <c r="S1545" s="213">
        <v>0</v>
      </c>
      <c r="T1545" s="214">
        <f>S1545*H1545</f>
        <v>0</v>
      </c>
      <c r="U1545" s="35"/>
      <c r="V1545" s="35"/>
      <c r="W1545" s="35"/>
      <c r="X1545" s="35"/>
      <c r="Y1545" s="35"/>
      <c r="Z1545" s="35"/>
      <c r="AA1545" s="35"/>
      <c r="AB1545" s="35"/>
      <c r="AC1545" s="35"/>
      <c r="AD1545" s="35"/>
      <c r="AE1545" s="35"/>
      <c r="AR1545" s="215" t="s">
        <v>282</v>
      </c>
      <c r="AT1545" s="215" t="s">
        <v>186</v>
      </c>
      <c r="AU1545" s="215" t="s">
        <v>192</v>
      </c>
      <c r="AY1545" s="18" t="s">
        <v>183</v>
      </c>
      <c r="BE1545" s="216">
        <f>IF(N1545="základní",J1545,0)</f>
        <v>0</v>
      </c>
      <c r="BF1545" s="216">
        <f>IF(N1545="snížená",J1545,0)</f>
        <v>0</v>
      </c>
      <c r="BG1545" s="216">
        <f>IF(N1545="zákl. přenesená",J1545,0)</f>
        <v>0</v>
      </c>
      <c r="BH1545" s="216">
        <f>IF(N1545="sníž. přenesená",J1545,0)</f>
        <v>0</v>
      </c>
      <c r="BI1545" s="216">
        <f>IF(N1545="nulová",J1545,0)</f>
        <v>0</v>
      </c>
      <c r="BJ1545" s="18" t="s">
        <v>192</v>
      </c>
      <c r="BK1545" s="216">
        <f>ROUND(I1545*H1545,2)</f>
        <v>0</v>
      </c>
      <c r="BL1545" s="18" t="s">
        <v>282</v>
      </c>
      <c r="BM1545" s="215" t="s">
        <v>1752</v>
      </c>
    </row>
    <row r="1546" spans="1:65" s="13" customFormat="1" ht="11.25">
      <c r="B1546" s="217"/>
      <c r="C1546" s="218"/>
      <c r="D1546" s="219" t="s">
        <v>194</v>
      </c>
      <c r="E1546" s="220" t="s">
        <v>1</v>
      </c>
      <c r="F1546" s="221" t="s">
        <v>1698</v>
      </c>
      <c r="G1546" s="218"/>
      <c r="H1546" s="220" t="s">
        <v>1</v>
      </c>
      <c r="I1546" s="222"/>
      <c r="J1546" s="218"/>
      <c r="K1546" s="218"/>
      <c r="L1546" s="223"/>
      <c r="M1546" s="224"/>
      <c r="N1546" s="225"/>
      <c r="O1546" s="225"/>
      <c r="P1546" s="225"/>
      <c r="Q1546" s="225"/>
      <c r="R1546" s="225"/>
      <c r="S1546" s="225"/>
      <c r="T1546" s="226"/>
      <c r="AT1546" s="227" t="s">
        <v>194</v>
      </c>
      <c r="AU1546" s="227" t="s">
        <v>192</v>
      </c>
      <c r="AV1546" s="13" t="s">
        <v>87</v>
      </c>
      <c r="AW1546" s="13" t="s">
        <v>35</v>
      </c>
      <c r="AX1546" s="13" t="s">
        <v>79</v>
      </c>
      <c r="AY1546" s="227" t="s">
        <v>183</v>
      </c>
    </row>
    <row r="1547" spans="1:65" s="14" customFormat="1" ht="11.25">
      <c r="B1547" s="228"/>
      <c r="C1547" s="229"/>
      <c r="D1547" s="219" t="s">
        <v>194</v>
      </c>
      <c r="E1547" s="230" t="s">
        <v>1</v>
      </c>
      <c r="F1547" s="231" t="s">
        <v>1753</v>
      </c>
      <c r="G1547" s="229"/>
      <c r="H1547" s="232">
        <v>3</v>
      </c>
      <c r="I1547" s="233"/>
      <c r="J1547" s="229"/>
      <c r="K1547" s="229"/>
      <c r="L1547" s="234"/>
      <c r="M1547" s="235"/>
      <c r="N1547" s="236"/>
      <c r="O1547" s="236"/>
      <c r="P1547" s="236"/>
      <c r="Q1547" s="236"/>
      <c r="R1547" s="236"/>
      <c r="S1547" s="236"/>
      <c r="T1547" s="237"/>
      <c r="AT1547" s="238" t="s">
        <v>194</v>
      </c>
      <c r="AU1547" s="238" t="s">
        <v>192</v>
      </c>
      <c r="AV1547" s="14" t="s">
        <v>192</v>
      </c>
      <c r="AW1547" s="14" t="s">
        <v>35</v>
      </c>
      <c r="AX1547" s="14" t="s">
        <v>87</v>
      </c>
      <c r="AY1547" s="238" t="s">
        <v>183</v>
      </c>
    </row>
    <row r="1548" spans="1:65" s="2" customFormat="1" ht="16.5" customHeight="1">
      <c r="A1548" s="35"/>
      <c r="B1548" s="36"/>
      <c r="C1548" s="204" t="s">
        <v>1754</v>
      </c>
      <c r="D1548" s="204" t="s">
        <v>186</v>
      </c>
      <c r="E1548" s="205" t="s">
        <v>1755</v>
      </c>
      <c r="F1548" s="206" t="s">
        <v>1756</v>
      </c>
      <c r="G1548" s="207" t="s">
        <v>1757</v>
      </c>
      <c r="H1548" s="208">
        <v>5.77</v>
      </c>
      <c r="I1548" s="209"/>
      <c r="J1548" s="210">
        <f>ROUND(I1548*H1548,2)</f>
        <v>0</v>
      </c>
      <c r="K1548" s="206" t="s">
        <v>190</v>
      </c>
      <c r="L1548" s="40"/>
      <c r="M1548" s="211" t="s">
        <v>1</v>
      </c>
      <c r="N1548" s="212" t="s">
        <v>45</v>
      </c>
      <c r="O1548" s="72"/>
      <c r="P1548" s="213">
        <f>O1548*H1548</f>
        <v>0</v>
      </c>
      <c r="Q1548" s="213">
        <v>6.9999999999999994E-5</v>
      </c>
      <c r="R1548" s="213">
        <f>Q1548*H1548</f>
        <v>4.0389999999999995E-4</v>
      </c>
      <c r="S1548" s="213">
        <v>0</v>
      </c>
      <c r="T1548" s="214">
        <f>S1548*H1548</f>
        <v>0</v>
      </c>
      <c r="U1548" s="35"/>
      <c r="V1548" s="35"/>
      <c r="W1548" s="35"/>
      <c r="X1548" s="35"/>
      <c r="Y1548" s="35"/>
      <c r="Z1548" s="35"/>
      <c r="AA1548" s="35"/>
      <c r="AB1548" s="35"/>
      <c r="AC1548" s="35"/>
      <c r="AD1548" s="35"/>
      <c r="AE1548" s="35"/>
      <c r="AR1548" s="215" t="s">
        <v>282</v>
      </c>
      <c r="AT1548" s="215" t="s">
        <v>186</v>
      </c>
      <c r="AU1548" s="215" t="s">
        <v>192</v>
      </c>
      <c r="AY1548" s="18" t="s">
        <v>183</v>
      </c>
      <c r="BE1548" s="216">
        <f>IF(N1548="základní",J1548,0)</f>
        <v>0</v>
      </c>
      <c r="BF1548" s="216">
        <f>IF(N1548="snížená",J1548,0)</f>
        <v>0</v>
      </c>
      <c r="BG1548" s="216">
        <f>IF(N1548="zákl. přenesená",J1548,0)</f>
        <v>0</v>
      </c>
      <c r="BH1548" s="216">
        <f>IF(N1548="sníž. přenesená",J1548,0)</f>
        <v>0</v>
      </c>
      <c r="BI1548" s="216">
        <f>IF(N1548="nulová",J1548,0)</f>
        <v>0</v>
      </c>
      <c r="BJ1548" s="18" t="s">
        <v>192</v>
      </c>
      <c r="BK1548" s="216">
        <f>ROUND(I1548*H1548,2)</f>
        <v>0</v>
      </c>
      <c r="BL1548" s="18" t="s">
        <v>282</v>
      </c>
      <c r="BM1548" s="215" t="s">
        <v>1758</v>
      </c>
    </row>
    <row r="1549" spans="1:65" s="13" customFormat="1" ht="11.25">
      <c r="B1549" s="217"/>
      <c r="C1549" s="218"/>
      <c r="D1549" s="219" t="s">
        <v>194</v>
      </c>
      <c r="E1549" s="220" t="s">
        <v>1</v>
      </c>
      <c r="F1549" s="221" t="s">
        <v>210</v>
      </c>
      <c r="G1549" s="218"/>
      <c r="H1549" s="220" t="s">
        <v>1</v>
      </c>
      <c r="I1549" s="222"/>
      <c r="J1549" s="218"/>
      <c r="K1549" s="218"/>
      <c r="L1549" s="223"/>
      <c r="M1549" s="224"/>
      <c r="N1549" s="225"/>
      <c r="O1549" s="225"/>
      <c r="P1549" s="225"/>
      <c r="Q1549" s="225"/>
      <c r="R1549" s="225"/>
      <c r="S1549" s="225"/>
      <c r="T1549" s="226"/>
      <c r="AT1549" s="227" t="s">
        <v>194</v>
      </c>
      <c r="AU1549" s="227" t="s">
        <v>192</v>
      </c>
      <c r="AV1549" s="13" t="s">
        <v>87</v>
      </c>
      <c r="AW1549" s="13" t="s">
        <v>35</v>
      </c>
      <c r="AX1549" s="13" t="s">
        <v>79</v>
      </c>
      <c r="AY1549" s="227" t="s">
        <v>183</v>
      </c>
    </row>
    <row r="1550" spans="1:65" s="13" customFormat="1" ht="11.25">
      <c r="B1550" s="217"/>
      <c r="C1550" s="218"/>
      <c r="D1550" s="219" t="s">
        <v>194</v>
      </c>
      <c r="E1550" s="220" t="s">
        <v>1</v>
      </c>
      <c r="F1550" s="221" t="s">
        <v>1759</v>
      </c>
      <c r="G1550" s="218"/>
      <c r="H1550" s="220" t="s">
        <v>1</v>
      </c>
      <c r="I1550" s="222"/>
      <c r="J1550" s="218"/>
      <c r="K1550" s="218"/>
      <c r="L1550" s="223"/>
      <c r="M1550" s="224"/>
      <c r="N1550" s="225"/>
      <c r="O1550" s="225"/>
      <c r="P1550" s="225"/>
      <c r="Q1550" s="225"/>
      <c r="R1550" s="225"/>
      <c r="S1550" s="225"/>
      <c r="T1550" s="226"/>
      <c r="AT1550" s="227" t="s">
        <v>194</v>
      </c>
      <c r="AU1550" s="227" t="s">
        <v>192</v>
      </c>
      <c r="AV1550" s="13" t="s">
        <v>87</v>
      </c>
      <c r="AW1550" s="13" t="s">
        <v>35</v>
      </c>
      <c r="AX1550" s="13" t="s">
        <v>79</v>
      </c>
      <c r="AY1550" s="227" t="s">
        <v>183</v>
      </c>
    </row>
    <row r="1551" spans="1:65" s="14" customFormat="1" ht="11.25">
      <c r="B1551" s="228"/>
      <c r="C1551" s="229"/>
      <c r="D1551" s="219" t="s">
        <v>194</v>
      </c>
      <c r="E1551" s="230" t="s">
        <v>1</v>
      </c>
      <c r="F1551" s="231" t="s">
        <v>1760</v>
      </c>
      <c r="G1551" s="229"/>
      <c r="H1551" s="232">
        <v>5.77</v>
      </c>
      <c r="I1551" s="233"/>
      <c r="J1551" s="229"/>
      <c r="K1551" s="229"/>
      <c r="L1551" s="234"/>
      <c r="M1551" s="235"/>
      <c r="N1551" s="236"/>
      <c r="O1551" s="236"/>
      <c r="P1551" s="236"/>
      <c r="Q1551" s="236"/>
      <c r="R1551" s="236"/>
      <c r="S1551" s="236"/>
      <c r="T1551" s="237"/>
      <c r="AT1551" s="238" t="s">
        <v>194</v>
      </c>
      <c r="AU1551" s="238" t="s">
        <v>192</v>
      </c>
      <c r="AV1551" s="14" t="s">
        <v>192</v>
      </c>
      <c r="AW1551" s="14" t="s">
        <v>35</v>
      </c>
      <c r="AX1551" s="14" t="s">
        <v>87</v>
      </c>
      <c r="AY1551" s="238" t="s">
        <v>183</v>
      </c>
    </row>
    <row r="1552" spans="1:65" s="2" customFormat="1" ht="16.5" customHeight="1">
      <c r="A1552" s="35"/>
      <c r="B1552" s="36"/>
      <c r="C1552" s="250" t="s">
        <v>1761</v>
      </c>
      <c r="D1552" s="250" t="s">
        <v>212</v>
      </c>
      <c r="E1552" s="251" t="s">
        <v>1762</v>
      </c>
      <c r="F1552" s="252" t="s">
        <v>1763</v>
      </c>
      <c r="G1552" s="253" t="s">
        <v>1757</v>
      </c>
      <c r="H1552" s="254">
        <v>6.3470000000000004</v>
      </c>
      <c r="I1552" s="255"/>
      <c r="J1552" s="256">
        <f>ROUND(I1552*H1552,2)</f>
        <v>0</v>
      </c>
      <c r="K1552" s="252" t="s">
        <v>1</v>
      </c>
      <c r="L1552" s="257"/>
      <c r="M1552" s="258" t="s">
        <v>1</v>
      </c>
      <c r="N1552" s="259" t="s">
        <v>45</v>
      </c>
      <c r="O1552" s="72"/>
      <c r="P1552" s="213">
        <f>O1552*H1552</f>
        <v>0</v>
      </c>
      <c r="Q1552" s="213">
        <v>1E-3</v>
      </c>
      <c r="R1552" s="213">
        <f>Q1552*H1552</f>
        <v>6.3470000000000002E-3</v>
      </c>
      <c r="S1552" s="213">
        <v>0</v>
      </c>
      <c r="T1552" s="214">
        <f>S1552*H1552</f>
        <v>0</v>
      </c>
      <c r="U1552" s="35"/>
      <c r="V1552" s="35"/>
      <c r="W1552" s="35"/>
      <c r="X1552" s="35"/>
      <c r="Y1552" s="35"/>
      <c r="Z1552" s="35"/>
      <c r="AA1552" s="35"/>
      <c r="AB1552" s="35"/>
      <c r="AC1552" s="35"/>
      <c r="AD1552" s="35"/>
      <c r="AE1552" s="35"/>
      <c r="AR1552" s="215" t="s">
        <v>392</v>
      </c>
      <c r="AT1552" s="215" t="s">
        <v>212</v>
      </c>
      <c r="AU1552" s="215" t="s">
        <v>192</v>
      </c>
      <c r="AY1552" s="18" t="s">
        <v>183</v>
      </c>
      <c r="BE1552" s="216">
        <f>IF(N1552="základní",J1552,0)</f>
        <v>0</v>
      </c>
      <c r="BF1552" s="216">
        <f>IF(N1552="snížená",J1552,0)</f>
        <v>0</v>
      </c>
      <c r="BG1552" s="216">
        <f>IF(N1552="zákl. přenesená",J1552,0)</f>
        <v>0</v>
      </c>
      <c r="BH1552" s="216">
        <f>IF(N1552="sníž. přenesená",J1552,0)</f>
        <v>0</v>
      </c>
      <c r="BI1552" s="216">
        <f>IF(N1552="nulová",J1552,0)</f>
        <v>0</v>
      </c>
      <c r="BJ1552" s="18" t="s">
        <v>192</v>
      </c>
      <c r="BK1552" s="216">
        <f>ROUND(I1552*H1552,2)</f>
        <v>0</v>
      </c>
      <c r="BL1552" s="18" t="s">
        <v>282</v>
      </c>
      <c r="BM1552" s="215" t="s">
        <v>1764</v>
      </c>
    </row>
    <row r="1553" spans="1:65" s="13" customFormat="1" ht="11.25">
      <c r="B1553" s="217"/>
      <c r="C1553" s="218"/>
      <c r="D1553" s="219" t="s">
        <v>194</v>
      </c>
      <c r="E1553" s="220" t="s">
        <v>1</v>
      </c>
      <c r="F1553" s="221" t="s">
        <v>210</v>
      </c>
      <c r="G1553" s="218"/>
      <c r="H1553" s="220" t="s">
        <v>1</v>
      </c>
      <c r="I1553" s="222"/>
      <c r="J1553" s="218"/>
      <c r="K1553" s="218"/>
      <c r="L1553" s="223"/>
      <c r="M1553" s="224"/>
      <c r="N1553" s="225"/>
      <c r="O1553" s="225"/>
      <c r="P1553" s="225"/>
      <c r="Q1553" s="225"/>
      <c r="R1553" s="225"/>
      <c r="S1553" s="225"/>
      <c r="T1553" s="226"/>
      <c r="AT1553" s="227" t="s">
        <v>194</v>
      </c>
      <c r="AU1553" s="227" t="s">
        <v>192</v>
      </c>
      <c r="AV1553" s="13" t="s">
        <v>87</v>
      </c>
      <c r="AW1553" s="13" t="s">
        <v>35</v>
      </c>
      <c r="AX1553" s="13" t="s">
        <v>79</v>
      </c>
      <c r="AY1553" s="227" t="s">
        <v>183</v>
      </c>
    </row>
    <row r="1554" spans="1:65" s="13" customFormat="1" ht="11.25">
      <c r="B1554" s="217"/>
      <c r="C1554" s="218"/>
      <c r="D1554" s="219" t="s">
        <v>194</v>
      </c>
      <c r="E1554" s="220" t="s">
        <v>1</v>
      </c>
      <c r="F1554" s="221" t="s">
        <v>1759</v>
      </c>
      <c r="G1554" s="218"/>
      <c r="H1554" s="220" t="s">
        <v>1</v>
      </c>
      <c r="I1554" s="222"/>
      <c r="J1554" s="218"/>
      <c r="K1554" s="218"/>
      <c r="L1554" s="223"/>
      <c r="M1554" s="224"/>
      <c r="N1554" s="225"/>
      <c r="O1554" s="225"/>
      <c r="P1554" s="225"/>
      <c r="Q1554" s="225"/>
      <c r="R1554" s="225"/>
      <c r="S1554" s="225"/>
      <c r="T1554" s="226"/>
      <c r="AT1554" s="227" t="s">
        <v>194</v>
      </c>
      <c r="AU1554" s="227" t="s">
        <v>192</v>
      </c>
      <c r="AV1554" s="13" t="s">
        <v>87</v>
      </c>
      <c r="AW1554" s="13" t="s">
        <v>35</v>
      </c>
      <c r="AX1554" s="13" t="s">
        <v>79</v>
      </c>
      <c r="AY1554" s="227" t="s">
        <v>183</v>
      </c>
    </row>
    <row r="1555" spans="1:65" s="14" customFormat="1" ht="11.25">
      <c r="B1555" s="228"/>
      <c r="C1555" s="229"/>
      <c r="D1555" s="219" t="s">
        <v>194</v>
      </c>
      <c r="E1555" s="230" t="s">
        <v>1</v>
      </c>
      <c r="F1555" s="231" t="s">
        <v>1765</v>
      </c>
      <c r="G1555" s="229"/>
      <c r="H1555" s="232">
        <v>6.3470000000000004</v>
      </c>
      <c r="I1555" s="233"/>
      <c r="J1555" s="229"/>
      <c r="K1555" s="229"/>
      <c r="L1555" s="234"/>
      <c r="M1555" s="235"/>
      <c r="N1555" s="236"/>
      <c r="O1555" s="236"/>
      <c r="P1555" s="236"/>
      <c r="Q1555" s="236"/>
      <c r="R1555" s="236"/>
      <c r="S1555" s="236"/>
      <c r="T1555" s="237"/>
      <c r="AT1555" s="238" t="s">
        <v>194</v>
      </c>
      <c r="AU1555" s="238" t="s">
        <v>192</v>
      </c>
      <c r="AV1555" s="14" t="s">
        <v>192</v>
      </c>
      <c r="AW1555" s="14" t="s">
        <v>35</v>
      </c>
      <c r="AX1555" s="14" t="s">
        <v>87</v>
      </c>
      <c r="AY1555" s="238" t="s">
        <v>183</v>
      </c>
    </row>
    <row r="1556" spans="1:65" s="2" customFormat="1" ht="16.5" customHeight="1">
      <c r="A1556" s="35"/>
      <c r="B1556" s="36"/>
      <c r="C1556" s="204" t="s">
        <v>1766</v>
      </c>
      <c r="D1556" s="204" t="s">
        <v>186</v>
      </c>
      <c r="E1556" s="205" t="s">
        <v>1767</v>
      </c>
      <c r="F1556" s="206" t="s">
        <v>1768</v>
      </c>
      <c r="G1556" s="207" t="s">
        <v>1757</v>
      </c>
      <c r="H1556" s="208">
        <v>645</v>
      </c>
      <c r="I1556" s="209"/>
      <c r="J1556" s="210">
        <f>ROUND(I1556*H1556,2)</f>
        <v>0</v>
      </c>
      <c r="K1556" s="206" t="s">
        <v>190</v>
      </c>
      <c r="L1556" s="40"/>
      <c r="M1556" s="211" t="s">
        <v>1</v>
      </c>
      <c r="N1556" s="212" t="s">
        <v>45</v>
      </c>
      <c r="O1556" s="72"/>
      <c r="P1556" s="213">
        <f>O1556*H1556</f>
        <v>0</v>
      </c>
      <c r="Q1556" s="213">
        <v>0</v>
      </c>
      <c r="R1556" s="213">
        <f>Q1556*H1556</f>
        <v>0</v>
      </c>
      <c r="S1556" s="213">
        <v>1E-3</v>
      </c>
      <c r="T1556" s="214">
        <f>S1556*H1556</f>
        <v>0.64500000000000002</v>
      </c>
      <c r="U1556" s="35"/>
      <c r="V1556" s="35"/>
      <c r="W1556" s="35"/>
      <c r="X1556" s="35"/>
      <c r="Y1556" s="35"/>
      <c r="Z1556" s="35"/>
      <c r="AA1556" s="35"/>
      <c r="AB1556" s="35"/>
      <c r="AC1556" s="35"/>
      <c r="AD1556" s="35"/>
      <c r="AE1556" s="35"/>
      <c r="AR1556" s="215" t="s">
        <v>282</v>
      </c>
      <c r="AT1556" s="215" t="s">
        <v>186</v>
      </c>
      <c r="AU1556" s="215" t="s">
        <v>192</v>
      </c>
      <c r="AY1556" s="18" t="s">
        <v>183</v>
      </c>
      <c r="BE1556" s="216">
        <f>IF(N1556="základní",J1556,0)</f>
        <v>0</v>
      </c>
      <c r="BF1556" s="216">
        <f>IF(N1556="snížená",J1556,0)</f>
        <v>0</v>
      </c>
      <c r="BG1556" s="216">
        <f>IF(N1556="zákl. přenesená",J1556,0)</f>
        <v>0</v>
      </c>
      <c r="BH1556" s="216">
        <f>IF(N1556="sníž. přenesená",J1556,0)</f>
        <v>0</v>
      </c>
      <c r="BI1556" s="216">
        <f>IF(N1556="nulová",J1556,0)</f>
        <v>0</v>
      </c>
      <c r="BJ1556" s="18" t="s">
        <v>192</v>
      </c>
      <c r="BK1556" s="216">
        <f>ROUND(I1556*H1556,2)</f>
        <v>0</v>
      </c>
      <c r="BL1556" s="18" t="s">
        <v>282</v>
      </c>
      <c r="BM1556" s="215" t="s">
        <v>1769</v>
      </c>
    </row>
    <row r="1557" spans="1:65" s="13" customFormat="1" ht="11.25">
      <c r="B1557" s="217"/>
      <c r="C1557" s="218"/>
      <c r="D1557" s="219" t="s">
        <v>194</v>
      </c>
      <c r="E1557" s="220" t="s">
        <v>1</v>
      </c>
      <c r="F1557" s="221" t="s">
        <v>1770</v>
      </c>
      <c r="G1557" s="218"/>
      <c r="H1557" s="220" t="s">
        <v>1</v>
      </c>
      <c r="I1557" s="222"/>
      <c r="J1557" s="218"/>
      <c r="K1557" s="218"/>
      <c r="L1557" s="223"/>
      <c r="M1557" s="224"/>
      <c r="N1557" s="225"/>
      <c r="O1557" s="225"/>
      <c r="P1557" s="225"/>
      <c r="Q1557" s="225"/>
      <c r="R1557" s="225"/>
      <c r="S1557" s="225"/>
      <c r="T1557" s="226"/>
      <c r="AT1557" s="227" t="s">
        <v>194</v>
      </c>
      <c r="AU1557" s="227" t="s">
        <v>192</v>
      </c>
      <c r="AV1557" s="13" t="s">
        <v>87</v>
      </c>
      <c r="AW1557" s="13" t="s">
        <v>35</v>
      </c>
      <c r="AX1557" s="13" t="s">
        <v>79</v>
      </c>
      <c r="AY1557" s="227" t="s">
        <v>183</v>
      </c>
    </row>
    <row r="1558" spans="1:65" s="14" customFormat="1" ht="11.25">
      <c r="B1558" s="228"/>
      <c r="C1558" s="229"/>
      <c r="D1558" s="219" t="s">
        <v>194</v>
      </c>
      <c r="E1558" s="230" t="s">
        <v>1</v>
      </c>
      <c r="F1558" s="231" t="s">
        <v>1771</v>
      </c>
      <c r="G1558" s="229"/>
      <c r="H1558" s="232">
        <v>645</v>
      </c>
      <c r="I1558" s="233"/>
      <c r="J1558" s="229"/>
      <c r="K1558" s="229"/>
      <c r="L1558" s="234"/>
      <c r="M1558" s="235"/>
      <c r="N1558" s="236"/>
      <c r="O1558" s="236"/>
      <c r="P1558" s="236"/>
      <c r="Q1558" s="236"/>
      <c r="R1558" s="236"/>
      <c r="S1558" s="236"/>
      <c r="T1558" s="237"/>
      <c r="AT1558" s="238" t="s">
        <v>194</v>
      </c>
      <c r="AU1558" s="238" t="s">
        <v>192</v>
      </c>
      <c r="AV1558" s="14" t="s">
        <v>192</v>
      </c>
      <c r="AW1558" s="14" t="s">
        <v>35</v>
      </c>
      <c r="AX1558" s="14" t="s">
        <v>87</v>
      </c>
      <c r="AY1558" s="238" t="s">
        <v>183</v>
      </c>
    </row>
    <row r="1559" spans="1:65" s="2" customFormat="1" ht="16.5" customHeight="1">
      <c r="A1559" s="35"/>
      <c r="B1559" s="36"/>
      <c r="C1559" s="204" t="s">
        <v>1772</v>
      </c>
      <c r="D1559" s="204" t="s">
        <v>186</v>
      </c>
      <c r="E1559" s="205" t="s">
        <v>1773</v>
      </c>
      <c r="F1559" s="206" t="s">
        <v>1774</v>
      </c>
      <c r="G1559" s="207" t="s">
        <v>208</v>
      </c>
      <c r="H1559" s="208">
        <v>0.219</v>
      </c>
      <c r="I1559" s="209"/>
      <c r="J1559" s="210">
        <f>ROUND(I1559*H1559,2)</f>
        <v>0</v>
      </c>
      <c r="K1559" s="206" t="s">
        <v>190</v>
      </c>
      <c r="L1559" s="40"/>
      <c r="M1559" s="211" t="s">
        <v>1</v>
      </c>
      <c r="N1559" s="212" t="s">
        <v>45</v>
      </c>
      <c r="O1559" s="72"/>
      <c r="P1559" s="213">
        <f>O1559*H1559</f>
        <v>0</v>
      </c>
      <c r="Q1559" s="213">
        <v>0</v>
      </c>
      <c r="R1559" s="213">
        <f>Q1559*H1559</f>
        <v>0</v>
      </c>
      <c r="S1559" s="213">
        <v>0</v>
      </c>
      <c r="T1559" s="214">
        <f>S1559*H1559</f>
        <v>0</v>
      </c>
      <c r="U1559" s="35"/>
      <c r="V1559" s="35"/>
      <c r="W1559" s="35"/>
      <c r="X1559" s="35"/>
      <c r="Y1559" s="35"/>
      <c r="Z1559" s="35"/>
      <c r="AA1559" s="35"/>
      <c r="AB1559" s="35"/>
      <c r="AC1559" s="35"/>
      <c r="AD1559" s="35"/>
      <c r="AE1559" s="35"/>
      <c r="AR1559" s="215" t="s">
        <v>282</v>
      </c>
      <c r="AT1559" s="215" t="s">
        <v>186</v>
      </c>
      <c r="AU1559" s="215" t="s">
        <v>192</v>
      </c>
      <c r="AY1559" s="18" t="s">
        <v>183</v>
      </c>
      <c r="BE1559" s="216">
        <f>IF(N1559="základní",J1559,0)</f>
        <v>0</v>
      </c>
      <c r="BF1559" s="216">
        <f>IF(N1559="snížená",J1559,0)</f>
        <v>0</v>
      </c>
      <c r="BG1559" s="216">
        <f>IF(N1559="zákl. přenesená",J1559,0)</f>
        <v>0</v>
      </c>
      <c r="BH1559" s="216">
        <f>IF(N1559="sníž. přenesená",J1559,0)</f>
        <v>0</v>
      </c>
      <c r="BI1559" s="216">
        <f>IF(N1559="nulová",J1559,0)</f>
        <v>0</v>
      </c>
      <c r="BJ1559" s="18" t="s">
        <v>192</v>
      </c>
      <c r="BK1559" s="216">
        <f>ROUND(I1559*H1559,2)</f>
        <v>0</v>
      </c>
      <c r="BL1559" s="18" t="s">
        <v>282</v>
      </c>
      <c r="BM1559" s="215" t="s">
        <v>1775</v>
      </c>
    </row>
    <row r="1560" spans="1:65" s="12" customFormat="1" ht="22.9" customHeight="1">
      <c r="B1560" s="188"/>
      <c r="C1560" s="189"/>
      <c r="D1560" s="190" t="s">
        <v>78</v>
      </c>
      <c r="E1560" s="202" t="s">
        <v>1776</v>
      </c>
      <c r="F1560" s="202" t="s">
        <v>1777</v>
      </c>
      <c r="G1560" s="189"/>
      <c r="H1560" s="189"/>
      <c r="I1560" s="192"/>
      <c r="J1560" s="203">
        <f>BK1560</f>
        <v>0</v>
      </c>
      <c r="K1560" s="189"/>
      <c r="L1560" s="194"/>
      <c r="M1560" s="195"/>
      <c r="N1560" s="196"/>
      <c r="O1560" s="196"/>
      <c r="P1560" s="197">
        <f>SUM(P1561:P1640)</f>
        <v>0</v>
      </c>
      <c r="Q1560" s="196"/>
      <c r="R1560" s="197">
        <f>SUM(R1561:R1640)</f>
        <v>8.7753955199999982</v>
      </c>
      <c r="S1560" s="196"/>
      <c r="T1560" s="198">
        <f>SUM(T1561:T1640)</f>
        <v>0</v>
      </c>
      <c r="AR1560" s="199" t="s">
        <v>192</v>
      </c>
      <c r="AT1560" s="200" t="s">
        <v>78</v>
      </c>
      <c r="AU1560" s="200" t="s">
        <v>87</v>
      </c>
      <c r="AY1560" s="199" t="s">
        <v>183</v>
      </c>
      <c r="BK1560" s="201">
        <f>SUM(BK1561:BK1640)</f>
        <v>0</v>
      </c>
    </row>
    <row r="1561" spans="1:65" s="2" customFormat="1" ht="16.5" customHeight="1">
      <c r="A1561" s="35"/>
      <c r="B1561" s="36"/>
      <c r="C1561" s="204" t="s">
        <v>1778</v>
      </c>
      <c r="D1561" s="204" t="s">
        <v>186</v>
      </c>
      <c r="E1561" s="205" t="s">
        <v>1779</v>
      </c>
      <c r="F1561" s="206" t="s">
        <v>1780</v>
      </c>
      <c r="G1561" s="207" t="s">
        <v>199</v>
      </c>
      <c r="H1561" s="208">
        <v>255.77600000000001</v>
      </c>
      <c r="I1561" s="209"/>
      <c r="J1561" s="210">
        <f>ROUND(I1561*H1561,2)</f>
        <v>0</v>
      </c>
      <c r="K1561" s="206" t="s">
        <v>190</v>
      </c>
      <c r="L1561" s="40"/>
      <c r="M1561" s="211" t="s">
        <v>1</v>
      </c>
      <c r="N1561" s="212" t="s">
        <v>45</v>
      </c>
      <c r="O1561" s="72"/>
      <c r="P1561" s="213">
        <f>O1561*H1561</f>
        <v>0</v>
      </c>
      <c r="Q1561" s="213">
        <v>2.9999999999999997E-4</v>
      </c>
      <c r="R1561" s="213">
        <f>Q1561*H1561</f>
        <v>7.673279999999999E-2</v>
      </c>
      <c r="S1561" s="213">
        <v>0</v>
      </c>
      <c r="T1561" s="214">
        <f>S1561*H1561</f>
        <v>0</v>
      </c>
      <c r="U1561" s="35"/>
      <c r="V1561" s="35"/>
      <c r="W1561" s="35"/>
      <c r="X1561" s="35"/>
      <c r="Y1561" s="35"/>
      <c r="Z1561" s="35"/>
      <c r="AA1561" s="35"/>
      <c r="AB1561" s="35"/>
      <c r="AC1561" s="35"/>
      <c r="AD1561" s="35"/>
      <c r="AE1561" s="35"/>
      <c r="AR1561" s="215" t="s">
        <v>282</v>
      </c>
      <c r="AT1561" s="215" t="s">
        <v>186</v>
      </c>
      <c r="AU1561" s="215" t="s">
        <v>192</v>
      </c>
      <c r="AY1561" s="18" t="s">
        <v>183</v>
      </c>
      <c r="BE1561" s="216">
        <f>IF(N1561="základní",J1561,0)</f>
        <v>0</v>
      </c>
      <c r="BF1561" s="216">
        <f>IF(N1561="snížená",J1561,0)</f>
        <v>0</v>
      </c>
      <c r="BG1561" s="216">
        <f>IF(N1561="zákl. přenesená",J1561,0)</f>
        <v>0</v>
      </c>
      <c r="BH1561" s="216">
        <f>IF(N1561="sníž. přenesená",J1561,0)</f>
        <v>0</v>
      </c>
      <c r="BI1561" s="216">
        <f>IF(N1561="nulová",J1561,0)</f>
        <v>0</v>
      </c>
      <c r="BJ1561" s="18" t="s">
        <v>192</v>
      </c>
      <c r="BK1561" s="216">
        <f>ROUND(I1561*H1561,2)</f>
        <v>0</v>
      </c>
      <c r="BL1561" s="18" t="s">
        <v>282</v>
      </c>
      <c r="BM1561" s="215" t="s">
        <v>1781</v>
      </c>
    </row>
    <row r="1562" spans="1:65" s="13" customFormat="1" ht="11.25">
      <c r="B1562" s="217"/>
      <c r="C1562" s="218"/>
      <c r="D1562" s="219" t="s">
        <v>194</v>
      </c>
      <c r="E1562" s="220" t="s">
        <v>1</v>
      </c>
      <c r="F1562" s="221" t="s">
        <v>289</v>
      </c>
      <c r="G1562" s="218"/>
      <c r="H1562" s="220" t="s">
        <v>1</v>
      </c>
      <c r="I1562" s="222"/>
      <c r="J1562" s="218"/>
      <c r="K1562" s="218"/>
      <c r="L1562" s="223"/>
      <c r="M1562" s="224"/>
      <c r="N1562" s="225"/>
      <c r="O1562" s="225"/>
      <c r="P1562" s="225"/>
      <c r="Q1562" s="225"/>
      <c r="R1562" s="225"/>
      <c r="S1562" s="225"/>
      <c r="T1562" s="226"/>
      <c r="AT1562" s="227" t="s">
        <v>194</v>
      </c>
      <c r="AU1562" s="227" t="s">
        <v>192</v>
      </c>
      <c r="AV1562" s="13" t="s">
        <v>87</v>
      </c>
      <c r="AW1562" s="13" t="s">
        <v>35</v>
      </c>
      <c r="AX1562" s="13" t="s">
        <v>79</v>
      </c>
      <c r="AY1562" s="227" t="s">
        <v>183</v>
      </c>
    </row>
    <row r="1563" spans="1:65" s="13" customFormat="1" ht="11.25">
      <c r="B1563" s="217"/>
      <c r="C1563" s="218"/>
      <c r="D1563" s="219" t="s">
        <v>194</v>
      </c>
      <c r="E1563" s="220" t="s">
        <v>1</v>
      </c>
      <c r="F1563" s="221" t="s">
        <v>1065</v>
      </c>
      <c r="G1563" s="218"/>
      <c r="H1563" s="220" t="s">
        <v>1</v>
      </c>
      <c r="I1563" s="222"/>
      <c r="J1563" s="218"/>
      <c r="K1563" s="218"/>
      <c r="L1563" s="223"/>
      <c r="M1563" s="224"/>
      <c r="N1563" s="225"/>
      <c r="O1563" s="225"/>
      <c r="P1563" s="225"/>
      <c r="Q1563" s="225"/>
      <c r="R1563" s="225"/>
      <c r="S1563" s="225"/>
      <c r="T1563" s="226"/>
      <c r="AT1563" s="227" t="s">
        <v>194</v>
      </c>
      <c r="AU1563" s="227" t="s">
        <v>192</v>
      </c>
      <c r="AV1563" s="13" t="s">
        <v>87</v>
      </c>
      <c r="AW1563" s="13" t="s">
        <v>35</v>
      </c>
      <c r="AX1563" s="13" t="s">
        <v>79</v>
      </c>
      <c r="AY1563" s="227" t="s">
        <v>183</v>
      </c>
    </row>
    <row r="1564" spans="1:65" s="14" customFormat="1" ht="11.25">
      <c r="B1564" s="228"/>
      <c r="C1564" s="229"/>
      <c r="D1564" s="219" t="s">
        <v>194</v>
      </c>
      <c r="E1564" s="230" t="s">
        <v>1</v>
      </c>
      <c r="F1564" s="231" t="s">
        <v>1127</v>
      </c>
      <c r="G1564" s="229"/>
      <c r="H1564" s="232">
        <v>103.58799999999999</v>
      </c>
      <c r="I1564" s="233"/>
      <c r="J1564" s="229"/>
      <c r="K1564" s="229"/>
      <c r="L1564" s="234"/>
      <c r="M1564" s="235"/>
      <c r="N1564" s="236"/>
      <c r="O1564" s="236"/>
      <c r="P1564" s="236"/>
      <c r="Q1564" s="236"/>
      <c r="R1564" s="236"/>
      <c r="S1564" s="236"/>
      <c r="T1564" s="237"/>
      <c r="AT1564" s="238" t="s">
        <v>194</v>
      </c>
      <c r="AU1564" s="238" t="s">
        <v>192</v>
      </c>
      <c r="AV1564" s="14" t="s">
        <v>192</v>
      </c>
      <c r="AW1564" s="14" t="s">
        <v>35</v>
      </c>
      <c r="AX1564" s="14" t="s">
        <v>79</v>
      </c>
      <c r="AY1564" s="238" t="s">
        <v>183</v>
      </c>
    </row>
    <row r="1565" spans="1:65" s="13" customFormat="1" ht="11.25">
      <c r="B1565" s="217"/>
      <c r="C1565" s="218"/>
      <c r="D1565" s="219" t="s">
        <v>194</v>
      </c>
      <c r="E1565" s="220" t="s">
        <v>1</v>
      </c>
      <c r="F1565" s="221" t="s">
        <v>292</v>
      </c>
      <c r="G1565" s="218"/>
      <c r="H1565" s="220" t="s">
        <v>1</v>
      </c>
      <c r="I1565" s="222"/>
      <c r="J1565" s="218"/>
      <c r="K1565" s="218"/>
      <c r="L1565" s="223"/>
      <c r="M1565" s="224"/>
      <c r="N1565" s="225"/>
      <c r="O1565" s="225"/>
      <c r="P1565" s="225"/>
      <c r="Q1565" s="225"/>
      <c r="R1565" s="225"/>
      <c r="S1565" s="225"/>
      <c r="T1565" s="226"/>
      <c r="AT1565" s="227" t="s">
        <v>194</v>
      </c>
      <c r="AU1565" s="227" t="s">
        <v>192</v>
      </c>
      <c r="AV1565" s="13" t="s">
        <v>87</v>
      </c>
      <c r="AW1565" s="13" t="s">
        <v>35</v>
      </c>
      <c r="AX1565" s="13" t="s">
        <v>79</v>
      </c>
      <c r="AY1565" s="227" t="s">
        <v>183</v>
      </c>
    </row>
    <row r="1566" spans="1:65" s="13" customFormat="1" ht="11.25">
      <c r="B1566" s="217"/>
      <c r="C1566" s="218"/>
      <c r="D1566" s="219" t="s">
        <v>194</v>
      </c>
      <c r="E1566" s="220" t="s">
        <v>1</v>
      </c>
      <c r="F1566" s="221" t="s">
        <v>1065</v>
      </c>
      <c r="G1566" s="218"/>
      <c r="H1566" s="220" t="s">
        <v>1</v>
      </c>
      <c r="I1566" s="222"/>
      <c r="J1566" s="218"/>
      <c r="K1566" s="218"/>
      <c r="L1566" s="223"/>
      <c r="M1566" s="224"/>
      <c r="N1566" s="225"/>
      <c r="O1566" s="225"/>
      <c r="P1566" s="225"/>
      <c r="Q1566" s="225"/>
      <c r="R1566" s="225"/>
      <c r="S1566" s="225"/>
      <c r="T1566" s="226"/>
      <c r="AT1566" s="227" t="s">
        <v>194</v>
      </c>
      <c r="AU1566" s="227" t="s">
        <v>192</v>
      </c>
      <c r="AV1566" s="13" t="s">
        <v>87</v>
      </c>
      <c r="AW1566" s="13" t="s">
        <v>35</v>
      </c>
      <c r="AX1566" s="13" t="s">
        <v>79</v>
      </c>
      <c r="AY1566" s="227" t="s">
        <v>183</v>
      </c>
    </row>
    <row r="1567" spans="1:65" s="14" customFormat="1" ht="11.25">
      <c r="B1567" s="228"/>
      <c r="C1567" s="229"/>
      <c r="D1567" s="219" t="s">
        <v>194</v>
      </c>
      <c r="E1567" s="230" t="s">
        <v>1</v>
      </c>
      <c r="F1567" s="231" t="s">
        <v>1128</v>
      </c>
      <c r="G1567" s="229"/>
      <c r="H1567" s="232">
        <v>152.18799999999999</v>
      </c>
      <c r="I1567" s="233"/>
      <c r="J1567" s="229"/>
      <c r="K1567" s="229"/>
      <c r="L1567" s="234"/>
      <c r="M1567" s="235"/>
      <c r="N1567" s="236"/>
      <c r="O1567" s="236"/>
      <c r="P1567" s="236"/>
      <c r="Q1567" s="236"/>
      <c r="R1567" s="236"/>
      <c r="S1567" s="236"/>
      <c r="T1567" s="237"/>
      <c r="AT1567" s="238" t="s">
        <v>194</v>
      </c>
      <c r="AU1567" s="238" t="s">
        <v>192</v>
      </c>
      <c r="AV1567" s="14" t="s">
        <v>192</v>
      </c>
      <c r="AW1567" s="14" t="s">
        <v>35</v>
      </c>
      <c r="AX1567" s="14" t="s">
        <v>79</v>
      </c>
      <c r="AY1567" s="238" t="s">
        <v>183</v>
      </c>
    </row>
    <row r="1568" spans="1:65" s="15" customFormat="1" ht="11.25">
      <c r="B1568" s="239"/>
      <c r="C1568" s="240"/>
      <c r="D1568" s="219" t="s">
        <v>194</v>
      </c>
      <c r="E1568" s="241" t="s">
        <v>1</v>
      </c>
      <c r="F1568" s="242" t="s">
        <v>205</v>
      </c>
      <c r="G1568" s="240"/>
      <c r="H1568" s="243">
        <v>255.77600000000001</v>
      </c>
      <c r="I1568" s="244"/>
      <c r="J1568" s="240"/>
      <c r="K1568" s="240"/>
      <c r="L1568" s="245"/>
      <c r="M1568" s="246"/>
      <c r="N1568" s="247"/>
      <c r="O1568" s="247"/>
      <c r="P1568" s="247"/>
      <c r="Q1568" s="247"/>
      <c r="R1568" s="247"/>
      <c r="S1568" s="247"/>
      <c r="T1568" s="248"/>
      <c r="AT1568" s="249" t="s">
        <v>194</v>
      </c>
      <c r="AU1568" s="249" t="s">
        <v>192</v>
      </c>
      <c r="AV1568" s="15" t="s">
        <v>191</v>
      </c>
      <c r="AW1568" s="15" t="s">
        <v>35</v>
      </c>
      <c r="AX1568" s="15" t="s">
        <v>87</v>
      </c>
      <c r="AY1568" s="249" t="s">
        <v>183</v>
      </c>
    </row>
    <row r="1569" spans="1:65" s="2" customFormat="1" ht="16.5" customHeight="1">
      <c r="A1569" s="35"/>
      <c r="B1569" s="36"/>
      <c r="C1569" s="204" t="s">
        <v>1782</v>
      </c>
      <c r="D1569" s="204" t="s">
        <v>186</v>
      </c>
      <c r="E1569" s="205" t="s">
        <v>1783</v>
      </c>
      <c r="F1569" s="206" t="s">
        <v>1784</v>
      </c>
      <c r="G1569" s="207" t="s">
        <v>221</v>
      </c>
      <c r="H1569" s="208">
        <v>60.48</v>
      </c>
      <c r="I1569" s="209"/>
      <c r="J1569" s="210">
        <f>ROUND(I1569*H1569,2)</f>
        <v>0</v>
      </c>
      <c r="K1569" s="206" t="s">
        <v>190</v>
      </c>
      <c r="L1569" s="40"/>
      <c r="M1569" s="211" t="s">
        <v>1</v>
      </c>
      <c r="N1569" s="212" t="s">
        <v>45</v>
      </c>
      <c r="O1569" s="72"/>
      <c r="P1569" s="213">
        <f>O1569*H1569</f>
        <v>0</v>
      </c>
      <c r="Q1569" s="213">
        <v>3.4000000000000002E-4</v>
      </c>
      <c r="R1569" s="213">
        <f>Q1569*H1569</f>
        <v>2.05632E-2</v>
      </c>
      <c r="S1569" s="213">
        <v>0</v>
      </c>
      <c r="T1569" s="214">
        <f>S1569*H1569</f>
        <v>0</v>
      </c>
      <c r="U1569" s="35"/>
      <c r="V1569" s="35"/>
      <c r="W1569" s="35"/>
      <c r="X1569" s="35"/>
      <c r="Y1569" s="35"/>
      <c r="Z1569" s="35"/>
      <c r="AA1569" s="35"/>
      <c r="AB1569" s="35"/>
      <c r="AC1569" s="35"/>
      <c r="AD1569" s="35"/>
      <c r="AE1569" s="35"/>
      <c r="AR1569" s="215" t="s">
        <v>282</v>
      </c>
      <c r="AT1569" s="215" t="s">
        <v>186</v>
      </c>
      <c r="AU1569" s="215" t="s">
        <v>192</v>
      </c>
      <c r="AY1569" s="18" t="s">
        <v>183</v>
      </c>
      <c r="BE1569" s="216">
        <f>IF(N1569="základní",J1569,0)</f>
        <v>0</v>
      </c>
      <c r="BF1569" s="216">
        <f>IF(N1569="snížená",J1569,0)</f>
        <v>0</v>
      </c>
      <c r="BG1569" s="216">
        <f>IF(N1569="zákl. přenesená",J1569,0)</f>
        <v>0</v>
      </c>
      <c r="BH1569" s="216">
        <f>IF(N1569="sníž. přenesená",J1569,0)</f>
        <v>0</v>
      </c>
      <c r="BI1569" s="216">
        <f>IF(N1569="nulová",J1569,0)</f>
        <v>0</v>
      </c>
      <c r="BJ1569" s="18" t="s">
        <v>192</v>
      </c>
      <c r="BK1569" s="216">
        <f>ROUND(I1569*H1569,2)</f>
        <v>0</v>
      </c>
      <c r="BL1569" s="18" t="s">
        <v>282</v>
      </c>
      <c r="BM1569" s="215" t="s">
        <v>1785</v>
      </c>
    </row>
    <row r="1570" spans="1:65" s="13" customFormat="1" ht="11.25">
      <c r="B1570" s="217"/>
      <c r="C1570" s="218"/>
      <c r="D1570" s="219" t="s">
        <v>194</v>
      </c>
      <c r="E1570" s="220" t="s">
        <v>1</v>
      </c>
      <c r="F1570" s="221" t="s">
        <v>289</v>
      </c>
      <c r="G1570" s="218"/>
      <c r="H1570" s="220" t="s">
        <v>1</v>
      </c>
      <c r="I1570" s="222"/>
      <c r="J1570" s="218"/>
      <c r="K1570" s="218"/>
      <c r="L1570" s="223"/>
      <c r="M1570" s="224"/>
      <c r="N1570" s="225"/>
      <c r="O1570" s="225"/>
      <c r="P1570" s="225"/>
      <c r="Q1570" s="225"/>
      <c r="R1570" s="225"/>
      <c r="S1570" s="225"/>
      <c r="T1570" s="226"/>
      <c r="AT1570" s="227" t="s">
        <v>194</v>
      </c>
      <c r="AU1570" s="227" t="s">
        <v>192</v>
      </c>
      <c r="AV1570" s="13" t="s">
        <v>87</v>
      </c>
      <c r="AW1570" s="13" t="s">
        <v>35</v>
      </c>
      <c r="AX1570" s="13" t="s">
        <v>79</v>
      </c>
      <c r="AY1570" s="227" t="s">
        <v>183</v>
      </c>
    </row>
    <row r="1571" spans="1:65" s="13" customFormat="1" ht="11.25">
      <c r="B1571" s="217"/>
      <c r="C1571" s="218"/>
      <c r="D1571" s="219" t="s">
        <v>194</v>
      </c>
      <c r="E1571" s="220" t="s">
        <v>1</v>
      </c>
      <c r="F1571" s="221" t="s">
        <v>1065</v>
      </c>
      <c r="G1571" s="218"/>
      <c r="H1571" s="220" t="s">
        <v>1</v>
      </c>
      <c r="I1571" s="222"/>
      <c r="J1571" s="218"/>
      <c r="K1571" s="218"/>
      <c r="L1571" s="223"/>
      <c r="M1571" s="224"/>
      <c r="N1571" s="225"/>
      <c r="O1571" s="225"/>
      <c r="P1571" s="225"/>
      <c r="Q1571" s="225"/>
      <c r="R1571" s="225"/>
      <c r="S1571" s="225"/>
      <c r="T1571" s="226"/>
      <c r="AT1571" s="227" t="s">
        <v>194</v>
      </c>
      <c r="AU1571" s="227" t="s">
        <v>192</v>
      </c>
      <c r="AV1571" s="13" t="s">
        <v>87</v>
      </c>
      <c r="AW1571" s="13" t="s">
        <v>35</v>
      </c>
      <c r="AX1571" s="13" t="s">
        <v>79</v>
      </c>
      <c r="AY1571" s="227" t="s">
        <v>183</v>
      </c>
    </row>
    <row r="1572" spans="1:65" s="14" customFormat="1" ht="11.25">
      <c r="B1572" s="228"/>
      <c r="C1572" s="229"/>
      <c r="D1572" s="219" t="s">
        <v>194</v>
      </c>
      <c r="E1572" s="230" t="s">
        <v>1</v>
      </c>
      <c r="F1572" s="231" t="s">
        <v>1786</v>
      </c>
      <c r="G1572" s="229"/>
      <c r="H1572" s="232">
        <v>30.24</v>
      </c>
      <c r="I1572" s="233"/>
      <c r="J1572" s="229"/>
      <c r="K1572" s="229"/>
      <c r="L1572" s="234"/>
      <c r="M1572" s="235"/>
      <c r="N1572" s="236"/>
      <c r="O1572" s="236"/>
      <c r="P1572" s="236"/>
      <c r="Q1572" s="236"/>
      <c r="R1572" s="236"/>
      <c r="S1572" s="236"/>
      <c r="T1572" s="237"/>
      <c r="AT1572" s="238" t="s">
        <v>194</v>
      </c>
      <c r="AU1572" s="238" t="s">
        <v>192</v>
      </c>
      <c r="AV1572" s="14" t="s">
        <v>192</v>
      </c>
      <c r="AW1572" s="14" t="s">
        <v>35</v>
      </c>
      <c r="AX1572" s="14" t="s">
        <v>79</v>
      </c>
      <c r="AY1572" s="238" t="s">
        <v>183</v>
      </c>
    </row>
    <row r="1573" spans="1:65" s="13" customFormat="1" ht="11.25">
      <c r="B1573" s="217"/>
      <c r="C1573" s="218"/>
      <c r="D1573" s="219" t="s">
        <v>194</v>
      </c>
      <c r="E1573" s="220" t="s">
        <v>1</v>
      </c>
      <c r="F1573" s="221" t="s">
        <v>292</v>
      </c>
      <c r="G1573" s="218"/>
      <c r="H1573" s="220" t="s">
        <v>1</v>
      </c>
      <c r="I1573" s="222"/>
      <c r="J1573" s="218"/>
      <c r="K1573" s="218"/>
      <c r="L1573" s="223"/>
      <c r="M1573" s="224"/>
      <c r="N1573" s="225"/>
      <c r="O1573" s="225"/>
      <c r="P1573" s="225"/>
      <c r="Q1573" s="225"/>
      <c r="R1573" s="225"/>
      <c r="S1573" s="225"/>
      <c r="T1573" s="226"/>
      <c r="AT1573" s="227" t="s">
        <v>194</v>
      </c>
      <c r="AU1573" s="227" t="s">
        <v>192</v>
      </c>
      <c r="AV1573" s="13" t="s">
        <v>87</v>
      </c>
      <c r="AW1573" s="13" t="s">
        <v>35</v>
      </c>
      <c r="AX1573" s="13" t="s">
        <v>79</v>
      </c>
      <c r="AY1573" s="227" t="s">
        <v>183</v>
      </c>
    </row>
    <row r="1574" spans="1:65" s="14" customFormat="1" ht="11.25">
      <c r="B1574" s="228"/>
      <c r="C1574" s="229"/>
      <c r="D1574" s="219" t="s">
        <v>194</v>
      </c>
      <c r="E1574" s="230" t="s">
        <v>1</v>
      </c>
      <c r="F1574" s="231" t="s">
        <v>1786</v>
      </c>
      <c r="G1574" s="229"/>
      <c r="H1574" s="232">
        <v>30.24</v>
      </c>
      <c r="I1574" s="233"/>
      <c r="J1574" s="229"/>
      <c r="K1574" s="229"/>
      <c r="L1574" s="234"/>
      <c r="M1574" s="235"/>
      <c r="N1574" s="236"/>
      <c r="O1574" s="236"/>
      <c r="P1574" s="236"/>
      <c r="Q1574" s="236"/>
      <c r="R1574" s="236"/>
      <c r="S1574" s="236"/>
      <c r="T1574" s="237"/>
      <c r="AT1574" s="238" t="s">
        <v>194</v>
      </c>
      <c r="AU1574" s="238" t="s">
        <v>192</v>
      </c>
      <c r="AV1574" s="14" t="s">
        <v>192</v>
      </c>
      <c r="AW1574" s="14" t="s">
        <v>35</v>
      </c>
      <c r="AX1574" s="14" t="s">
        <v>79</v>
      </c>
      <c r="AY1574" s="238" t="s">
        <v>183</v>
      </c>
    </row>
    <row r="1575" spans="1:65" s="15" customFormat="1" ht="11.25">
      <c r="B1575" s="239"/>
      <c r="C1575" s="240"/>
      <c r="D1575" s="219" t="s">
        <v>194</v>
      </c>
      <c r="E1575" s="241" t="s">
        <v>1</v>
      </c>
      <c r="F1575" s="242" t="s">
        <v>205</v>
      </c>
      <c r="G1575" s="240"/>
      <c r="H1575" s="243">
        <v>60.48</v>
      </c>
      <c r="I1575" s="244"/>
      <c r="J1575" s="240"/>
      <c r="K1575" s="240"/>
      <c r="L1575" s="245"/>
      <c r="M1575" s="246"/>
      <c r="N1575" s="247"/>
      <c r="O1575" s="247"/>
      <c r="P1575" s="247"/>
      <c r="Q1575" s="247"/>
      <c r="R1575" s="247"/>
      <c r="S1575" s="247"/>
      <c r="T1575" s="248"/>
      <c r="AT1575" s="249" t="s">
        <v>194</v>
      </c>
      <c r="AU1575" s="249" t="s">
        <v>192</v>
      </c>
      <c r="AV1575" s="15" t="s">
        <v>191</v>
      </c>
      <c r="AW1575" s="15" t="s">
        <v>35</v>
      </c>
      <c r="AX1575" s="15" t="s">
        <v>87</v>
      </c>
      <c r="AY1575" s="249" t="s">
        <v>183</v>
      </c>
    </row>
    <row r="1576" spans="1:65" s="2" customFormat="1" ht="16.5" customHeight="1">
      <c r="A1576" s="35"/>
      <c r="B1576" s="36"/>
      <c r="C1576" s="250" t="s">
        <v>1787</v>
      </c>
      <c r="D1576" s="250" t="s">
        <v>212</v>
      </c>
      <c r="E1576" s="251" t="s">
        <v>1788</v>
      </c>
      <c r="F1576" s="252" t="s">
        <v>1789</v>
      </c>
      <c r="G1576" s="253" t="s">
        <v>221</v>
      </c>
      <c r="H1576" s="254">
        <v>66.528000000000006</v>
      </c>
      <c r="I1576" s="255"/>
      <c r="J1576" s="256">
        <f>ROUND(I1576*H1576,2)</f>
        <v>0</v>
      </c>
      <c r="K1576" s="252" t="s">
        <v>190</v>
      </c>
      <c r="L1576" s="257"/>
      <c r="M1576" s="258" t="s">
        <v>1</v>
      </c>
      <c r="N1576" s="259" t="s">
        <v>45</v>
      </c>
      <c r="O1576" s="72"/>
      <c r="P1576" s="213">
        <f>O1576*H1576</f>
        <v>0</v>
      </c>
      <c r="Q1576" s="213">
        <v>3.8999999999999999E-4</v>
      </c>
      <c r="R1576" s="213">
        <f>Q1576*H1576</f>
        <v>2.5945920000000001E-2</v>
      </c>
      <c r="S1576" s="213">
        <v>0</v>
      </c>
      <c r="T1576" s="214">
        <f>S1576*H1576</f>
        <v>0</v>
      </c>
      <c r="U1576" s="35"/>
      <c r="V1576" s="35"/>
      <c r="W1576" s="35"/>
      <c r="X1576" s="35"/>
      <c r="Y1576" s="35"/>
      <c r="Z1576" s="35"/>
      <c r="AA1576" s="35"/>
      <c r="AB1576" s="35"/>
      <c r="AC1576" s="35"/>
      <c r="AD1576" s="35"/>
      <c r="AE1576" s="35"/>
      <c r="AR1576" s="215" t="s">
        <v>392</v>
      </c>
      <c r="AT1576" s="215" t="s">
        <v>212</v>
      </c>
      <c r="AU1576" s="215" t="s">
        <v>192</v>
      </c>
      <c r="AY1576" s="18" t="s">
        <v>183</v>
      </c>
      <c r="BE1576" s="216">
        <f>IF(N1576="základní",J1576,0)</f>
        <v>0</v>
      </c>
      <c r="BF1576" s="216">
        <f>IF(N1576="snížená",J1576,0)</f>
        <v>0</v>
      </c>
      <c r="BG1576" s="216">
        <f>IF(N1576="zákl. přenesená",J1576,0)</f>
        <v>0</v>
      </c>
      <c r="BH1576" s="216">
        <f>IF(N1576="sníž. přenesená",J1576,0)</f>
        <v>0</v>
      </c>
      <c r="BI1576" s="216">
        <f>IF(N1576="nulová",J1576,0)</f>
        <v>0</v>
      </c>
      <c r="BJ1576" s="18" t="s">
        <v>192</v>
      </c>
      <c r="BK1576" s="216">
        <f>ROUND(I1576*H1576,2)</f>
        <v>0</v>
      </c>
      <c r="BL1576" s="18" t="s">
        <v>282</v>
      </c>
      <c r="BM1576" s="215" t="s">
        <v>1790</v>
      </c>
    </row>
    <row r="1577" spans="1:65" s="14" customFormat="1" ht="11.25">
      <c r="B1577" s="228"/>
      <c r="C1577" s="229"/>
      <c r="D1577" s="219" t="s">
        <v>194</v>
      </c>
      <c r="E1577" s="229"/>
      <c r="F1577" s="231" t="s">
        <v>1791</v>
      </c>
      <c r="G1577" s="229"/>
      <c r="H1577" s="232">
        <v>66.528000000000006</v>
      </c>
      <c r="I1577" s="233"/>
      <c r="J1577" s="229"/>
      <c r="K1577" s="229"/>
      <c r="L1577" s="234"/>
      <c r="M1577" s="235"/>
      <c r="N1577" s="236"/>
      <c r="O1577" s="236"/>
      <c r="P1577" s="236"/>
      <c r="Q1577" s="236"/>
      <c r="R1577" s="236"/>
      <c r="S1577" s="236"/>
      <c r="T1577" s="237"/>
      <c r="AT1577" s="238" t="s">
        <v>194</v>
      </c>
      <c r="AU1577" s="238" t="s">
        <v>192</v>
      </c>
      <c r="AV1577" s="14" t="s">
        <v>192</v>
      </c>
      <c r="AW1577" s="14" t="s">
        <v>4</v>
      </c>
      <c r="AX1577" s="14" t="s">
        <v>87</v>
      </c>
      <c r="AY1577" s="238" t="s">
        <v>183</v>
      </c>
    </row>
    <row r="1578" spans="1:65" s="2" customFormat="1" ht="16.5" customHeight="1">
      <c r="A1578" s="35"/>
      <c r="B1578" s="36"/>
      <c r="C1578" s="204" t="s">
        <v>1792</v>
      </c>
      <c r="D1578" s="204" t="s">
        <v>186</v>
      </c>
      <c r="E1578" s="205" t="s">
        <v>1793</v>
      </c>
      <c r="F1578" s="206" t="s">
        <v>1794</v>
      </c>
      <c r="G1578" s="207" t="s">
        <v>221</v>
      </c>
      <c r="H1578" s="208">
        <v>4.5</v>
      </c>
      <c r="I1578" s="209"/>
      <c r="J1578" s="210">
        <f>ROUND(I1578*H1578,2)</f>
        <v>0</v>
      </c>
      <c r="K1578" s="206" t="s">
        <v>1</v>
      </c>
      <c r="L1578" s="40"/>
      <c r="M1578" s="211" t="s">
        <v>1</v>
      </c>
      <c r="N1578" s="212" t="s">
        <v>45</v>
      </c>
      <c r="O1578" s="72"/>
      <c r="P1578" s="213">
        <f>O1578*H1578</f>
        <v>0</v>
      </c>
      <c r="Q1578" s="213">
        <v>1.209E-2</v>
      </c>
      <c r="R1578" s="213">
        <f>Q1578*H1578</f>
        <v>5.4405000000000002E-2</v>
      </c>
      <c r="S1578" s="213">
        <v>0</v>
      </c>
      <c r="T1578" s="214">
        <f>S1578*H1578</f>
        <v>0</v>
      </c>
      <c r="U1578" s="35"/>
      <c r="V1578" s="35"/>
      <c r="W1578" s="35"/>
      <c r="X1578" s="35"/>
      <c r="Y1578" s="35"/>
      <c r="Z1578" s="35"/>
      <c r="AA1578" s="35"/>
      <c r="AB1578" s="35"/>
      <c r="AC1578" s="35"/>
      <c r="AD1578" s="35"/>
      <c r="AE1578" s="35"/>
      <c r="AR1578" s="215" t="s">
        <v>282</v>
      </c>
      <c r="AT1578" s="215" t="s">
        <v>186</v>
      </c>
      <c r="AU1578" s="215" t="s">
        <v>192</v>
      </c>
      <c r="AY1578" s="18" t="s">
        <v>183</v>
      </c>
      <c r="BE1578" s="216">
        <f>IF(N1578="základní",J1578,0)</f>
        <v>0</v>
      </c>
      <c r="BF1578" s="216">
        <f>IF(N1578="snížená",J1578,0)</f>
        <v>0</v>
      </c>
      <c r="BG1578" s="216">
        <f>IF(N1578="zákl. přenesená",J1578,0)</f>
        <v>0</v>
      </c>
      <c r="BH1578" s="216">
        <f>IF(N1578="sníž. přenesená",J1578,0)</f>
        <v>0</v>
      </c>
      <c r="BI1578" s="216">
        <f>IF(N1578="nulová",J1578,0)</f>
        <v>0</v>
      </c>
      <c r="BJ1578" s="18" t="s">
        <v>192</v>
      </c>
      <c r="BK1578" s="216">
        <f>ROUND(I1578*H1578,2)</f>
        <v>0</v>
      </c>
      <c r="BL1578" s="18" t="s">
        <v>282</v>
      </c>
      <c r="BM1578" s="215" t="s">
        <v>1795</v>
      </c>
    </row>
    <row r="1579" spans="1:65" s="13" customFormat="1" ht="11.25">
      <c r="B1579" s="217"/>
      <c r="C1579" s="218"/>
      <c r="D1579" s="219" t="s">
        <v>194</v>
      </c>
      <c r="E1579" s="220" t="s">
        <v>1</v>
      </c>
      <c r="F1579" s="221" t="s">
        <v>195</v>
      </c>
      <c r="G1579" s="218"/>
      <c r="H1579" s="220" t="s">
        <v>1</v>
      </c>
      <c r="I1579" s="222"/>
      <c r="J1579" s="218"/>
      <c r="K1579" s="218"/>
      <c r="L1579" s="223"/>
      <c r="M1579" s="224"/>
      <c r="N1579" s="225"/>
      <c r="O1579" s="225"/>
      <c r="P1579" s="225"/>
      <c r="Q1579" s="225"/>
      <c r="R1579" s="225"/>
      <c r="S1579" s="225"/>
      <c r="T1579" s="226"/>
      <c r="AT1579" s="227" t="s">
        <v>194</v>
      </c>
      <c r="AU1579" s="227" t="s">
        <v>192</v>
      </c>
      <c r="AV1579" s="13" t="s">
        <v>87</v>
      </c>
      <c r="AW1579" s="13" t="s">
        <v>35</v>
      </c>
      <c r="AX1579" s="13" t="s">
        <v>79</v>
      </c>
      <c r="AY1579" s="227" t="s">
        <v>183</v>
      </c>
    </row>
    <row r="1580" spans="1:65" s="14" customFormat="1" ht="11.25">
      <c r="B1580" s="228"/>
      <c r="C1580" s="229"/>
      <c r="D1580" s="219" t="s">
        <v>194</v>
      </c>
      <c r="E1580" s="230" t="s">
        <v>1</v>
      </c>
      <c r="F1580" s="231" t="s">
        <v>1796</v>
      </c>
      <c r="G1580" s="229"/>
      <c r="H1580" s="232">
        <v>4.5</v>
      </c>
      <c r="I1580" s="233"/>
      <c r="J1580" s="229"/>
      <c r="K1580" s="229"/>
      <c r="L1580" s="234"/>
      <c r="M1580" s="235"/>
      <c r="N1580" s="236"/>
      <c r="O1580" s="236"/>
      <c r="P1580" s="236"/>
      <c r="Q1580" s="236"/>
      <c r="R1580" s="236"/>
      <c r="S1580" s="236"/>
      <c r="T1580" s="237"/>
      <c r="AT1580" s="238" t="s">
        <v>194</v>
      </c>
      <c r="AU1580" s="238" t="s">
        <v>192</v>
      </c>
      <c r="AV1580" s="14" t="s">
        <v>192</v>
      </c>
      <c r="AW1580" s="14" t="s">
        <v>35</v>
      </c>
      <c r="AX1580" s="14" t="s">
        <v>87</v>
      </c>
      <c r="AY1580" s="238" t="s">
        <v>183</v>
      </c>
    </row>
    <row r="1581" spans="1:65" s="2" customFormat="1" ht="16.5" customHeight="1">
      <c r="A1581" s="35"/>
      <c r="B1581" s="36"/>
      <c r="C1581" s="204" t="s">
        <v>1797</v>
      </c>
      <c r="D1581" s="204" t="s">
        <v>186</v>
      </c>
      <c r="E1581" s="205" t="s">
        <v>1798</v>
      </c>
      <c r="F1581" s="206" t="s">
        <v>1799</v>
      </c>
      <c r="G1581" s="207" t="s">
        <v>221</v>
      </c>
      <c r="H1581" s="208">
        <v>60.48</v>
      </c>
      <c r="I1581" s="209"/>
      <c r="J1581" s="210">
        <f>ROUND(I1581*H1581,2)</f>
        <v>0</v>
      </c>
      <c r="K1581" s="206" t="s">
        <v>190</v>
      </c>
      <c r="L1581" s="40"/>
      <c r="M1581" s="211" t="s">
        <v>1</v>
      </c>
      <c r="N1581" s="212" t="s">
        <v>45</v>
      </c>
      <c r="O1581" s="72"/>
      <c r="P1581" s="213">
        <f>O1581*H1581</f>
        <v>0</v>
      </c>
      <c r="Q1581" s="213">
        <v>1.5299999999999999E-3</v>
      </c>
      <c r="R1581" s="213">
        <f>Q1581*H1581</f>
        <v>9.2534399999999989E-2</v>
      </c>
      <c r="S1581" s="213">
        <v>0</v>
      </c>
      <c r="T1581" s="214">
        <f>S1581*H1581</f>
        <v>0</v>
      </c>
      <c r="U1581" s="35"/>
      <c r="V1581" s="35"/>
      <c r="W1581" s="35"/>
      <c r="X1581" s="35"/>
      <c r="Y1581" s="35"/>
      <c r="Z1581" s="35"/>
      <c r="AA1581" s="35"/>
      <c r="AB1581" s="35"/>
      <c r="AC1581" s="35"/>
      <c r="AD1581" s="35"/>
      <c r="AE1581" s="35"/>
      <c r="AR1581" s="215" t="s">
        <v>282</v>
      </c>
      <c r="AT1581" s="215" t="s">
        <v>186</v>
      </c>
      <c r="AU1581" s="215" t="s">
        <v>192</v>
      </c>
      <c r="AY1581" s="18" t="s">
        <v>183</v>
      </c>
      <c r="BE1581" s="216">
        <f>IF(N1581="základní",J1581,0)</f>
        <v>0</v>
      </c>
      <c r="BF1581" s="216">
        <f>IF(N1581="snížená",J1581,0)</f>
        <v>0</v>
      </c>
      <c r="BG1581" s="216">
        <f>IF(N1581="zákl. přenesená",J1581,0)</f>
        <v>0</v>
      </c>
      <c r="BH1581" s="216">
        <f>IF(N1581="sníž. přenesená",J1581,0)</f>
        <v>0</v>
      </c>
      <c r="BI1581" s="216">
        <f>IF(N1581="nulová",J1581,0)</f>
        <v>0</v>
      </c>
      <c r="BJ1581" s="18" t="s">
        <v>192</v>
      </c>
      <c r="BK1581" s="216">
        <f>ROUND(I1581*H1581,2)</f>
        <v>0</v>
      </c>
      <c r="BL1581" s="18" t="s">
        <v>282</v>
      </c>
      <c r="BM1581" s="215" t="s">
        <v>1800</v>
      </c>
    </row>
    <row r="1582" spans="1:65" s="13" customFormat="1" ht="11.25">
      <c r="B1582" s="217"/>
      <c r="C1582" s="218"/>
      <c r="D1582" s="219" t="s">
        <v>194</v>
      </c>
      <c r="E1582" s="220" t="s">
        <v>1</v>
      </c>
      <c r="F1582" s="221" t="s">
        <v>289</v>
      </c>
      <c r="G1582" s="218"/>
      <c r="H1582" s="220" t="s">
        <v>1</v>
      </c>
      <c r="I1582" s="222"/>
      <c r="J1582" s="218"/>
      <c r="K1582" s="218"/>
      <c r="L1582" s="223"/>
      <c r="M1582" s="224"/>
      <c r="N1582" s="225"/>
      <c r="O1582" s="225"/>
      <c r="P1582" s="225"/>
      <c r="Q1582" s="225"/>
      <c r="R1582" s="225"/>
      <c r="S1582" s="225"/>
      <c r="T1582" s="226"/>
      <c r="AT1582" s="227" t="s">
        <v>194</v>
      </c>
      <c r="AU1582" s="227" t="s">
        <v>192</v>
      </c>
      <c r="AV1582" s="13" t="s">
        <v>87</v>
      </c>
      <c r="AW1582" s="13" t="s">
        <v>35</v>
      </c>
      <c r="AX1582" s="13" t="s">
        <v>79</v>
      </c>
      <c r="AY1582" s="227" t="s">
        <v>183</v>
      </c>
    </row>
    <row r="1583" spans="1:65" s="13" customFormat="1" ht="11.25">
      <c r="B1583" s="217"/>
      <c r="C1583" s="218"/>
      <c r="D1583" s="219" t="s">
        <v>194</v>
      </c>
      <c r="E1583" s="220" t="s">
        <v>1</v>
      </c>
      <c r="F1583" s="221" t="s">
        <v>1065</v>
      </c>
      <c r="G1583" s="218"/>
      <c r="H1583" s="220" t="s">
        <v>1</v>
      </c>
      <c r="I1583" s="222"/>
      <c r="J1583" s="218"/>
      <c r="K1583" s="218"/>
      <c r="L1583" s="223"/>
      <c r="M1583" s="224"/>
      <c r="N1583" s="225"/>
      <c r="O1583" s="225"/>
      <c r="P1583" s="225"/>
      <c r="Q1583" s="225"/>
      <c r="R1583" s="225"/>
      <c r="S1583" s="225"/>
      <c r="T1583" s="226"/>
      <c r="AT1583" s="227" t="s">
        <v>194</v>
      </c>
      <c r="AU1583" s="227" t="s">
        <v>192</v>
      </c>
      <c r="AV1583" s="13" t="s">
        <v>87</v>
      </c>
      <c r="AW1583" s="13" t="s">
        <v>35</v>
      </c>
      <c r="AX1583" s="13" t="s">
        <v>79</v>
      </c>
      <c r="AY1583" s="227" t="s">
        <v>183</v>
      </c>
    </row>
    <row r="1584" spans="1:65" s="14" customFormat="1" ht="11.25">
      <c r="B1584" s="228"/>
      <c r="C1584" s="229"/>
      <c r="D1584" s="219" t="s">
        <v>194</v>
      </c>
      <c r="E1584" s="230" t="s">
        <v>1</v>
      </c>
      <c r="F1584" s="231" t="s">
        <v>1786</v>
      </c>
      <c r="G1584" s="229"/>
      <c r="H1584" s="232">
        <v>30.24</v>
      </c>
      <c r="I1584" s="233"/>
      <c r="J1584" s="229"/>
      <c r="K1584" s="229"/>
      <c r="L1584" s="234"/>
      <c r="M1584" s="235"/>
      <c r="N1584" s="236"/>
      <c r="O1584" s="236"/>
      <c r="P1584" s="236"/>
      <c r="Q1584" s="236"/>
      <c r="R1584" s="236"/>
      <c r="S1584" s="236"/>
      <c r="T1584" s="237"/>
      <c r="AT1584" s="238" t="s">
        <v>194</v>
      </c>
      <c r="AU1584" s="238" t="s">
        <v>192</v>
      </c>
      <c r="AV1584" s="14" t="s">
        <v>192</v>
      </c>
      <c r="AW1584" s="14" t="s">
        <v>35</v>
      </c>
      <c r="AX1584" s="14" t="s">
        <v>79</v>
      </c>
      <c r="AY1584" s="238" t="s">
        <v>183</v>
      </c>
    </row>
    <row r="1585" spans="1:65" s="13" customFormat="1" ht="11.25">
      <c r="B1585" s="217"/>
      <c r="C1585" s="218"/>
      <c r="D1585" s="219" t="s">
        <v>194</v>
      </c>
      <c r="E1585" s="220" t="s">
        <v>1</v>
      </c>
      <c r="F1585" s="221" t="s">
        <v>292</v>
      </c>
      <c r="G1585" s="218"/>
      <c r="H1585" s="220" t="s">
        <v>1</v>
      </c>
      <c r="I1585" s="222"/>
      <c r="J1585" s="218"/>
      <c r="K1585" s="218"/>
      <c r="L1585" s="223"/>
      <c r="M1585" s="224"/>
      <c r="N1585" s="225"/>
      <c r="O1585" s="225"/>
      <c r="P1585" s="225"/>
      <c r="Q1585" s="225"/>
      <c r="R1585" s="225"/>
      <c r="S1585" s="225"/>
      <c r="T1585" s="226"/>
      <c r="AT1585" s="227" t="s">
        <v>194</v>
      </c>
      <c r="AU1585" s="227" t="s">
        <v>192</v>
      </c>
      <c r="AV1585" s="13" t="s">
        <v>87</v>
      </c>
      <c r="AW1585" s="13" t="s">
        <v>35</v>
      </c>
      <c r="AX1585" s="13" t="s">
        <v>79</v>
      </c>
      <c r="AY1585" s="227" t="s">
        <v>183</v>
      </c>
    </row>
    <row r="1586" spans="1:65" s="14" customFormat="1" ht="11.25">
      <c r="B1586" s="228"/>
      <c r="C1586" s="229"/>
      <c r="D1586" s="219" t="s">
        <v>194</v>
      </c>
      <c r="E1586" s="230" t="s">
        <v>1</v>
      </c>
      <c r="F1586" s="231" t="s">
        <v>1786</v>
      </c>
      <c r="G1586" s="229"/>
      <c r="H1586" s="232">
        <v>30.24</v>
      </c>
      <c r="I1586" s="233"/>
      <c r="J1586" s="229"/>
      <c r="K1586" s="229"/>
      <c r="L1586" s="234"/>
      <c r="M1586" s="235"/>
      <c r="N1586" s="236"/>
      <c r="O1586" s="236"/>
      <c r="P1586" s="236"/>
      <c r="Q1586" s="236"/>
      <c r="R1586" s="236"/>
      <c r="S1586" s="236"/>
      <c r="T1586" s="237"/>
      <c r="AT1586" s="238" t="s">
        <v>194</v>
      </c>
      <c r="AU1586" s="238" t="s">
        <v>192</v>
      </c>
      <c r="AV1586" s="14" t="s">
        <v>192</v>
      </c>
      <c r="AW1586" s="14" t="s">
        <v>35</v>
      </c>
      <c r="AX1586" s="14" t="s">
        <v>79</v>
      </c>
      <c r="AY1586" s="238" t="s">
        <v>183</v>
      </c>
    </row>
    <row r="1587" spans="1:65" s="15" customFormat="1" ht="11.25">
      <c r="B1587" s="239"/>
      <c r="C1587" s="240"/>
      <c r="D1587" s="219" t="s">
        <v>194</v>
      </c>
      <c r="E1587" s="241" t="s">
        <v>1</v>
      </c>
      <c r="F1587" s="242" t="s">
        <v>205</v>
      </c>
      <c r="G1587" s="240"/>
      <c r="H1587" s="243">
        <v>60.48</v>
      </c>
      <c r="I1587" s="244"/>
      <c r="J1587" s="240"/>
      <c r="K1587" s="240"/>
      <c r="L1587" s="245"/>
      <c r="M1587" s="246"/>
      <c r="N1587" s="247"/>
      <c r="O1587" s="247"/>
      <c r="P1587" s="247"/>
      <c r="Q1587" s="247"/>
      <c r="R1587" s="247"/>
      <c r="S1587" s="247"/>
      <c r="T1587" s="248"/>
      <c r="AT1587" s="249" t="s">
        <v>194</v>
      </c>
      <c r="AU1587" s="249" t="s">
        <v>192</v>
      </c>
      <c r="AV1587" s="15" t="s">
        <v>191</v>
      </c>
      <c r="AW1587" s="15" t="s">
        <v>35</v>
      </c>
      <c r="AX1587" s="15" t="s">
        <v>87</v>
      </c>
      <c r="AY1587" s="249" t="s">
        <v>183</v>
      </c>
    </row>
    <row r="1588" spans="1:65" s="2" customFormat="1" ht="16.5" customHeight="1">
      <c r="A1588" s="35"/>
      <c r="B1588" s="36"/>
      <c r="C1588" s="204" t="s">
        <v>1801</v>
      </c>
      <c r="D1588" s="204" t="s">
        <v>186</v>
      </c>
      <c r="E1588" s="205" t="s">
        <v>1802</v>
      </c>
      <c r="F1588" s="206" t="s">
        <v>1803</v>
      </c>
      <c r="G1588" s="207" t="s">
        <v>221</v>
      </c>
      <c r="H1588" s="208">
        <v>60.48</v>
      </c>
      <c r="I1588" s="209"/>
      <c r="J1588" s="210">
        <f>ROUND(I1588*H1588,2)</f>
        <v>0</v>
      </c>
      <c r="K1588" s="206" t="s">
        <v>190</v>
      </c>
      <c r="L1588" s="40"/>
      <c r="M1588" s="211" t="s">
        <v>1</v>
      </c>
      <c r="N1588" s="212" t="s">
        <v>45</v>
      </c>
      <c r="O1588" s="72"/>
      <c r="P1588" s="213">
        <f>O1588*H1588</f>
        <v>0</v>
      </c>
      <c r="Q1588" s="213">
        <v>7.5000000000000002E-4</v>
      </c>
      <c r="R1588" s="213">
        <f>Q1588*H1588</f>
        <v>4.5359999999999998E-2</v>
      </c>
      <c r="S1588" s="213">
        <v>0</v>
      </c>
      <c r="T1588" s="214">
        <f>S1588*H1588</f>
        <v>0</v>
      </c>
      <c r="U1588" s="35"/>
      <c r="V1588" s="35"/>
      <c r="W1588" s="35"/>
      <c r="X1588" s="35"/>
      <c r="Y1588" s="35"/>
      <c r="Z1588" s="35"/>
      <c r="AA1588" s="35"/>
      <c r="AB1588" s="35"/>
      <c r="AC1588" s="35"/>
      <c r="AD1588" s="35"/>
      <c r="AE1588" s="35"/>
      <c r="AR1588" s="215" t="s">
        <v>282</v>
      </c>
      <c r="AT1588" s="215" t="s">
        <v>186</v>
      </c>
      <c r="AU1588" s="215" t="s">
        <v>192</v>
      </c>
      <c r="AY1588" s="18" t="s">
        <v>183</v>
      </c>
      <c r="BE1588" s="216">
        <f>IF(N1588="základní",J1588,0)</f>
        <v>0</v>
      </c>
      <c r="BF1588" s="216">
        <f>IF(N1588="snížená",J1588,0)</f>
        <v>0</v>
      </c>
      <c r="BG1588" s="216">
        <f>IF(N1588="zákl. přenesená",J1588,0)</f>
        <v>0</v>
      </c>
      <c r="BH1588" s="216">
        <f>IF(N1588="sníž. přenesená",J1588,0)</f>
        <v>0</v>
      </c>
      <c r="BI1588" s="216">
        <f>IF(N1588="nulová",J1588,0)</f>
        <v>0</v>
      </c>
      <c r="BJ1588" s="18" t="s">
        <v>192</v>
      </c>
      <c r="BK1588" s="216">
        <f>ROUND(I1588*H1588,2)</f>
        <v>0</v>
      </c>
      <c r="BL1588" s="18" t="s">
        <v>282</v>
      </c>
      <c r="BM1588" s="215" t="s">
        <v>1804</v>
      </c>
    </row>
    <row r="1589" spans="1:65" s="13" customFormat="1" ht="11.25">
      <c r="B1589" s="217"/>
      <c r="C1589" s="218"/>
      <c r="D1589" s="219" t="s">
        <v>194</v>
      </c>
      <c r="E1589" s="220" t="s">
        <v>1</v>
      </c>
      <c r="F1589" s="221" t="s">
        <v>289</v>
      </c>
      <c r="G1589" s="218"/>
      <c r="H1589" s="220" t="s">
        <v>1</v>
      </c>
      <c r="I1589" s="222"/>
      <c r="J1589" s="218"/>
      <c r="K1589" s="218"/>
      <c r="L1589" s="223"/>
      <c r="M1589" s="224"/>
      <c r="N1589" s="225"/>
      <c r="O1589" s="225"/>
      <c r="P1589" s="225"/>
      <c r="Q1589" s="225"/>
      <c r="R1589" s="225"/>
      <c r="S1589" s="225"/>
      <c r="T1589" s="226"/>
      <c r="AT1589" s="227" t="s">
        <v>194</v>
      </c>
      <c r="AU1589" s="227" t="s">
        <v>192</v>
      </c>
      <c r="AV1589" s="13" t="s">
        <v>87</v>
      </c>
      <c r="AW1589" s="13" t="s">
        <v>35</v>
      </c>
      <c r="AX1589" s="13" t="s">
        <v>79</v>
      </c>
      <c r="AY1589" s="227" t="s">
        <v>183</v>
      </c>
    </row>
    <row r="1590" spans="1:65" s="13" customFormat="1" ht="11.25">
      <c r="B1590" s="217"/>
      <c r="C1590" s="218"/>
      <c r="D1590" s="219" t="s">
        <v>194</v>
      </c>
      <c r="E1590" s="220" t="s">
        <v>1</v>
      </c>
      <c r="F1590" s="221" t="s">
        <v>1065</v>
      </c>
      <c r="G1590" s="218"/>
      <c r="H1590" s="220" t="s">
        <v>1</v>
      </c>
      <c r="I1590" s="222"/>
      <c r="J1590" s="218"/>
      <c r="K1590" s="218"/>
      <c r="L1590" s="223"/>
      <c r="M1590" s="224"/>
      <c r="N1590" s="225"/>
      <c r="O1590" s="225"/>
      <c r="P1590" s="225"/>
      <c r="Q1590" s="225"/>
      <c r="R1590" s="225"/>
      <c r="S1590" s="225"/>
      <c r="T1590" s="226"/>
      <c r="AT1590" s="227" t="s">
        <v>194</v>
      </c>
      <c r="AU1590" s="227" t="s">
        <v>192</v>
      </c>
      <c r="AV1590" s="13" t="s">
        <v>87</v>
      </c>
      <c r="AW1590" s="13" t="s">
        <v>35</v>
      </c>
      <c r="AX1590" s="13" t="s">
        <v>79</v>
      </c>
      <c r="AY1590" s="227" t="s">
        <v>183</v>
      </c>
    </row>
    <row r="1591" spans="1:65" s="14" customFormat="1" ht="11.25">
      <c r="B1591" s="228"/>
      <c r="C1591" s="229"/>
      <c r="D1591" s="219" t="s">
        <v>194</v>
      </c>
      <c r="E1591" s="230" t="s">
        <v>1</v>
      </c>
      <c r="F1591" s="231" t="s">
        <v>1786</v>
      </c>
      <c r="G1591" s="229"/>
      <c r="H1591" s="232">
        <v>30.24</v>
      </c>
      <c r="I1591" s="233"/>
      <c r="J1591" s="229"/>
      <c r="K1591" s="229"/>
      <c r="L1591" s="234"/>
      <c r="M1591" s="235"/>
      <c r="N1591" s="236"/>
      <c r="O1591" s="236"/>
      <c r="P1591" s="236"/>
      <c r="Q1591" s="236"/>
      <c r="R1591" s="236"/>
      <c r="S1591" s="236"/>
      <c r="T1591" s="237"/>
      <c r="AT1591" s="238" t="s">
        <v>194</v>
      </c>
      <c r="AU1591" s="238" t="s">
        <v>192</v>
      </c>
      <c r="AV1591" s="14" t="s">
        <v>192</v>
      </c>
      <c r="AW1591" s="14" t="s">
        <v>35</v>
      </c>
      <c r="AX1591" s="14" t="s">
        <v>79</v>
      </c>
      <c r="AY1591" s="238" t="s">
        <v>183</v>
      </c>
    </row>
    <row r="1592" spans="1:65" s="13" customFormat="1" ht="11.25">
      <c r="B1592" s="217"/>
      <c r="C1592" s="218"/>
      <c r="D1592" s="219" t="s">
        <v>194</v>
      </c>
      <c r="E1592" s="220" t="s">
        <v>1</v>
      </c>
      <c r="F1592" s="221" t="s">
        <v>292</v>
      </c>
      <c r="G1592" s="218"/>
      <c r="H1592" s="220" t="s">
        <v>1</v>
      </c>
      <c r="I1592" s="222"/>
      <c r="J1592" s="218"/>
      <c r="K1592" s="218"/>
      <c r="L1592" s="223"/>
      <c r="M1592" s="224"/>
      <c r="N1592" s="225"/>
      <c r="O1592" s="225"/>
      <c r="P1592" s="225"/>
      <c r="Q1592" s="225"/>
      <c r="R1592" s="225"/>
      <c r="S1592" s="225"/>
      <c r="T1592" s="226"/>
      <c r="AT1592" s="227" t="s">
        <v>194</v>
      </c>
      <c r="AU1592" s="227" t="s">
        <v>192</v>
      </c>
      <c r="AV1592" s="13" t="s">
        <v>87</v>
      </c>
      <c r="AW1592" s="13" t="s">
        <v>35</v>
      </c>
      <c r="AX1592" s="13" t="s">
        <v>79</v>
      </c>
      <c r="AY1592" s="227" t="s">
        <v>183</v>
      </c>
    </row>
    <row r="1593" spans="1:65" s="14" customFormat="1" ht="11.25">
      <c r="B1593" s="228"/>
      <c r="C1593" s="229"/>
      <c r="D1593" s="219" t="s">
        <v>194</v>
      </c>
      <c r="E1593" s="230" t="s">
        <v>1</v>
      </c>
      <c r="F1593" s="231" t="s">
        <v>1786</v>
      </c>
      <c r="G1593" s="229"/>
      <c r="H1593" s="232">
        <v>30.24</v>
      </c>
      <c r="I1593" s="233"/>
      <c r="J1593" s="229"/>
      <c r="K1593" s="229"/>
      <c r="L1593" s="234"/>
      <c r="M1593" s="235"/>
      <c r="N1593" s="236"/>
      <c r="O1593" s="236"/>
      <c r="P1593" s="236"/>
      <c r="Q1593" s="236"/>
      <c r="R1593" s="236"/>
      <c r="S1593" s="236"/>
      <c r="T1593" s="237"/>
      <c r="AT1593" s="238" t="s">
        <v>194</v>
      </c>
      <c r="AU1593" s="238" t="s">
        <v>192</v>
      </c>
      <c r="AV1593" s="14" t="s">
        <v>192</v>
      </c>
      <c r="AW1593" s="14" t="s">
        <v>35</v>
      </c>
      <c r="AX1593" s="14" t="s">
        <v>79</v>
      </c>
      <c r="AY1593" s="238" t="s">
        <v>183</v>
      </c>
    </row>
    <row r="1594" spans="1:65" s="15" customFormat="1" ht="11.25">
      <c r="B1594" s="239"/>
      <c r="C1594" s="240"/>
      <c r="D1594" s="219" t="s">
        <v>194</v>
      </c>
      <c r="E1594" s="241" t="s">
        <v>1</v>
      </c>
      <c r="F1594" s="242" t="s">
        <v>205</v>
      </c>
      <c r="G1594" s="240"/>
      <c r="H1594" s="243">
        <v>60.48</v>
      </c>
      <c r="I1594" s="244"/>
      <c r="J1594" s="240"/>
      <c r="K1594" s="240"/>
      <c r="L1594" s="245"/>
      <c r="M1594" s="246"/>
      <c r="N1594" s="247"/>
      <c r="O1594" s="247"/>
      <c r="P1594" s="247"/>
      <c r="Q1594" s="247"/>
      <c r="R1594" s="247"/>
      <c r="S1594" s="247"/>
      <c r="T1594" s="248"/>
      <c r="AT1594" s="249" t="s">
        <v>194</v>
      </c>
      <c r="AU1594" s="249" t="s">
        <v>192</v>
      </c>
      <c r="AV1594" s="15" t="s">
        <v>191</v>
      </c>
      <c r="AW1594" s="15" t="s">
        <v>35</v>
      </c>
      <c r="AX1594" s="15" t="s">
        <v>87</v>
      </c>
      <c r="AY1594" s="249" t="s">
        <v>183</v>
      </c>
    </row>
    <row r="1595" spans="1:65" s="2" customFormat="1" ht="16.5" customHeight="1">
      <c r="A1595" s="35"/>
      <c r="B1595" s="36"/>
      <c r="C1595" s="204" t="s">
        <v>1805</v>
      </c>
      <c r="D1595" s="204" t="s">
        <v>186</v>
      </c>
      <c r="E1595" s="205" t="s">
        <v>1806</v>
      </c>
      <c r="F1595" s="206" t="s">
        <v>1807</v>
      </c>
      <c r="G1595" s="207" t="s">
        <v>221</v>
      </c>
      <c r="H1595" s="208">
        <v>356.4</v>
      </c>
      <c r="I1595" s="209"/>
      <c r="J1595" s="210">
        <f>ROUND(I1595*H1595,2)</f>
        <v>0</v>
      </c>
      <c r="K1595" s="206" t="s">
        <v>190</v>
      </c>
      <c r="L1595" s="40"/>
      <c r="M1595" s="211" t="s">
        <v>1</v>
      </c>
      <c r="N1595" s="212" t="s">
        <v>45</v>
      </c>
      <c r="O1595" s="72"/>
      <c r="P1595" s="213">
        <f>O1595*H1595</f>
        <v>0</v>
      </c>
      <c r="Q1595" s="213">
        <v>4.2999999999999999E-4</v>
      </c>
      <c r="R1595" s="213">
        <f>Q1595*H1595</f>
        <v>0.153252</v>
      </c>
      <c r="S1595" s="213">
        <v>0</v>
      </c>
      <c r="T1595" s="214">
        <f>S1595*H1595</f>
        <v>0</v>
      </c>
      <c r="U1595" s="35"/>
      <c r="V1595" s="35"/>
      <c r="W1595" s="35"/>
      <c r="X1595" s="35"/>
      <c r="Y1595" s="35"/>
      <c r="Z1595" s="35"/>
      <c r="AA1595" s="35"/>
      <c r="AB1595" s="35"/>
      <c r="AC1595" s="35"/>
      <c r="AD1595" s="35"/>
      <c r="AE1595" s="35"/>
      <c r="AR1595" s="215" t="s">
        <v>282</v>
      </c>
      <c r="AT1595" s="215" t="s">
        <v>186</v>
      </c>
      <c r="AU1595" s="215" t="s">
        <v>192</v>
      </c>
      <c r="AY1595" s="18" t="s">
        <v>183</v>
      </c>
      <c r="BE1595" s="216">
        <f>IF(N1595="základní",J1595,0)</f>
        <v>0</v>
      </c>
      <c r="BF1595" s="216">
        <f>IF(N1595="snížená",J1595,0)</f>
        <v>0</v>
      </c>
      <c r="BG1595" s="216">
        <f>IF(N1595="zákl. přenesená",J1595,0)</f>
        <v>0</v>
      </c>
      <c r="BH1595" s="216">
        <f>IF(N1595="sníž. přenesená",J1595,0)</f>
        <v>0</v>
      </c>
      <c r="BI1595" s="216">
        <f>IF(N1595="nulová",J1595,0)</f>
        <v>0</v>
      </c>
      <c r="BJ1595" s="18" t="s">
        <v>192</v>
      </c>
      <c r="BK1595" s="216">
        <f>ROUND(I1595*H1595,2)</f>
        <v>0</v>
      </c>
      <c r="BL1595" s="18" t="s">
        <v>282</v>
      </c>
      <c r="BM1595" s="215" t="s">
        <v>1808</v>
      </c>
    </row>
    <row r="1596" spans="1:65" s="13" customFormat="1" ht="11.25">
      <c r="B1596" s="217"/>
      <c r="C1596" s="218"/>
      <c r="D1596" s="219" t="s">
        <v>194</v>
      </c>
      <c r="E1596" s="220" t="s">
        <v>1</v>
      </c>
      <c r="F1596" s="221" t="s">
        <v>289</v>
      </c>
      <c r="G1596" s="218"/>
      <c r="H1596" s="220" t="s">
        <v>1</v>
      </c>
      <c r="I1596" s="222"/>
      <c r="J1596" s="218"/>
      <c r="K1596" s="218"/>
      <c r="L1596" s="223"/>
      <c r="M1596" s="224"/>
      <c r="N1596" s="225"/>
      <c r="O1596" s="225"/>
      <c r="P1596" s="225"/>
      <c r="Q1596" s="225"/>
      <c r="R1596" s="225"/>
      <c r="S1596" s="225"/>
      <c r="T1596" s="226"/>
      <c r="AT1596" s="227" t="s">
        <v>194</v>
      </c>
      <c r="AU1596" s="227" t="s">
        <v>192</v>
      </c>
      <c r="AV1596" s="13" t="s">
        <v>87</v>
      </c>
      <c r="AW1596" s="13" t="s">
        <v>35</v>
      </c>
      <c r="AX1596" s="13" t="s">
        <v>79</v>
      </c>
      <c r="AY1596" s="227" t="s">
        <v>183</v>
      </c>
    </row>
    <row r="1597" spans="1:65" s="13" customFormat="1" ht="11.25">
      <c r="B1597" s="217"/>
      <c r="C1597" s="218"/>
      <c r="D1597" s="219" t="s">
        <v>194</v>
      </c>
      <c r="E1597" s="220" t="s">
        <v>1</v>
      </c>
      <c r="F1597" s="221" t="s">
        <v>1065</v>
      </c>
      <c r="G1597" s="218"/>
      <c r="H1597" s="220" t="s">
        <v>1</v>
      </c>
      <c r="I1597" s="222"/>
      <c r="J1597" s="218"/>
      <c r="K1597" s="218"/>
      <c r="L1597" s="223"/>
      <c r="M1597" s="224"/>
      <c r="N1597" s="225"/>
      <c r="O1597" s="225"/>
      <c r="P1597" s="225"/>
      <c r="Q1597" s="225"/>
      <c r="R1597" s="225"/>
      <c r="S1597" s="225"/>
      <c r="T1597" s="226"/>
      <c r="AT1597" s="227" t="s">
        <v>194</v>
      </c>
      <c r="AU1597" s="227" t="s">
        <v>192</v>
      </c>
      <c r="AV1597" s="13" t="s">
        <v>87</v>
      </c>
      <c r="AW1597" s="13" t="s">
        <v>35</v>
      </c>
      <c r="AX1597" s="13" t="s">
        <v>79</v>
      </c>
      <c r="AY1597" s="227" t="s">
        <v>183</v>
      </c>
    </row>
    <row r="1598" spans="1:65" s="14" customFormat="1" ht="11.25">
      <c r="B1598" s="228"/>
      <c r="C1598" s="229"/>
      <c r="D1598" s="219" t="s">
        <v>194</v>
      </c>
      <c r="E1598" s="230" t="s">
        <v>1</v>
      </c>
      <c r="F1598" s="231" t="s">
        <v>1809</v>
      </c>
      <c r="G1598" s="229"/>
      <c r="H1598" s="232">
        <v>156.6</v>
      </c>
      <c r="I1598" s="233"/>
      <c r="J1598" s="229"/>
      <c r="K1598" s="229"/>
      <c r="L1598" s="234"/>
      <c r="M1598" s="235"/>
      <c r="N1598" s="236"/>
      <c r="O1598" s="236"/>
      <c r="P1598" s="236"/>
      <c r="Q1598" s="236"/>
      <c r="R1598" s="236"/>
      <c r="S1598" s="236"/>
      <c r="T1598" s="237"/>
      <c r="AT1598" s="238" t="s">
        <v>194</v>
      </c>
      <c r="AU1598" s="238" t="s">
        <v>192</v>
      </c>
      <c r="AV1598" s="14" t="s">
        <v>192</v>
      </c>
      <c r="AW1598" s="14" t="s">
        <v>35</v>
      </c>
      <c r="AX1598" s="14" t="s">
        <v>79</v>
      </c>
      <c r="AY1598" s="238" t="s">
        <v>183</v>
      </c>
    </row>
    <row r="1599" spans="1:65" s="13" customFormat="1" ht="11.25">
      <c r="B1599" s="217"/>
      <c r="C1599" s="218"/>
      <c r="D1599" s="219" t="s">
        <v>194</v>
      </c>
      <c r="E1599" s="220" t="s">
        <v>1</v>
      </c>
      <c r="F1599" s="221" t="s">
        <v>292</v>
      </c>
      <c r="G1599" s="218"/>
      <c r="H1599" s="220" t="s">
        <v>1</v>
      </c>
      <c r="I1599" s="222"/>
      <c r="J1599" s="218"/>
      <c r="K1599" s="218"/>
      <c r="L1599" s="223"/>
      <c r="M1599" s="224"/>
      <c r="N1599" s="225"/>
      <c r="O1599" s="225"/>
      <c r="P1599" s="225"/>
      <c r="Q1599" s="225"/>
      <c r="R1599" s="225"/>
      <c r="S1599" s="225"/>
      <c r="T1599" s="226"/>
      <c r="AT1599" s="227" t="s">
        <v>194</v>
      </c>
      <c r="AU1599" s="227" t="s">
        <v>192</v>
      </c>
      <c r="AV1599" s="13" t="s">
        <v>87</v>
      </c>
      <c r="AW1599" s="13" t="s">
        <v>35</v>
      </c>
      <c r="AX1599" s="13" t="s">
        <v>79</v>
      </c>
      <c r="AY1599" s="227" t="s">
        <v>183</v>
      </c>
    </row>
    <row r="1600" spans="1:65" s="13" customFormat="1" ht="11.25">
      <c r="B1600" s="217"/>
      <c r="C1600" s="218"/>
      <c r="D1600" s="219" t="s">
        <v>194</v>
      </c>
      <c r="E1600" s="220" t="s">
        <v>1</v>
      </c>
      <c r="F1600" s="221" t="s">
        <v>1065</v>
      </c>
      <c r="G1600" s="218"/>
      <c r="H1600" s="220" t="s">
        <v>1</v>
      </c>
      <c r="I1600" s="222"/>
      <c r="J1600" s="218"/>
      <c r="K1600" s="218"/>
      <c r="L1600" s="223"/>
      <c r="M1600" s="224"/>
      <c r="N1600" s="225"/>
      <c r="O1600" s="225"/>
      <c r="P1600" s="225"/>
      <c r="Q1600" s="225"/>
      <c r="R1600" s="225"/>
      <c r="S1600" s="225"/>
      <c r="T1600" s="226"/>
      <c r="AT1600" s="227" t="s">
        <v>194</v>
      </c>
      <c r="AU1600" s="227" t="s">
        <v>192</v>
      </c>
      <c r="AV1600" s="13" t="s">
        <v>87</v>
      </c>
      <c r="AW1600" s="13" t="s">
        <v>35</v>
      </c>
      <c r="AX1600" s="13" t="s">
        <v>79</v>
      </c>
      <c r="AY1600" s="227" t="s">
        <v>183</v>
      </c>
    </row>
    <row r="1601" spans="1:65" s="14" customFormat="1" ht="11.25">
      <c r="B1601" s="228"/>
      <c r="C1601" s="229"/>
      <c r="D1601" s="219" t="s">
        <v>194</v>
      </c>
      <c r="E1601" s="230" t="s">
        <v>1</v>
      </c>
      <c r="F1601" s="231" t="s">
        <v>1810</v>
      </c>
      <c r="G1601" s="229"/>
      <c r="H1601" s="232">
        <v>199.8</v>
      </c>
      <c r="I1601" s="233"/>
      <c r="J1601" s="229"/>
      <c r="K1601" s="229"/>
      <c r="L1601" s="234"/>
      <c r="M1601" s="235"/>
      <c r="N1601" s="236"/>
      <c r="O1601" s="236"/>
      <c r="P1601" s="236"/>
      <c r="Q1601" s="236"/>
      <c r="R1601" s="236"/>
      <c r="S1601" s="236"/>
      <c r="T1601" s="237"/>
      <c r="AT1601" s="238" t="s">
        <v>194</v>
      </c>
      <c r="AU1601" s="238" t="s">
        <v>192</v>
      </c>
      <c r="AV1601" s="14" t="s">
        <v>192</v>
      </c>
      <c r="AW1601" s="14" t="s">
        <v>35</v>
      </c>
      <c r="AX1601" s="14" t="s">
        <v>79</v>
      </c>
      <c r="AY1601" s="238" t="s">
        <v>183</v>
      </c>
    </row>
    <row r="1602" spans="1:65" s="15" customFormat="1" ht="11.25">
      <c r="B1602" s="239"/>
      <c r="C1602" s="240"/>
      <c r="D1602" s="219" t="s">
        <v>194</v>
      </c>
      <c r="E1602" s="241" t="s">
        <v>1</v>
      </c>
      <c r="F1602" s="242" t="s">
        <v>205</v>
      </c>
      <c r="G1602" s="240"/>
      <c r="H1602" s="243">
        <v>356.4</v>
      </c>
      <c r="I1602" s="244"/>
      <c r="J1602" s="240"/>
      <c r="K1602" s="240"/>
      <c r="L1602" s="245"/>
      <c r="M1602" s="246"/>
      <c r="N1602" s="247"/>
      <c r="O1602" s="247"/>
      <c r="P1602" s="247"/>
      <c r="Q1602" s="247"/>
      <c r="R1602" s="247"/>
      <c r="S1602" s="247"/>
      <c r="T1602" s="248"/>
      <c r="AT1602" s="249" t="s">
        <v>194</v>
      </c>
      <c r="AU1602" s="249" t="s">
        <v>192</v>
      </c>
      <c r="AV1602" s="15" t="s">
        <v>191</v>
      </c>
      <c r="AW1602" s="15" t="s">
        <v>35</v>
      </c>
      <c r="AX1602" s="15" t="s">
        <v>87</v>
      </c>
      <c r="AY1602" s="249" t="s">
        <v>183</v>
      </c>
    </row>
    <row r="1603" spans="1:65" s="2" customFormat="1" ht="16.5" customHeight="1">
      <c r="A1603" s="35"/>
      <c r="B1603" s="36"/>
      <c r="C1603" s="250" t="s">
        <v>1811</v>
      </c>
      <c r="D1603" s="250" t="s">
        <v>212</v>
      </c>
      <c r="E1603" s="251" t="s">
        <v>1812</v>
      </c>
      <c r="F1603" s="252" t="s">
        <v>1813</v>
      </c>
      <c r="G1603" s="253" t="s">
        <v>748</v>
      </c>
      <c r="H1603" s="254">
        <v>1188</v>
      </c>
      <c r="I1603" s="255"/>
      <c r="J1603" s="256">
        <f>ROUND(I1603*H1603,2)</f>
        <v>0</v>
      </c>
      <c r="K1603" s="252" t="s">
        <v>190</v>
      </c>
      <c r="L1603" s="257"/>
      <c r="M1603" s="258" t="s">
        <v>1</v>
      </c>
      <c r="N1603" s="259" t="s">
        <v>45</v>
      </c>
      <c r="O1603" s="72"/>
      <c r="P1603" s="213">
        <f>O1603*H1603</f>
        <v>0</v>
      </c>
      <c r="Q1603" s="213">
        <v>4.6999999999999999E-4</v>
      </c>
      <c r="R1603" s="213">
        <f>Q1603*H1603</f>
        <v>0.55835999999999997</v>
      </c>
      <c r="S1603" s="213">
        <v>0</v>
      </c>
      <c r="T1603" s="214">
        <f>S1603*H1603</f>
        <v>0</v>
      </c>
      <c r="U1603" s="35"/>
      <c r="V1603" s="35"/>
      <c r="W1603" s="35"/>
      <c r="X1603" s="35"/>
      <c r="Y1603" s="35"/>
      <c r="Z1603" s="35"/>
      <c r="AA1603" s="35"/>
      <c r="AB1603" s="35"/>
      <c r="AC1603" s="35"/>
      <c r="AD1603" s="35"/>
      <c r="AE1603" s="35"/>
      <c r="AR1603" s="215" t="s">
        <v>392</v>
      </c>
      <c r="AT1603" s="215" t="s">
        <v>212</v>
      </c>
      <c r="AU1603" s="215" t="s">
        <v>192</v>
      </c>
      <c r="AY1603" s="18" t="s">
        <v>183</v>
      </c>
      <c r="BE1603" s="216">
        <f>IF(N1603="základní",J1603,0)</f>
        <v>0</v>
      </c>
      <c r="BF1603" s="216">
        <f>IF(N1603="snížená",J1603,0)</f>
        <v>0</v>
      </c>
      <c r="BG1603" s="216">
        <f>IF(N1603="zákl. přenesená",J1603,0)</f>
        <v>0</v>
      </c>
      <c r="BH1603" s="216">
        <f>IF(N1603="sníž. přenesená",J1603,0)</f>
        <v>0</v>
      </c>
      <c r="BI1603" s="216">
        <f>IF(N1603="nulová",J1603,0)</f>
        <v>0</v>
      </c>
      <c r="BJ1603" s="18" t="s">
        <v>192</v>
      </c>
      <c r="BK1603" s="216">
        <f>ROUND(I1603*H1603,2)</f>
        <v>0</v>
      </c>
      <c r="BL1603" s="18" t="s">
        <v>282</v>
      </c>
      <c r="BM1603" s="215" t="s">
        <v>1814</v>
      </c>
    </row>
    <row r="1604" spans="1:65" s="14" customFormat="1" ht="11.25">
      <c r="B1604" s="228"/>
      <c r="C1604" s="229"/>
      <c r="D1604" s="219" t="s">
        <v>194</v>
      </c>
      <c r="E1604" s="230" t="s">
        <v>1</v>
      </c>
      <c r="F1604" s="231" t="s">
        <v>1815</v>
      </c>
      <c r="G1604" s="229"/>
      <c r="H1604" s="232">
        <v>1188</v>
      </c>
      <c r="I1604" s="233"/>
      <c r="J1604" s="229"/>
      <c r="K1604" s="229"/>
      <c r="L1604" s="234"/>
      <c r="M1604" s="235"/>
      <c r="N1604" s="236"/>
      <c r="O1604" s="236"/>
      <c r="P1604" s="236"/>
      <c r="Q1604" s="236"/>
      <c r="R1604" s="236"/>
      <c r="S1604" s="236"/>
      <c r="T1604" s="237"/>
      <c r="AT1604" s="238" t="s">
        <v>194</v>
      </c>
      <c r="AU1604" s="238" t="s">
        <v>192</v>
      </c>
      <c r="AV1604" s="14" t="s">
        <v>192</v>
      </c>
      <c r="AW1604" s="14" t="s">
        <v>35</v>
      </c>
      <c r="AX1604" s="14" t="s">
        <v>87</v>
      </c>
      <c r="AY1604" s="238" t="s">
        <v>183</v>
      </c>
    </row>
    <row r="1605" spans="1:65" s="2" customFormat="1" ht="21.75" customHeight="1">
      <c r="A1605" s="35"/>
      <c r="B1605" s="36"/>
      <c r="C1605" s="204" t="s">
        <v>1816</v>
      </c>
      <c r="D1605" s="204" t="s">
        <v>186</v>
      </c>
      <c r="E1605" s="205" t="s">
        <v>1817</v>
      </c>
      <c r="F1605" s="206" t="s">
        <v>1818</v>
      </c>
      <c r="G1605" s="207" t="s">
        <v>199</v>
      </c>
      <c r="H1605" s="208">
        <v>237.33</v>
      </c>
      <c r="I1605" s="209"/>
      <c r="J1605" s="210">
        <f>ROUND(I1605*H1605,2)</f>
        <v>0</v>
      </c>
      <c r="K1605" s="206" t="s">
        <v>190</v>
      </c>
      <c r="L1605" s="40"/>
      <c r="M1605" s="211" t="s">
        <v>1</v>
      </c>
      <c r="N1605" s="212" t="s">
        <v>45</v>
      </c>
      <c r="O1605" s="72"/>
      <c r="P1605" s="213">
        <f>O1605*H1605</f>
        <v>0</v>
      </c>
      <c r="Q1605" s="213">
        <v>9.1000000000000004E-3</v>
      </c>
      <c r="R1605" s="213">
        <f>Q1605*H1605</f>
        <v>2.1597030000000004</v>
      </c>
      <c r="S1605" s="213">
        <v>0</v>
      </c>
      <c r="T1605" s="214">
        <f>S1605*H1605</f>
        <v>0</v>
      </c>
      <c r="U1605" s="35"/>
      <c r="V1605" s="35"/>
      <c r="W1605" s="35"/>
      <c r="X1605" s="35"/>
      <c r="Y1605" s="35"/>
      <c r="Z1605" s="35"/>
      <c r="AA1605" s="35"/>
      <c r="AB1605" s="35"/>
      <c r="AC1605" s="35"/>
      <c r="AD1605" s="35"/>
      <c r="AE1605" s="35"/>
      <c r="AR1605" s="215" t="s">
        <v>282</v>
      </c>
      <c r="AT1605" s="215" t="s">
        <v>186</v>
      </c>
      <c r="AU1605" s="215" t="s">
        <v>192</v>
      </c>
      <c r="AY1605" s="18" t="s">
        <v>183</v>
      </c>
      <c r="BE1605" s="216">
        <f>IF(N1605="základní",J1605,0)</f>
        <v>0</v>
      </c>
      <c r="BF1605" s="216">
        <f>IF(N1605="snížená",J1605,0)</f>
        <v>0</v>
      </c>
      <c r="BG1605" s="216">
        <f>IF(N1605="zákl. přenesená",J1605,0)</f>
        <v>0</v>
      </c>
      <c r="BH1605" s="216">
        <f>IF(N1605="sníž. přenesená",J1605,0)</f>
        <v>0</v>
      </c>
      <c r="BI1605" s="216">
        <f>IF(N1605="nulová",J1605,0)</f>
        <v>0</v>
      </c>
      <c r="BJ1605" s="18" t="s">
        <v>192</v>
      </c>
      <c r="BK1605" s="216">
        <f>ROUND(I1605*H1605,2)</f>
        <v>0</v>
      </c>
      <c r="BL1605" s="18" t="s">
        <v>282</v>
      </c>
      <c r="BM1605" s="215" t="s">
        <v>1819</v>
      </c>
    </row>
    <row r="1606" spans="1:65" s="13" customFormat="1" ht="11.25">
      <c r="B1606" s="217"/>
      <c r="C1606" s="218"/>
      <c r="D1606" s="219" t="s">
        <v>194</v>
      </c>
      <c r="E1606" s="220" t="s">
        <v>1</v>
      </c>
      <c r="F1606" s="221" t="s">
        <v>289</v>
      </c>
      <c r="G1606" s="218"/>
      <c r="H1606" s="220" t="s">
        <v>1</v>
      </c>
      <c r="I1606" s="222"/>
      <c r="J1606" s="218"/>
      <c r="K1606" s="218"/>
      <c r="L1606" s="223"/>
      <c r="M1606" s="224"/>
      <c r="N1606" s="225"/>
      <c r="O1606" s="225"/>
      <c r="P1606" s="225"/>
      <c r="Q1606" s="225"/>
      <c r="R1606" s="225"/>
      <c r="S1606" s="225"/>
      <c r="T1606" s="226"/>
      <c r="AT1606" s="227" t="s">
        <v>194</v>
      </c>
      <c r="AU1606" s="227" t="s">
        <v>192</v>
      </c>
      <c r="AV1606" s="13" t="s">
        <v>87</v>
      </c>
      <c r="AW1606" s="13" t="s">
        <v>35</v>
      </c>
      <c r="AX1606" s="13" t="s">
        <v>79</v>
      </c>
      <c r="AY1606" s="227" t="s">
        <v>183</v>
      </c>
    </row>
    <row r="1607" spans="1:65" s="13" customFormat="1" ht="11.25">
      <c r="B1607" s="217"/>
      <c r="C1607" s="218"/>
      <c r="D1607" s="219" t="s">
        <v>194</v>
      </c>
      <c r="E1607" s="220" t="s">
        <v>1</v>
      </c>
      <c r="F1607" s="221" t="s">
        <v>1065</v>
      </c>
      <c r="G1607" s="218"/>
      <c r="H1607" s="220" t="s">
        <v>1</v>
      </c>
      <c r="I1607" s="222"/>
      <c r="J1607" s="218"/>
      <c r="K1607" s="218"/>
      <c r="L1607" s="223"/>
      <c r="M1607" s="224"/>
      <c r="N1607" s="225"/>
      <c r="O1607" s="225"/>
      <c r="P1607" s="225"/>
      <c r="Q1607" s="225"/>
      <c r="R1607" s="225"/>
      <c r="S1607" s="225"/>
      <c r="T1607" s="226"/>
      <c r="AT1607" s="227" t="s">
        <v>194</v>
      </c>
      <c r="AU1607" s="227" t="s">
        <v>192</v>
      </c>
      <c r="AV1607" s="13" t="s">
        <v>87</v>
      </c>
      <c r="AW1607" s="13" t="s">
        <v>35</v>
      </c>
      <c r="AX1607" s="13" t="s">
        <v>79</v>
      </c>
      <c r="AY1607" s="227" t="s">
        <v>183</v>
      </c>
    </row>
    <row r="1608" spans="1:65" s="14" customFormat="1" ht="11.25">
      <c r="B1608" s="228"/>
      <c r="C1608" s="229"/>
      <c r="D1608" s="219" t="s">
        <v>194</v>
      </c>
      <c r="E1608" s="230" t="s">
        <v>1</v>
      </c>
      <c r="F1608" s="231" t="s">
        <v>311</v>
      </c>
      <c r="G1608" s="229"/>
      <c r="H1608" s="232">
        <v>94.364999999999995</v>
      </c>
      <c r="I1608" s="233"/>
      <c r="J1608" s="229"/>
      <c r="K1608" s="229"/>
      <c r="L1608" s="234"/>
      <c r="M1608" s="235"/>
      <c r="N1608" s="236"/>
      <c r="O1608" s="236"/>
      <c r="P1608" s="236"/>
      <c r="Q1608" s="236"/>
      <c r="R1608" s="236"/>
      <c r="S1608" s="236"/>
      <c r="T1608" s="237"/>
      <c r="AT1608" s="238" t="s">
        <v>194</v>
      </c>
      <c r="AU1608" s="238" t="s">
        <v>192</v>
      </c>
      <c r="AV1608" s="14" t="s">
        <v>192</v>
      </c>
      <c r="AW1608" s="14" t="s">
        <v>35</v>
      </c>
      <c r="AX1608" s="14" t="s">
        <v>79</v>
      </c>
      <c r="AY1608" s="238" t="s">
        <v>183</v>
      </c>
    </row>
    <row r="1609" spans="1:65" s="13" customFormat="1" ht="11.25">
      <c r="B1609" s="217"/>
      <c r="C1609" s="218"/>
      <c r="D1609" s="219" t="s">
        <v>194</v>
      </c>
      <c r="E1609" s="220" t="s">
        <v>1</v>
      </c>
      <c r="F1609" s="221" t="s">
        <v>292</v>
      </c>
      <c r="G1609" s="218"/>
      <c r="H1609" s="220" t="s">
        <v>1</v>
      </c>
      <c r="I1609" s="222"/>
      <c r="J1609" s="218"/>
      <c r="K1609" s="218"/>
      <c r="L1609" s="223"/>
      <c r="M1609" s="224"/>
      <c r="N1609" s="225"/>
      <c r="O1609" s="225"/>
      <c r="P1609" s="225"/>
      <c r="Q1609" s="225"/>
      <c r="R1609" s="225"/>
      <c r="S1609" s="225"/>
      <c r="T1609" s="226"/>
      <c r="AT1609" s="227" t="s">
        <v>194</v>
      </c>
      <c r="AU1609" s="227" t="s">
        <v>192</v>
      </c>
      <c r="AV1609" s="13" t="s">
        <v>87</v>
      </c>
      <c r="AW1609" s="13" t="s">
        <v>35</v>
      </c>
      <c r="AX1609" s="13" t="s">
        <v>79</v>
      </c>
      <c r="AY1609" s="227" t="s">
        <v>183</v>
      </c>
    </row>
    <row r="1610" spans="1:65" s="13" customFormat="1" ht="11.25">
      <c r="B1610" s="217"/>
      <c r="C1610" s="218"/>
      <c r="D1610" s="219" t="s">
        <v>194</v>
      </c>
      <c r="E1610" s="220" t="s">
        <v>1</v>
      </c>
      <c r="F1610" s="221" t="s">
        <v>1065</v>
      </c>
      <c r="G1610" s="218"/>
      <c r="H1610" s="220" t="s">
        <v>1</v>
      </c>
      <c r="I1610" s="222"/>
      <c r="J1610" s="218"/>
      <c r="K1610" s="218"/>
      <c r="L1610" s="223"/>
      <c r="M1610" s="224"/>
      <c r="N1610" s="225"/>
      <c r="O1610" s="225"/>
      <c r="P1610" s="225"/>
      <c r="Q1610" s="225"/>
      <c r="R1610" s="225"/>
      <c r="S1610" s="225"/>
      <c r="T1610" s="226"/>
      <c r="AT1610" s="227" t="s">
        <v>194</v>
      </c>
      <c r="AU1610" s="227" t="s">
        <v>192</v>
      </c>
      <c r="AV1610" s="13" t="s">
        <v>87</v>
      </c>
      <c r="AW1610" s="13" t="s">
        <v>35</v>
      </c>
      <c r="AX1610" s="13" t="s">
        <v>79</v>
      </c>
      <c r="AY1610" s="227" t="s">
        <v>183</v>
      </c>
    </row>
    <row r="1611" spans="1:65" s="14" customFormat="1" ht="11.25">
      <c r="B1611" s="228"/>
      <c r="C1611" s="229"/>
      <c r="D1611" s="219" t="s">
        <v>194</v>
      </c>
      <c r="E1611" s="230" t="s">
        <v>1</v>
      </c>
      <c r="F1611" s="231" t="s">
        <v>312</v>
      </c>
      <c r="G1611" s="229"/>
      <c r="H1611" s="232">
        <v>142.965</v>
      </c>
      <c r="I1611" s="233"/>
      <c r="J1611" s="229"/>
      <c r="K1611" s="229"/>
      <c r="L1611" s="234"/>
      <c r="M1611" s="235"/>
      <c r="N1611" s="236"/>
      <c r="O1611" s="236"/>
      <c r="P1611" s="236"/>
      <c r="Q1611" s="236"/>
      <c r="R1611" s="236"/>
      <c r="S1611" s="236"/>
      <c r="T1611" s="237"/>
      <c r="AT1611" s="238" t="s">
        <v>194</v>
      </c>
      <c r="AU1611" s="238" t="s">
        <v>192</v>
      </c>
      <c r="AV1611" s="14" t="s">
        <v>192</v>
      </c>
      <c r="AW1611" s="14" t="s">
        <v>35</v>
      </c>
      <c r="AX1611" s="14" t="s">
        <v>79</v>
      </c>
      <c r="AY1611" s="238" t="s">
        <v>183</v>
      </c>
    </row>
    <row r="1612" spans="1:65" s="15" customFormat="1" ht="11.25">
      <c r="B1612" s="239"/>
      <c r="C1612" s="240"/>
      <c r="D1612" s="219" t="s">
        <v>194</v>
      </c>
      <c r="E1612" s="241" t="s">
        <v>1</v>
      </c>
      <c r="F1612" s="242" t="s">
        <v>205</v>
      </c>
      <c r="G1612" s="240"/>
      <c r="H1612" s="243">
        <v>237.33</v>
      </c>
      <c r="I1612" s="244"/>
      <c r="J1612" s="240"/>
      <c r="K1612" s="240"/>
      <c r="L1612" s="245"/>
      <c r="M1612" s="246"/>
      <c r="N1612" s="247"/>
      <c r="O1612" s="247"/>
      <c r="P1612" s="247"/>
      <c r="Q1612" s="247"/>
      <c r="R1612" s="247"/>
      <c r="S1612" s="247"/>
      <c r="T1612" s="248"/>
      <c r="AT1612" s="249" t="s">
        <v>194</v>
      </c>
      <c r="AU1612" s="249" t="s">
        <v>192</v>
      </c>
      <c r="AV1612" s="15" t="s">
        <v>191</v>
      </c>
      <c r="AW1612" s="15" t="s">
        <v>35</v>
      </c>
      <c r="AX1612" s="15" t="s">
        <v>87</v>
      </c>
      <c r="AY1612" s="249" t="s">
        <v>183</v>
      </c>
    </row>
    <row r="1613" spans="1:65" s="2" customFormat="1" ht="21.75" customHeight="1">
      <c r="A1613" s="35"/>
      <c r="B1613" s="36"/>
      <c r="C1613" s="250" t="s">
        <v>1820</v>
      </c>
      <c r="D1613" s="250" t="s">
        <v>212</v>
      </c>
      <c r="E1613" s="251" t="s">
        <v>1821</v>
      </c>
      <c r="F1613" s="252" t="s">
        <v>1822</v>
      </c>
      <c r="G1613" s="253" t="s">
        <v>199</v>
      </c>
      <c r="H1613" s="254">
        <v>289.73099999999999</v>
      </c>
      <c r="I1613" s="255"/>
      <c r="J1613" s="256">
        <f>ROUND(I1613*H1613,2)</f>
        <v>0</v>
      </c>
      <c r="K1613" s="252" t="s">
        <v>190</v>
      </c>
      <c r="L1613" s="257"/>
      <c r="M1613" s="258" t="s">
        <v>1</v>
      </c>
      <c r="N1613" s="259" t="s">
        <v>45</v>
      </c>
      <c r="O1613" s="72"/>
      <c r="P1613" s="213">
        <f>O1613*H1613</f>
        <v>0</v>
      </c>
      <c r="Q1613" s="213">
        <v>1.9199999999999998E-2</v>
      </c>
      <c r="R1613" s="213">
        <f>Q1613*H1613</f>
        <v>5.5628351999999994</v>
      </c>
      <c r="S1613" s="213">
        <v>0</v>
      </c>
      <c r="T1613" s="214">
        <f>S1613*H1613</f>
        <v>0</v>
      </c>
      <c r="U1613" s="35"/>
      <c r="V1613" s="35"/>
      <c r="W1613" s="35"/>
      <c r="X1613" s="35"/>
      <c r="Y1613" s="35"/>
      <c r="Z1613" s="35"/>
      <c r="AA1613" s="35"/>
      <c r="AB1613" s="35"/>
      <c r="AC1613" s="35"/>
      <c r="AD1613" s="35"/>
      <c r="AE1613" s="35"/>
      <c r="AR1613" s="215" t="s">
        <v>392</v>
      </c>
      <c r="AT1613" s="215" t="s">
        <v>212</v>
      </c>
      <c r="AU1613" s="215" t="s">
        <v>192</v>
      </c>
      <c r="AY1613" s="18" t="s">
        <v>183</v>
      </c>
      <c r="BE1613" s="216">
        <f>IF(N1613="základní",J1613,0)</f>
        <v>0</v>
      </c>
      <c r="BF1613" s="216">
        <f>IF(N1613="snížená",J1613,0)</f>
        <v>0</v>
      </c>
      <c r="BG1613" s="216">
        <f>IF(N1613="zákl. přenesená",J1613,0)</f>
        <v>0</v>
      </c>
      <c r="BH1613" s="216">
        <f>IF(N1613="sníž. přenesená",J1613,0)</f>
        <v>0</v>
      </c>
      <c r="BI1613" s="216">
        <f>IF(N1613="nulová",J1613,0)</f>
        <v>0</v>
      </c>
      <c r="BJ1613" s="18" t="s">
        <v>192</v>
      </c>
      <c r="BK1613" s="216">
        <f>ROUND(I1613*H1613,2)</f>
        <v>0</v>
      </c>
      <c r="BL1613" s="18" t="s">
        <v>282</v>
      </c>
      <c r="BM1613" s="215" t="s">
        <v>1823</v>
      </c>
    </row>
    <row r="1614" spans="1:65" s="14" customFormat="1" ht="11.25">
      <c r="B1614" s="228"/>
      <c r="C1614" s="229"/>
      <c r="D1614" s="219" t="s">
        <v>194</v>
      </c>
      <c r="E1614" s="230" t="s">
        <v>1</v>
      </c>
      <c r="F1614" s="231" t="s">
        <v>1824</v>
      </c>
      <c r="G1614" s="229"/>
      <c r="H1614" s="232">
        <v>261.06299999999999</v>
      </c>
      <c r="I1614" s="233"/>
      <c r="J1614" s="229"/>
      <c r="K1614" s="229"/>
      <c r="L1614" s="234"/>
      <c r="M1614" s="235"/>
      <c r="N1614" s="236"/>
      <c r="O1614" s="236"/>
      <c r="P1614" s="236"/>
      <c r="Q1614" s="236"/>
      <c r="R1614" s="236"/>
      <c r="S1614" s="236"/>
      <c r="T1614" s="237"/>
      <c r="AT1614" s="238" t="s">
        <v>194</v>
      </c>
      <c r="AU1614" s="238" t="s">
        <v>192</v>
      </c>
      <c r="AV1614" s="14" t="s">
        <v>192</v>
      </c>
      <c r="AW1614" s="14" t="s">
        <v>35</v>
      </c>
      <c r="AX1614" s="14" t="s">
        <v>79</v>
      </c>
      <c r="AY1614" s="238" t="s">
        <v>183</v>
      </c>
    </row>
    <row r="1615" spans="1:65" s="14" customFormat="1" ht="11.25">
      <c r="B1615" s="228"/>
      <c r="C1615" s="229"/>
      <c r="D1615" s="219" t="s">
        <v>194</v>
      </c>
      <c r="E1615" s="230" t="s">
        <v>1</v>
      </c>
      <c r="F1615" s="231" t="s">
        <v>1825</v>
      </c>
      <c r="G1615" s="229"/>
      <c r="H1615" s="232">
        <v>28.667999999999999</v>
      </c>
      <c r="I1615" s="233"/>
      <c r="J1615" s="229"/>
      <c r="K1615" s="229"/>
      <c r="L1615" s="234"/>
      <c r="M1615" s="235"/>
      <c r="N1615" s="236"/>
      <c r="O1615" s="236"/>
      <c r="P1615" s="236"/>
      <c r="Q1615" s="236"/>
      <c r="R1615" s="236"/>
      <c r="S1615" s="236"/>
      <c r="T1615" s="237"/>
      <c r="AT1615" s="238" t="s">
        <v>194</v>
      </c>
      <c r="AU1615" s="238" t="s">
        <v>192</v>
      </c>
      <c r="AV1615" s="14" t="s">
        <v>192</v>
      </c>
      <c r="AW1615" s="14" t="s">
        <v>35</v>
      </c>
      <c r="AX1615" s="14" t="s">
        <v>79</v>
      </c>
      <c r="AY1615" s="238" t="s">
        <v>183</v>
      </c>
    </row>
    <row r="1616" spans="1:65" s="15" customFormat="1" ht="11.25">
      <c r="B1616" s="239"/>
      <c r="C1616" s="240"/>
      <c r="D1616" s="219" t="s">
        <v>194</v>
      </c>
      <c r="E1616" s="241" t="s">
        <v>1</v>
      </c>
      <c r="F1616" s="242" t="s">
        <v>205</v>
      </c>
      <c r="G1616" s="240"/>
      <c r="H1616" s="243">
        <v>289.73099999999999</v>
      </c>
      <c r="I1616" s="244"/>
      <c r="J1616" s="240"/>
      <c r="K1616" s="240"/>
      <c r="L1616" s="245"/>
      <c r="M1616" s="246"/>
      <c r="N1616" s="247"/>
      <c r="O1616" s="247"/>
      <c r="P1616" s="247"/>
      <c r="Q1616" s="247"/>
      <c r="R1616" s="247"/>
      <c r="S1616" s="247"/>
      <c r="T1616" s="248"/>
      <c r="AT1616" s="249" t="s">
        <v>194</v>
      </c>
      <c r="AU1616" s="249" t="s">
        <v>192</v>
      </c>
      <c r="AV1616" s="15" t="s">
        <v>191</v>
      </c>
      <c r="AW1616" s="15" t="s">
        <v>35</v>
      </c>
      <c r="AX1616" s="15" t="s">
        <v>87</v>
      </c>
      <c r="AY1616" s="249" t="s">
        <v>183</v>
      </c>
    </row>
    <row r="1617" spans="1:65" s="2" customFormat="1" ht="16.5" customHeight="1">
      <c r="A1617" s="35"/>
      <c r="B1617" s="36"/>
      <c r="C1617" s="204" t="s">
        <v>1826</v>
      </c>
      <c r="D1617" s="204" t="s">
        <v>186</v>
      </c>
      <c r="E1617" s="205" t="s">
        <v>1827</v>
      </c>
      <c r="F1617" s="206" t="s">
        <v>1828</v>
      </c>
      <c r="G1617" s="207" t="s">
        <v>199</v>
      </c>
      <c r="H1617" s="208">
        <v>237.33</v>
      </c>
      <c r="I1617" s="209"/>
      <c r="J1617" s="210">
        <f>ROUND(I1617*H1617,2)</f>
        <v>0</v>
      </c>
      <c r="K1617" s="206" t="s">
        <v>190</v>
      </c>
      <c r="L1617" s="40"/>
      <c r="M1617" s="211" t="s">
        <v>1</v>
      </c>
      <c r="N1617" s="212" t="s">
        <v>45</v>
      </c>
      <c r="O1617" s="72"/>
      <c r="P1617" s="213">
        <f>O1617*H1617</f>
        <v>0</v>
      </c>
      <c r="Q1617" s="213">
        <v>0</v>
      </c>
      <c r="R1617" s="213">
        <f>Q1617*H1617</f>
        <v>0</v>
      </c>
      <c r="S1617" s="213">
        <v>0</v>
      </c>
      <c r="T1617" s="214">
        <f>S1617*H1617</f>
        <v>0</v>
      </c>
      <c r="U1617" s="35"/>
      <c r="V1617" s="35"/>
      <c r="W1617" s="35"/>
      <c r="X1617" s="35"/>
      <c r="Y1617" s="35"/>
      <c r="Z1617" s="35"/>
      <c r="AA1617" s="35"/>
      <c r="AB1617" s="35"/>
      <c r="AC1617" s="35"/>
      <c r="AD1617" s="35"/>
      <c r="AE1617" s="35"/>
      <c r="AR1617" s="215" t="s">
        <v>282</v>
      </c>
      <c r="AT1617" s="215" t="s">
        <v>186</v>
      </c>
      <c r="AU1617" s="215" t="s">
        <v>192</v>
      </c>
      <c r="AY1617" s="18" t="s">
        <v>183</v>
      </c>
      <c r="BE1617" s="216">
        <f>IF(N1617="základní",J1617,0)</f>
        <v>0</v>
      </c>
      <c r="BF1617" s="216">
        <f>IF(N1617="snížená",J1617,0)</f>
        <v>0</v>
      </c>
      <c r="BG1617" s="216">
        <f>IF(N1617="zákl. přenesená",J1617,0)</f>
        <v>0</v>
      </c>
      <c r="BH1617" s="216">
        <f>IF(N1617="sníž. přenesená",J1617,0)</f>
        <v>0</v>
      </c>
      <c r="BI1617" s="216">
        <f>IF(N1617="nulová",J1617,0)</f>
        <v>0</v>
      </c>
      <c r="BJ1617" s="18" t="s">
        <v>192</v>
      </c>
      <c r="BK1617" s="216">
        <f>ROUND(I1617*H1617,2)</f>
        <v>0</v>
      </c>
      <c r="BL1617" s="18" t="s">
        <v>282</v>
      </c>
      <c r="BM1617" s="215" t="s">
        <v>1829</v>
      </c>
    </row>
    <row r="1618" spans="1:65" s="13" customFormat="1" ht="11.25">
      <c r="B1618" s="217"/>
      <c r="C1618" s="218"/>
      <c r="D1618" s="219" t="s">
        <v>194</v>
      </c>
      <c r="E1618" s="220" t="s">
        <v>1</v>
      </c>
      <c r="F1618" s="221" t="s">
        <v>289</v>
      </c>
      <c r="G1618" s="218"/>
      <c r="H1618" s="220" t="s">
        <v>1</v>
      </c>
      <c r="I1618" s="222"/>
      <c r="J1618" s="218"/>
      <c r="K1618" s="218"/>
      <c r="L1618" s="223"/>
      <c r="M1618" s="224"/>
      <c r="N1618" s="225"/>
      <c r="O1618" s="225"/>
      <c r="P1618" s="225"/>
      <c r="Q1618" s="225"/>
      <c r="R1618" s="225"/>
      <c r="S1618" s="225"/>
      <c r="T1618" s="226"/>
      <c r="AT1618" s="227" t="s">
        <v>194</v>
      </c>
      <c r="AU1618" s="227" t="s">
        <v>192</v>
      </c>
      <c r="AV1618" s="13" t="s">
        <v>87</v>
      </c>
      <c r="AW1618" s="13" t="s">
        <v>35</v>
      </c>
      <c r="AX1618" s="13" t="s">
        <v>79</v>
      </c>
      <c r="AY1618" s="227" t="s">
        <v>183</v>
      </c>
    </row>
    <row r="1619" spans="1:65" s="13" customFormat="1" ht="11.25">
      <c r="B1619" s="217"/>
      <c r="C1619" s="218"/>
      <c r="D1619" s="219" t="s">
        <v>194</v>
      </c>
      <c r="E1619" s="220" t="s">
        <v>1</v>
      </c>
      <c r="F1619" s="221" t="s">
        <v>1065</v>
      </c>
      <c r="G1619" s="218"/>
      <c r="H1619" s="220" t="s">
        <v>1</v>
      </c>
      <c r="I1619" s="222"/>
      <c r="J1619" s="218"/>
      <c r="K1619" s="218"/>
      <c r="L1619" s="223"/>
      <c r="M1619" s="224"/>
      <c r="N1619" s="225"/>
      <c r="O1619" s="225"/>
      <c r="P1619" s="225"/>
      <c r="Q1619" s="225"/>
      <c r="R1619" s="225"/>
      <c r="S1619" s="225"/>
      <c r="T1619" s="226"/>
      <c r="AT1619" s="227" t="s">
        <v>194</v>
      </c>
      <c r="AU1619" s="227" t="s">
        <v>192</v>
      </c>
      <c r="AV1619" s="13" t="s">
        <v>87</v>
      </c>
      <c r="AW1619" s="13" t="s">
        <v>35</v>
      </c>
      <c r="AX1619" s="13" t="s">
        <v>79</v>
      </c>
      <c r="AY1619" s="227" t="s">
        <v>183</v>
      </c>
    </row>
    <row r="1620" spans="1:65" s="14" customFormat="1" ht="11.25">
      <c r="B1620" s="228"/>
      <c r="C1620" s="229"/>
      <c r="D1620" s="219" t="s">
        <v>194</v>
      </c>
      <c r="E1620" s="230" t="s">
        <v>1</v>
      </c>
      <c r="F1620" s="231" t="s">
        <v>311</v>
      </c>
      <c r="G1620" s="229"/>
      <c r="H1620" s="232">
        <v>94.364999999999995</v>
      </c>
      <c r="I1620" s="233"/>
      <c r="J1620" s="229"/>
      <c r="K1620" s="229"/>
      <c r="L1620" s="234"/>
      <c r="M1620" s="235"/>
      <c r="N1620" s="236"/>
      <c r="O1620" s="236"/>
      <c r="P1620" s="236"/>
      <c r="Q1620" s="236"/>
      <c r="R1620" s="236"/>
      <c r="S1620" s="236"/>
      <c r="T1620" s="237"/>
      <c r="AT1620" s="238" t="s">
        <v>194</v>
      </c>
      <c r="AU1620" s="238" t="s">
        <v>192</v>
      </c>
      <c r="AV1620" s="14" t="s">
        <v>192</v>
      </c>
      <c r="AW1620" s="14" t="s">
        <v>35</v>
      </c>
      <c r="AX1620" s="14" t="s">
        <v>79</v>
      </c>
      <c r="AY1620" s="238" t="s">
        <v>183</v>
      </c>
    </row>
    <row r="1621" spans="1:65" s="13" customFormat="1" ht="11.25">
      <c r="B1621" s="217"/>
      <c r="C1621" s="218"/>
      <c r="D1621" s="219" t="s">
        <v>194</v>
      </c>
      <c r="E1621" s="220" t="s">
        <v>1</v>
      </c>
      <c r="F1621" s="221" t="s">
        <v>292</v>
      </c>
      <c r="G1621" s="218"/>
      <c r="H1621" s="220" t="s">
        <v>1</v>
      </c>
      <c r="I1621" s="222"/>
      <c r="J1621" s="218"/>
      <c r="K1621" s="218"/>
      <c r="L1621" s="223"/>
      <c r="M1621" s="224"/>
      <c r="N1621" s="225"/>
      <c r="O1621" s="225"/>
      <c r="P1621" s="225"/>
      <c r="Q1621" s="225"/>
      <c r="R1621" s="225"/>
      <c r="S1621" s="225"/>
      <c r="T1621" s="226"/>
      <c r="AT1621" s="227" t="s">
        <v>194</v>
      </c>
      <c r="AU1621" s="227" t="s">
        <v>192</v>
      </c>
      <c r="AV1621" s="13" t="s">
        <v>87</v>
      </c>
      <c r="AW1621" s="13" t="s">
        <v>35</v>
      </c>
      <c r="AX1621" s="13" t="s">
        <v>79</v>
      </c>
      <c r="AY1621" s="227" t="s">
        <v>183</v>
      </c>
    </row>
    <row r="1622" spans="1:65" s="14" customFormat="1" ht="11.25">
      <c r="B1622" s="228"/>
      <c r="C1622" s="229"/>
      <c r="D1622" s="219" t="s">
        <v>194</v>
      </c>
      <c r="E1622" s="230" t="s">
        <v>1</v>
      </c>
      <c r="F1622" s="231" t="s">
        <v>312</v>
      </c>
      <c r="G1622" s="229"/>
      <c r="H1622" s="232">
        <v>142.965</v>
      </c>
      <c r="I1622" s="233"/>
      <c r="J1622" s="229"/>
      <c r="K1622" s="229"/>
      <c r="L1622" s="234"/>
      <c r="M1622" s="235"/>
      <c r="N1622" s="236"/>
      <c r="O1622" s="236"/>
      <c r="P1622" s="236"/>
      <c r="Q1622" s="236"/>
      <c r="R1622" s="236"/>
      <c r="S1622" s="236"/>
      <c r="T1622" s="237"/>
      <c r="AT1622" s="238" t="s">
        <v>194</v>
      </c>
      <c r="AU1622" s="238" t="s">
        <v>192</v>
      </c>
      <c r="AV1622" s="14" t="s">
        <v>192</v>
      </c>
      <c r="AW1622" s="14" t="s">
        <v>35</v>
      </c>
      <c r="AX1622" s="14" t="s">
        <v>79</v>
      </c>
      <c r="AY1622" s="238" t="s">
        <v>183</v>
      </c>
    </row>
    <row r="1623" spans="1:65" s="15" customFormat="1" ht="11.25">
      <c r="B1623" s="239"/>
      <c r="C1623" s="240"/>
      <c r="D1623" s="219" t="s">
        <v>194</v>
      </c>
      <c r="E1623" s="241" t="s">
        <v>1</v>
      </c>
      <c r="F1623" s="242" t="s">
        <v>205</v>
      </c>
      <c r="G1623" s="240"/>
      <c r="H1623" s="243">
        <v>237.33</v>
      </c>
      <c r="I1623" s="244"/>
      <c r="J1623" s="240"/>
      <c r="K1623" s="240"/>
      <c r="L1623" s="245"/>
      <c r="M1623" s="246"/>
      <c r="N1623" s="247"/>
      <c r="O1623" s="247"/>
      <c r="P1623" s="247"/>
      <c r="Q1623" s="247"/>
      <c r="R1623" s="247"/>
      <c r="S1623" s="247"/>
      <c r="T1623" s="248"/>
      <c r="AT1623" s="249" t="s">
        <v>194</v>
      </c>
      <c r="AU1623" s="249" t="s">
        <v>192</v>
      </c>
      <c r="AV1623" s="15" t="s">
        <v>191</v>
      </c>
      <c r="AW1623" s="15" t="s">
        <v>35</v>
      </c>
      <c r="AX1623" s="15" t="s">
        <v>87</v>
      </c>
      <c r="AY1623" s="249" t="s">
        <v>183</v>
      </c>
    </row>
    <row r="1624" spans="1:65" s="2" customFormat="1" ht="16.5" customHeight="1">
      <c r="A1624" s="35"/>
      <c r="B1624" s="36"/>
      <c r="C1624" s="204" t="s">
        <v>1830</v>
      </c>
      <c r="D1624" s="204" t="s">
        <v>186</v>
      </c>
      <c r="E1624" s="205" t="s">
        <v>1831</v>
      </c>
      <c r="F1624" s="206" t="s">
        <v>1832</v>
      </c>
      <c r="G1624" s="207" t="s">
        <v>199</v>
      </c>
      <c r="H1624" s="208">
        <v>263.03399999999999</v>
      </c>
      <c r="I1624" s="209"/>
      <c r="J1624" s="210">
        <f>ROUND(I1624*H1624,2)</f>
        <v>0</v>
      </c>
      <c r="K1624" s="206" t="s">
        <v>190</v>
      </c>
      <c r="L1624" s="40"/>
      <c r="M1624" s="211" t="s">
        <v>1</v>
      </c>
      <c r="N1624" s="212" t="s">
        <v>45</v>
      </c>
      <c r="O1624" s="72"/>
      <c r="P1624" s="213">
        <f>O1624*H1624</f>
        <v>0</v>
      </c>
      <c r="Q1624" s="213">
        <v>0</v>
      </c>
      <c r="R1624" s="213">
        <f>Q1624*H1624</f>
        <v>0</v>
      </c>
      <c r="S1624" s="213">
        <v>0</v>
      </c>
      <c r="T1624" s="214">
        <f>S1624*H1624</f>
        <v>0</v>
      </c>
      <c r="U1624" s="35"/>
      <c r="V1624" s="35"/>
      <c r="W1624" s="35"/>
      <c r="X1624" s="35"/>
      <c r="Y1624" s="35"/>
      <c r="Z1624" s="35"/>
      <c r="AA1624" s="35"/>
      <c r="AB1624" s="35"/>
      <c r="AC1624" s="35"/>
      <c r="AD1624" s="35"/>
      <c r="AE1624" s="35"/>
      <c r="AR1624" s="215" t="s">
        <v>282</v>
      </c>
      <c r="AT1624" s="215" t="s">
        <v>186</v>
      </c>
      <c r="AU1624" s="215" t="s">
        <v>192</v>
      </c>
      <c r="AY1624" s="18" t="s">
        <v>183</v>
      </c>
      <c r="BE1624" s="216">
        <f>IF(N1624="základní",J1624,0)</f>
        <v>0</v>
      </c>
      <c r="BF1624" s="216">
        <f>IF(N1624="snížená",J1624,0)</f>
        <v>0</v>
      </c>
      <c r="BG1624" s="216">
        <f>IF(N1624="zákl. přenesená",J1624,0)</f>
        <v>0</v>
      </c>
      <c r="BH1624" s="216">
        <f>IF(N1624="sníž. přenesená",J1624,0)</f>
        <v>0</v>
      </c>
      <c r="BI1624" s="216">
        <f>IF(N1624="nulová",J1624,0)</f>
        <v>0</v>
      </c>
      <c r="BJ1624" s="18" t="s">
        <v>192</v>
      </c>
      <c r="BK1624" s="216">
        <f>ROUND(I1624*H1624,2)</f>
        <v>0</v>
      </c>
      <c r="BL1624" s="18" t="s">
        <v>282</v>
      </c>
      <c r="BM1624" s="215" t="s">
        <v>1833</v>
      </c>
    </row>
    <row r="1625" spans="1:65" s="14" customFormat="1" ht="11.25">
      <c r="B1625" s="228"/>
      <c r="C1625" s="229"/>
      <c r="D1625" s="219" t="s">
        <v>194</v>
      </c>
      <c r="E1625" s="230" t="s">
        <v>1</v>
      </c>
      <c r="F1625" s="231" t="s">
        <v>1834</v>
      </c>
      <c r="G1625" s="229"/>
      <c r="H1625" s="232">
        <v>263.03399999999999</v>
      </c>
      <c r="I1625" s="233"/>
      <c r="J1625" s="229"/>
      <c r="K1625" s="229"/>
      <c r="L1625" s="234"/>
      <c r="M1625" s="235"/>
      <c r="N1625" s="236"/>
      <c r="O1625" s="236"/>
      <c r="P1625" s="236"/>
      <c r="Q1625" s="236"/>
      <c r="R1625" s="236"/>
      <c r="S1625" s="236"/>
      <c r="T1625" s="237"/>
      <c r="AT1625" s="238" t="s">
        <v>194</v>
      </c>
      <c r="AU1625" s="238" t="s">
        <v>192</v>
      </c>
      <c r="AV1625" s="14" t="s">
        <v>192</v>
      </c>
      <c r="AW1625" s="14" t="s">
        <v>35</v>
      </c>
      <c r="AX1625" s="14" t="s">
        <v>87</v>
      </c>
      <c r="AY1625" s="238" t="s">
        <v>183</v>
      </c>
    </row>
    <row r="1626" spans="1:65" s="2" customFormat="1" ht="16.5" customHeight="1">
      <c r="A1626" s="35"/>
      <c r="B1626" s="36"/>
      <c r="C1626" s="204" t="s">
        <v>1835</v>
      </c>
      <c r="D1626" s="204" t="s">
        <v>186</v>
      </c>
      <c r="E1626" s="205" t="s">
        <v>1836</v>
      </c>
      <c r="F1626" s="206" t="s">
        <v>1837</v>
      </c>
      <c r="G1626" s="207" t="s">
        <v>221</v>
      </c>
      <c r="H1626" s="208">
        <v>439.92</v>
      </c>
      <c r="I1626" s="209"/>
      <c r="J1626" s="210">
        <f>ROUND(I1626*H1626,2)</f>
        <v>0</v>
      </c>
      <c r="K1626" s="206" t="s">
        <v>190</v>
      </c>
      <c r="L1626" s="40"/>
      <c r="M1626" s="211" t="s">
        <v>1</v>
      </c>
      <c r="N1626" s="212" t="s">
        <v>45</v>
      </c>
      <c r="O1626" s="72"/>
      <c r="P1626" s="213">
        <f>O1626*H1626</f>
        <v>0</v>
      </c>
      <c r="Q1626" s="213">
        <v>3.0000000000000001E-5</v>
      </c>
      <c r="R1626" s="213">
        <f>Q1626*H1626</f>
        <v>1.31976E-2</v>
      </c>
      <c r="S1626" s="213">
        <v>0</v>
      </c>
      <c r="T1626" s="214">
        <f>S1626*H1626</f>
        <v>0</v>
      </c>
      <c r="U1626" s="35"/>
      <c r="V1626" s="35"/>
      <c r="W1626" s="35"/>
      <c r="X1626" s="35"/>
      <c r="Y1626" s="35"/>
      <c r="Z1626" s="35"/>
      <c r="AA1626" s="35"/>
      <c r="AB1626" s="35"/>
      <c r="AC1626" s="35"/>
      <c r="AD1626" s="35"/>
      <c r="AE1626" s="35"/>
      <c r="AR1626" s="215" t="s">
        <v>282</v>
      </c>
      <c r="AT1626" s="215" t="s">
        <v>186</v>
      </c>
      <c r="AU1626" s="215" t="s">
        <v>192</v>
      </c>
      <c r="AY1626" s="18" t="s">
        <v>183</v>
      </c>
      <c r="BE1626" s="216">
        <f>IF(N1626="základní",J1626,0)</f>
        <v>0</v>
      </c>
      <c r="BF1626" s="216">
        <f>IF(N1626="snížená",J1626,0)</f>
        <v>0</v>
      </c>
      <c r="BG1626" s="216">
        <f>IF(N1626="zákl. přenesená",J1626,0)</f>
        <v>0</v>
      </c>
      <c r="BH1626" s="216">
        <f>IF(N1626="sníž. přenesená",J1626,0)</f>
        <v>0</v>
      </c>
      <c r="BI1626" s="216">
        <f>IF(N1626="nulová",J1626,0)</f>
        <v>0</v>
      </c>
      <c r="BJ1626" s="18" t="s">
        <v>192</v>
      </c>
      <c r="BK1626" s="216">
        <f>ROUND(I1626*H1626,2)</f>
        <v>0</v>
      </c>
      <c r="BL1626" s="18" t="s">
        <v>282</v>
      </c>
      <c r="BM1626" s="215" t="s">
        <v>1838</v>
      </c>
    </row>
    <row r="1627" spans="1:65" s="13" customFormat="1" ht="11.25">
      <c r="B1627" s="217"/>
      <c r="C1627" s="218"/>
      <c r="D1627" s="219" t="s">
        <v>194</v>
      </c>
      <c r="E1627" s="220" t="s">
        <v>1</v>
      </c>
      <c r="F1627" s="221" t="s">
        <v>289</v>
      </c>
      <c r="G1627" s="218"/>
      <c r="H1627" s="220" t="s">
        <v>1</v>
      </c>
      <c r="I1627" s="222"/>
      <c r="J1627" s="218"/>
      <c r="K1627" s="218"/>
      <c r="L1627" s="223"/>
      <c r="M1627" s="224"/>
      <c r="N1627" s="225"/>
      <c r="O1627" s="225"/>
      <c r="P1627" s="225"/>
      <c r="Q1627" s="225"/>
      <c r="R1627" s="225"/>
      <c r="S1627" s="225"/>
      <c r="T1627" s="226"/>
      <c r="AT1627" s="227" t="s">
        <v>194</v>
      </c>
      <c r="AU1627" s="227" t="s">
        <v>192</v>
      </c>
      <c r="AV1627" s="13" t="s">
        <v>87</v>
      </c>
      <c r="AW1627" s="13" t="s">
        <v>35</v>
      </c>
      <c r="AX1627" s="13" t="s">
        <v>79</v>
      </c>
      <c r="AY1627" s="227" t="s">
        <v>183</v>
      </c>
    </row>
    <row r="1628" spans="1:65" s="13" customFormat="1" ht="11.25">
      <c r="B1628" s="217"/>
      <c r="C1628" s="218"/>
      <c r="D1628" s="219" t="s">
        <v>194</v>
      </c>
      <c r="E1628" s="220" t="s">
        <v>1</v>
      </c>
      <c r="F1628" s="221" t="s">
        <v>1065</v>
      </c>
      <c r="G1628" s="218"/>
      <c r="H1628" s="220" t="s">
        <v>1</v>
      </c>
      <c r="I1628" s="222"/>
      <c r="J1628" s="218"/>
      <c r="K1628" s="218"/>
      <c r="L1628" s="223"/>
      <c r="M1628" s="224"/>
      <c r="N1628" s="225"/>
      <c r="O1628" s="225"/>
      <c r="P1628" s="225"/>
      <c r="Q1628" s="225"/>
      <c r="R1628" s="225"/>
      <c r="S1628" s="225"/>
      <c r="T1628" s="226"/>
      <c r="AT1628" s="227" t="s">
        <v>194</v>
      </c>
      <c r="AU1628" s="227" t="s">
        <v>192</v>
      </c>
      <c r="AV1628" s="13" t="s">
        <v>87</v>
      </c>
      <c r="AW1628" s="13" t="s">
        <v>35</v>
      </c>
      <c r="AX1628" s="13" t="s">
        <v>79</v>
      </c>
      <c r="AY1628" s="227" t="s">
        <v>183</v>
      </c>
    </row>
    <row r="1629" spans="1:65" s="14" customFormat="1" ht="11.25">
      <c r="B1629" s="228"/>
      <c r="C1629" s="229"/>
      <c r="D1629" s="219" t="s">
        <v>194</v>
      </c>
      <c r="E1629" s="230" t="s">
        <v>1</v>
      </c>
      <c r="F1629" s="231" t="s">
        <v>1839</v>
      </c>
      <c r="G1629" s="229"/>
      <c r="H1629" s="232">
        <v>198.36</v>
      </c>
      <c r="I1629" s="233"/>
      <c r="J1629" s="229"/>
      <c r="K1629" s="229"/>
      <c r="L1629" s="234"/>
      <c r="M1629" s="235"/>
      <c r="N1629" s="236"/>
      <c r="O1629" s="236"/>
      <c r="P1629" s="236"/>
      <c r="Q1629" s="236"/>
      <c r="R1629" s="236"/>
      <c r="S1629" s="236"/>
      <c r="T1629" s="237"/>
      <c r="AT1629" s="238" t="s">
        <v>194</v>
      </c>
      <c r="AU1629" s="238" t="s">
        <v>192</v>
      </c>
      <c r="AV1629" s="14" t="s">
        <v>192</v>
      </c>
      <c r="AW1629" s="14" t="s">
        <v>35</v>
      </c>
      <c r="AX1629" s="14" t="s">
        <v>79</v>
      </c>
      <c r="AY1629" s="238" t="s">
        <v>183</v>
      </c>
    </row>
    <row r="1630" spans="1:65" s="13" customFormat="1" ht="11.25">
      <c r="B1630" s="217"/>
      <c r="C1630" s="218"/>
      <c r="D1630" s="219" t="s">
        <v>194</v>
      </c>
      <c r="E1630" s="220" t="s">
        <v>1</v>
      </c>
      <c r="F1630" s="221" t="s">
        <v>292</v>
      </c>
      <c r="G1630" s="218"/>
      <c r="H1630" s="220" t="s">
        <v>1</v>
      </c>
      <c r="I1630" s="222"/>
      <c r="J1630" s="218"/>
      <c r="K1630" s="218"/>
      <c r="L1630" s="223"/>
      <c r="M1630" s="224"/>
      <c r="N1630" s="225"/>
      <c r="O1630" s="225"/>
      <c r="P1630" s="225"/>
      <c r="Q1630" s="225"/>
      <c r="R1630" s="225"/>
      <c r="S1630" s="225"/>
      <c r="T1630" s="226"/>
      <c r="AT1630" s="227" t="s">
        <v>194</v>
      </c>
      <c r="AU1630" s="227" t="s">
        <v>192</v>
      </c>
      <c r="AV1630" s="13" t="s">
        <v>87</v>
      </c>
      <c r="AW1630" s="13" t="s">
        <v>35</v>
      </c>
      <c r="AX1630" s="13" t="s">
        <v>79</v>
      </c>
      <c r="AY1630" s="227" t="s">
        <v>183</v>
      </c>
    </row>
    <row r="1631" spans="1:65" s="14" customFormat="1" ht="11.25">
      <c r="B1631" s="228"/>
      <c r="C1631" s="229"/>
      <c r="D1631" s="219" t="s">
        <v>194</v>
      </c>
      <c r="E1631" s="230" t="s">
        <v>1</v>
      </c>
      <c r="F1631" s="231" t="s">
        <v>1840</v>
      </c>
      <c r="G1631" s="229"/>
      <c r="H1631" s="232">
        <v>241.56</v>
      </c>
      <c r="I1631" s="233"/>
      <c r="J1631" s="229"/>
      <c r="K1631" s="229"/>
      <c r="L1631" s="234"/>
      <c r="M1631" s="235"/>
      <c r="N1631" s="236"/>
      <c r="O1631" s="236"/>
      <c r="P1631" s="236"/>
      <c r="Q1631" s="236"/>
      <c r="R1631" s="236"/>
      <c r="S1631" s="236"/>
      <c r="T1631" s="237"/>
      <c r="AT1631" s="238" t="s">
        <v>194</v>
      </c>
      <c r="AU1631" s="238" t="s">
        <v>192</v>
      </c>
      <c r="AV1631" s="14" t="s">
        <v>192</v>
      </c>
      <c r="AW1631" s="14" t="s">
        <v>35</v>
      </c>
      <c r="AX1631" s="14" t="s">
        <v>79</v>
      </c>
      <c r="AY1631" s="238" t="s">
        <v>183</v>
      </c>
    </row>
    <row r="1632" spans="1:65" s="15" customFormat="1" ht="11.25">
      <c r="B1632" s="239"/>
      <c r="C1632" s="240"/>
      <c r="D1632" s="219" t="s">
        <v>194</v>
      </c>
      <c r="E1632" s="241" t="s">
        <v>1</v>
      </c>
      <c r="F1632" s="242" t="s">
        <v>205</v>
      </c>
      <c r="G1632" s="240"/>
      <c r="H1632" s="243">
        <v>439.92</v>
      </c>
      <c r="I1632" s="244"/>
      <c r="J1632" s="240"/>
      <c r="K1632" s="240"/>
      <c r="L1632" s="245"/>
      <c r="M1632" s="246"/>
      <c r="N1632" s="247"/>
      <c r="O1632" s="247"/>
      <c r="P1632" s="247"/>
      <c r="Q1632" s="247"/>
      <c r="R1632" s="247"/>
      <c r="S1632" s="247"/>
      <c r="T1632" s="248"/>
      <c r="AT1632" s="249" t="s">
        <v>194</v>
      </c>
      <c r="AU1632" s="249" t="s">
        <v>192</v>
      </c>
      <c r="AV1632" s="15" t="s">
        <v>191</v>
      </c>
      <c r="AW1632" s="15" t="s">
        <v>35</v>
      </c>
      <c r="AX1632" s="15" t="s">
        <v>87</v>
      </c>
      <c r="AY1632" s="249" t="s">
        <v>183</v>
      </c>
    </row>
    <row r="1633" spans="1:65" s="2" customFormat="1" ht="16.5" customHeight="1">
      <c r="A1633" s="35"/>
      <c r="B1633" s="36"/>
      <c r="C1633" s="204" t="s">
        <v>1841</v>
      </c>
      <c r="D1633" s="204" t="s">
        <v>186</v>
      </c>
      <c r="E1633" s="205" t="s">
        <v>1842</v>
      </c>
      <c r="F1633" s="206" t="s">
        <v>1843</v>
      </c>
      <c r="G1633" s="207" t="s">
        <v>221</v>
      </c>
      <c r="H1633" s="208">
        <v>416.88</v>
      </c>
      <c r="I1633" s="209"/>
      <c r="J1633" s="210">
        <f>ROUND(I1633*H1633,2)</f>
        <v>0</v>
      </c>
      <c r="K1633" s="206" t="s">
        <v>190</v>
      </c>
      <c r="L1633" s="40"/>
      <c r="M1633" s="211" t="s">
        <v>1</v>
      </c>
      <c r="N1633" s="212" t="s">
        <v>45</v>
      </c>
      <c r="O1633" s="72"/>
      <c r="P1633" s="213">
        <f>O1633*H1633</f>
        <v>0</v>
      </c>
      <c r="Q1633" s="213">
        <v>3.0000000000000001E-5</v>
      </c>
      <c r="R1633" s="213">
        <f>Q1633*H1633</f>
        <v>1.2506400000000001E-2</v>
      </c>
      <c r="S1633" s="213">
        <v>0</v>
      </c>
      <c r="T1633" s="214">
        <f>S1633*H1633</f>
        <v>0</v>
      </c>
      <c r="U1633" s="35"/>
      <c r="V1633" s="35"/>
      <c r="W1633" s="35"/>
      <c r="X1633" s="35"/>
      <c r="Y1633" s="35"/>
      <c r="Z1633" s="35"/>
      <c r="AA1633" s="35"/>
      <c r="AB1633" s="35"/>
      <c r="AC1633" s="35"/>
      <c r="AD1633" s="35"/>
      <c r="AE1633" s="35"/>
      <c r="AR1633" s="215" t="s">
        <v>282</v>
      </c>
      <c r="AT1633" s="215" t="s">
        <v>186</v>
      </c>
      <c r="AU1633" s="215" t="s">
        <v>192</v>
      </c>
      <c r="AY1633" s="18" t="s">
        <v>183</v>
      </c>
      <c r="BE1633" s="216">
        <f>IF(N1633="základní",J1633,0)</f>
        <v>0</v>
      </c>
      <c r="BF1633" s="216">
        <f>IF(N1633="snížená",J1633,0)</f>
        <v>0</v>
      </c>
      <c r="BG1633" s="216">
        <f>IF(N1633="zákl. přenesená",J1633,0)</f>
        <v>0</v>
      </c>
      <c r="BH1633" s="216">
        <f>IF(N1633="sníž. přenesená",J1633,0)</f>
        <v>0</v>
      </c>
      <c r="BI1633" s="216">
        <f>IF(N1633="nulová",J1633,0)</f>
        <v>0</v>
      </c>
      <c r="BJ1633" s="18" t="s">
        <v>192</v>
      </c>
      <c r="BK1633" s="216">
        <f>ROUND(I1633*H1633,2)</f>
        <v>0</v>
      </c>
      <c r="BL1633" s="18" t="s">
        <v>282</v>
      </c>
      <c r="BM1633" s="215" t="s">
        <v>1844</v>
      </c>
    </row>
    <row r="1634" spans="1:65" s="13" customFormat="1" ht="11.25">
      <c r="B1634" s="217"/>
      <c r="C1634" s="218"/>
      <c r="D1634" s="219" t="s">
        <v>194</v>
      </c>
      <c r="E1634" s="220" t="s">
        <v>1</v>
      </c>
      <c r="F1634" s="221" t="s">
        <v>289</v>
      </c>
      <c r="G1634" s="218"/>
      <c r="H1634" s="220" t="s">
        <v>1</v>
      </c>
      <c r="I1634" s="222"/>
      <c r="J1634" s="218"/>
      <c r="K1634" s="218"/>
      <c r="L1634" s="223"/>
      <c r="M1634" s="224"/>
      <c r="N1634" s="225"/>
      <c r="O1634" s="225"/>
      <c r="P1634" s="225"/>
      <c r="Q1634" s="225"/>
      <c r="R1634" s="225"/>
      <c r="S1634" s="225"/>
      <c r="T1634" s="226"/>
      <c r="AT1634" s="227" t="s">
        <v>194</v>
      </c>
      <c r="AU1634" s="227" t="s">
        <v>192</v>
      </c>
      <c r="AV1634" s="13" t="s">
        <v>87</v>
      </c>
      <c r="AW1634" s="13" t="s">
        <v>35</v>
      </c>
      <c r="AX1634" s="13" t="s">
        <v>79</v>
      </c>
      <c r="AY1634" s="227" t="s">
        <v>183</v>
      </c>
    </row>
    <row r="1635" spans="1:65" s="13" customFormat="1" ht="11.25">
      <c r="B1635" s="217"/>
      <c r="C1635" s="218"/>
      <c r="D1635" s="219" t="s">
        <v>194</v>
      </c>
      <c r="E1635" s="220" t="s">
        <v>1</v>
      </c>
      <c r="F1635" s="221" t="s">
        <v>1065</v>
      </c>
      <c r="G1635" s="218"/>
      <c r="H1635" s="220" t="s">
        <v>1</v>
      </c>
      <c r="I1635" s="222"/>
      <c r="J1635" s="218"/>
      <c r="K1635" s="218"/>
      <c r="L1635" s="223"/>
      <c r="M1635" s="224"/>
      <c r="N1635" s="225"/>
      <c r="O1635" s="225"/>
      <c r="P1635" s="225"/>
      <c r="Q1635" s="225"/>
      <c r="R1635" s="225"/>
      <c r="S1635" s="225"/>
      <c r="T1635" s="226"/>
      <c r="AT1635" s="227" t="s">
        <v>194</v>
      </c>
      <c r="AU1635" s="227" t="s">
        <v>192</v>
      </c>
      <c r="AV1635" s="13" t="s">
        <v>87</v>
      </c>
      <c r="AW1635" s="13" t="s">
        <v>35</v>
      </c>
      <c r="AX1635" s="13" t="s">
        <v>79</v>
      </c>
      <c r="AY1635" s="227" t="s">
        <v>183</v>
      </c>
    </row>
    <row r="1636" spans="1:65" s="14" customFormat="1" ht="11.25">
      <c r="B1636" s="228"/>
      <c r="C1636" s="229"/>
      <c r="D1636" s="219" t="s">
        <v>194</v>
      </c>
      <c r="E1636" s="230" t="s">
        <v>1</v>
      </c>
      <c r="F1636" s="231" t="s">
        <v>1845</v>
      </c>
      <c r="G1636" s="229"/>
      <c r="H1636" s="232">
        <v>186.84</v>
      </c>
      <c r="I1636" s="233"/>
      <c r="J1636" s="229"/>
      <c r="K1636" s="229"/>
      <c r="L1636" s="234"/>
      <c r="M1636" s="235"/>
      <c r="N1636" s="236"/>
      <c r="O1636" s="236"/>
      <c r="P1636" s="236"/>
      <c r="Q1636" s="236"/>
      <c r="R1636" s="236"/>
      <c r="S1636" s="236"/>
      <c r="T1636" s="237"/>
      <c r="AT1636" s="238" t="s">
        <v>194</v>
      </c>
      <c r="AU1636" s="238" t="s">
        <v>192</v>
      </c>
      <c r="AV1636" s="14" t="s">
        <v>192</v>
      </c>
      <c r="AW1636" s="14" t="s">
        <v>35</v>
      </c>
      <c r="AX1636" s="14" t="s">
        <v>79</v>
      </c>
      <c r="AY1636" s="238" t="s">
        <v>183</v>
      </c>
    </row>
    <row r="1637" spans="1:65" s="13" customFormat="1" ht="11.25">
      <c r="B1637" s="217"/>
      <c r="C1637" s="218"/>
      <c r="D1637" s="219" t="s">
        <v>194</v>
      </c>
      <c r="E1637" s="220" t="s">
        <v>1</v>
      </c>
      <c r="F1637" s="221" t="s">
        <v>292</v>
      </c>
      <c r="G1637" s="218"/>
      <c r="H1637" s="220" t="s">
        <v>1</v>
      </c>
      <c r="I1637" s="222"/>
      <c r="J1637" s="218"/>
      <c r="K1637" s="218"/>
      <c r="L1637" s="223"/>
      <c r="M1637" s="224"/>
      <c r="N1637" s="225"/>
      <c r="O1637" s="225"/>
      <c r="P1637" s="225"/>
      <c r="Q1637" s="225"/>
      <c r="R1637" s="225"/>
      <c r="S1637" s="225"/>
      <c r="T1637" s="226"/>
      <c r="AT1637" s="227" t="s">
        <v>194</v>
      </c>
      <c r="AU1637" s="227" t="s">
        <v>192</v>
      </c>
      <c r="AV1637" s="13" t="s">
        <v>87</v>
      </c>
      <c r="AW1637" s="13" t="s">
        <v>35</v>
      </c>
      <c r="AX1637" s="13" t="s">
        <v>79</v>
      </c>
      <c r="AY1637" s="227" t="s">
        <v>183</v>
      </c>
    </row>
    <row r="1638" spans="1:65" s="14" customFormat="1" ht="11.25">
      <c r="B1638" s="228"/>
      <c r="C1638" s="229"/>
      <c r="D1638" s="219" t="s">
        <v>194</v>
      </c>
      <c r="E1638" s="230" t="s">
        <v>1</v>
      </c>
      <c r="F1638" s="231" t="s">
        <v>1846</v>
      </c>
      <c r="G1638" s="229"/>
      <c r="H1638" s="232">
        <v>230.04</v>
      </c>
      <c r="I1638" s="233"/>
      <c r="J1638" s="229"/>
      <c r="K1638" s="229"/>
      <c r="L1638" s="234"/>
      <c r="M1638" s="235"/>
      <c r="N1638" s="236"/>
      <c r="O1638" s="236"/>
      <c r="P1638" s="236"/>
      <c r="Q1638" s="236"/>
      <c r="R1638" s="236"/>
      <c r="S1638" s="236"/>
      <c r="T1638" s="237"/>
      <c r="AT1638" s="238" t="s">
        <v>194</v>
      </c>
      <c r="AU1638" s="238" t="s">
        <v>192</v>
      </c>
      <c r="AV1638" s="14" t="s">
        <v>192</v>
      </c>
      <c r="AW1638" s="14" t="s">
        <v>35</v>
      </c>
      <c r="AX1638" s="14" t="s">
        <v>79</v>
      </c>
      <c r="AY1638" s="238" t="s">
        <v>183</v>
      </c>
    </row>
    <row r="1639" spans="1:65" s="15" customFormat="1" ht="11.25">
      <c r="B1639" s="239"/>
      <c r="C1639" s="240"/>
      <c r="D1639" s="219" t="s">
        <v>194</v>
      </c>
      <c r="E1639" s="241" t="s">
        <v>1</v>
      </c>
      <c r="F1639" s="242" t="s">
        <v>205</v>
      </c>
      <c r="G1639" s="240"/>
      <c r="H1639" s="243">
        <v>416.88</v>
      </c>
      <c r="I1639" s="244"/>
      <c r="J1639" s="240"/>
      <c r="K1639" s="240"/>
      <c r="L1639" s="245"/>
      <c r="M1639" s="246"/>
      <c r="N1639" s="247"/>
      <c r="O1639" s="247"/>
      <c r="P1639" s="247"/>
      <c r="Q1639" s="247"/>
      <c r="R1639" s="247"/>
      <c r="S1639" s="247"/>
      <c r="T1639" s="248"/>
      <c r="AT1639" s="249" t="s">
        <v>194</v>
      </c>
      <c r="AU1639" s="249" t="s">
        <v>192</v>
      </c>
      <c r="AV1639" s="15" t="s">
        <v>191</v>
      </c>
      <c r="AW1639" s="15" t="s">
        <v>35</v>
      </c>
      <c r="AX1639" s="15" t="s">
        <v>87</v>
      </c>
      <c r="AY1639" s="249" t="s">
        <v>183</v>
      </c>
    </row>
    <row r="1640" spans="1:65" s="2" customFormat="1" ht="16.5" customHeight="1">
      <c r="A1640" s="35"/>
      <c r="B1640" s="36"/>
      <c r="C1640" s="204" t="s">
        <v>1847</v>
      </c>
      <c r="D1640" s="204" t="s">
        <v>186</v>
      </c>
      <c r="E1640" s="205" t="s">
        <v>1848</v>
      </c>
      <c r="F1640" s="206" t="s">
        <v>1849</v>
      </c>
      <c r="G1640" s="207" t="s">
        <v>208</v>
      </c>
      <c r="H1640" s="208">
        <v>8.7750000000000004</v>
      </c>
      <c r="I1640" s="209"/>
      <c r="J1640" s="210">
        <f>ROUND(I1640*H1640,2)</f>
        <v>0</v>
      </c>
      <c r="K1640" s="206" t="s">
        <v>190</v>
      </c>
      <c r="L1640" s="40"/>
      <c r="M1640" s="211" t="s">
        <v>1</v>
      </c>
      <c r="N1640" s="212" t="s">
        <v>45</v>
      </c>
      <c r="O1640" s="72"/>
      <c r="P1640" s="213">
        <f>O1640*H1640</f>
        <v>0</v>
      </c>
      <c r="Q1640" s="213">
        <v>0</v>
      </c>
      <c r="R1640" s="213">
        <f>Q1640*H1640</f>
        <v>0</v>
      </c>
      <c r="S1640" s="213">
        <v>0</v>
      </c>
      <c r="T1640" s="214">
        <f>S1640*H1640</f>
        <v>0</v>
      </c>
      <c r="U1640" s="35"/>
      <c r="V1640" s="35"/>
      <c r="W1640" s="35"/>
      <c r="X1640" s="35"/>
      <c r="Y1640" s="35"/>
      <c r="Z1640" s="35"/>
      <c r="AA1640" s="35"/>
      <c r="AB1640" s="35"/>
      <c r="AC1640" s="35"/>
      <c r="AD1640" s="35"/>
      <c r="AE1640" s="35"/>
      <c r="AR1640" s="215" t="s">
        <v>282</v>
      </c>
      <c r="AT1640" s="215" t="s">
        <v>186</v>
      </c>
      <c r="AU1640" s="215" t="s">
        <v>192</v>
      </c>
      <c r="AY1640" s="18" t="s">
        <v>183</v>
      </c>
      <c r="BE1640" s="216">
        <f>IF(N1640="základní",J1640,0)</f>
        <v>0</v>
      </c>
      <c r="BF1640" s="216">
        <f>IF(N1640="snížená",J1640,0)</f>
        <v>0</v>
      </c>
      <c r="BG1640" s="216">
        <f>IF(N1640="zákl. přenesená",J1640,0)</f>
        <v>0</v>
      </c>
      <c r="BH1640" s="216">
        <f>IF(N1640="sníž. přenesená",J1640,0)</f>
        <v>0</v>
      </c>
      <c r="BI1640" s="216">
        <f>IF(N1640="nulová",J1640,0)</f>
        <v>0</v>
      </c>
      <c r="BJ1640" s="18" t="s">
        <v>192</v>
      </c>
      <c r="BK1640" s="216">
        <f>ROUND(I1640*H1640,2)</f>
        <v>0</v>
      </c>
      <c r="BL1640" s="18" t="s">
        <v>282</v>
      </c>
      <c r="BM1640" s="215" t="s">
        <v>1850</v>
      </c>
    </row>
    <row r="1641" spans="1:65" s="12" customFormat="1" ht="22.9" customHeight="1">
      <c r="B1641" s="188"/>
      <c r="C1641" s="189"/>
      <c r="D1641" s="190" t="s">
        <v>78</v>
      </c>
      <c r="E1641" s="202" t="s">
        <v>1851</v>
      </c>
      <c r="F1641" s="202" t="s">
        <v>1852</v>
      </c>
      <c r="G1641" s="189"/>
      <c r="H1641" s="189"/>
      <c r="I1641" s="192"/>
      <c r="J1641" s="203">
        <f>BK1641</f>
        <v>0</v>
      </c>
      <c r="K1641" s="189"/>
      <c r="L1641" s="194"/>
      <c r="M1641" s="195"/>
      <c r="N1641" s="196"/>
      <c r="O1641" s="196"/>
      <c r="P1641" s="197">
        <f>SUM(P1642:P1681)</f>
        <v>0</v>
      </c>
      <c r="Q1641" s="196"/>
      <c r="R1641" s="197">
        <f>SUM(R1642:R1681)</f>
        <v>0.66628620999999999</v>
      </c>
      <c r="S1641" s="196"/>
      <c r="T1641" s="198">
        <f>SUM(T1642:T1681)</f>
        <v>0</v>
      </c>
      <c r="AR1641" s="199" t="s">
        <v>192</v>
      </c>
      <c r="AT1641" s="200" t="s">
        <v>78</v>
      </c>
      <c r="AU1641" s="200" t="s">
        <v>87</v>
      </c>
      <c r="AY1641" s="199" t="s">
        <v>183</v>
      </c>
      <c r="BK1641" s="201">
        <f>SUM(BK1642:BK1681)</f>
        <v>0</v>
      </c>
    </row>
    <row r="1642" spans="1:65" s="2" customFormat="1" ht="16.5" customHeight="1">
      <c r="A1642" s="35"/>
      <c r="B1642" s="36"/>
      <c r="C1642" s="204" t="s">
        <v>1853</v>
      </c>
      <c r="D1642" s="204" t="s">
        <v>186</v>
      </c>
      <c r="E1642" s="205" t="s">
        <v>1854</v>
      </c>
      <c r="F1642" s="206" t="s">
        <v>1855</v>
      </c>
      <c r="G1642" s="207" t="s">
        <v>199</v>
      </c>
      <c r="H1642" s="208">
        <v>10.643000000000001</v>
      </c>
      <c r="I1642" s="209"/>
      <c r="J1642" s="210">
        <f>ROUND(I1642*H1642,2)</f>
        <v>0</v>
      </c>
      <c r="K1642" s="206" t="s">
        <v>190</v>
      </c>
      <c r="L1642" s="40"/>
      <c r="M1642" s="211" t="s">
        <v>1</v>
      </c>
      <c r="N1642" s="212" t="s">
        <v>45</v>
      </c>
      <c r="O1642" s="72"/>
      <c r="P1642" s="213">
        <f>O1642*H1642</f>
        <v>0</v>
      </c>
      <c r="Q1642" s="213">
        <v>1.7000000000000001E-4</v>
      </c>
      <c r="R1642" s="213">
        <f>Q1642*H1642</f>
        <v>1.8093100000000002E-3</v>
      </c>
      <c r="S1642" s="213">
        <v>0</v>
      </c>
      <c r="T1642" s="214">
        <f>S1642*H1642</f>
        <v>0</v>
      </c>
      <c r="U1642" s="35"/>
      <c r="V1642" s="35"/>
      <c r="W1642" s="35"/>
      <c r="X1642" s="35"/>
      <c r="Y1642" s="35"/>
      <c r="Z1642" s="35"/>
      <c r="AA1642" s="35"/>
      <c r="AB1642" s="35"/>
      <c r="AC1642" s="35"/>
      <c r="AD1642" s="35"/>
      <c r="AE1642" s="35"/>
      <c r="AR1642" s="215" t="s">
        <v>282</v>
      </c>
      <c r="AT1642" s="215" t="s">
        <v>186</v>
      </c>
      <c r="AU1642" s="215" t="s">
        <v>192</v>
      </c>
      <c r="AY1642" s="18" t="s">
        <v>183</v>
      </c>
      <c r="BE1642" s="216">
        <f>IF(N1642="základní",J1642,0)</f>
        <v>0</v>
      </c>
      <c r="BF1642" s="216">
        <f>IF(N1642="snížená",J1642,0)</f>
        <v>0</v>
      </c>
      <c r="BG1642" s="216">
        <f>IF(N1642="zákl. přenesená",J1642,0)</f>
        <v>0</v>
      </c>
      <c r="BH1642" s="216">
        <f>IF(N1642="sníž. přenesená",J1642,0)</f>
        <v>0</v>
      </c>
      <c r="BI1642" s="216">
        <f>IF(N1642="nulová",J1642,0)</f>
        <v>0</v>
      </c>
      <c r="BJ1642" s="18" t="s">
        <v>192</v>
      </c>
      <c r="BK1642" s="216">
        <f>ROUND(I1642*H1642,2)</f>
        <v>0</v>
      </c>
      <c r="BL1642" s="18" t="s">
        <v>282</v>
      </c>
      <c r="BM1642" s="215" t="s">
        <v>1856</v>
      </c>
    </row>
    <row r="1643" spans="1:65" s="13" customFormat="1" ht="11.25">
      <c r="B1643" s="217"/>
      <c r="C1643" s="218"/>
      <c r="D1643" s="219" t="s">
        <v>194</v>
      </c>
      <c r="E1643" s="220" t="s">
        <v>1</v>
      </c>
      <c r="F1643" s="221" t="s">
        <v>210</v>
      </c>
      <c r="G1643" s="218"/>
      <c r="H1643" s="220" t="s">
        <v>1</v>
      </c>
      <c r="I1643" s="222"/>
      <c r="J1643" s="218"/>
      <c r="K1643" s="218"/>
      <c r="L1643" s="223"/>
      <c r="M1643" s="224"/>
      <c r="N1643" s="225"/>
      <c r="O1643" s="225"/>
      <c r="P1643" s="225"/>
      <c r="Q1643" s="225"/>
      <c r="R1643" s="225"/>
      <c r="S1643" s="225"/>
      <c r="T1643" s="226"/>
      <c r="AT1643" s="227" t="s">
        <v>194</v>
      </c>
      <c r="AU1643" s="227" t="s">
        <v>192</v>
      </c>
      <c r="AV1643" s="13" t="s">
        <v>87</v>
      </c>
      <c r="AW1643" s="13" t="s">
        <v>35</v>
      </c>
      <c r="AX1643" s="13" t="s">
        <v>79</v>
      </c>
      <c r="AY1643" s="227" t="s">
        <v>183</v>
      </c>
    </row>
    <row r="1644" spans="1:65" s="14" customFormat="1" ht="11.25">
      <c r="B1644" s="228"/>
      <c r="C1644" s="229"/>
      <c r="D1644" s="219" t="s">
        <v>194</v>
      </c>
      <c r="E1644" s="230" t="s">
        <v>1</v>
      </c>
      <c r="F1644" s="231" t="s">
        <v>1857</v>
      </c>
      <c r="G1644" s="229"/>
      <c r="H1644" s="232">
        <v>10.643000000000001</v>
      </c>
      <c r="I1644" s="233"/>
      <c r="J1644" s="229"/>
      <c r="K1644" s="229"/>
      <c r="L1644" s="234"/>
      <c r="M1644" s="235"/>
      <c r="N1644" s="236"/>
      <c r="O1644" s="236"/>
      <c r="P1644" s="236"/>
      <c r="Q1644" s="236"/>
      <c r="R1644" s="236"/>
      <c r="S1644" s="236"/>
      <c r="T1644" s="237"/>
      <c r="AT1644" s="238" t="s">
        <v>194</v>
      </c>
      <c r="AU1644" s="238" t="s">
        <v>192</v>
      </c>
      <c r="AV1644" s="14" t="s">
        <v>192</v>
      </c>
      <c r="AW1644" s="14" t="s">
        <v>35</v>
      </c>
      <c r="AX1644" s="14" t="s">
        <v>87</v>
      </c>
      <c r="AY1644" s="238" t="s">
        <v>183</v>
      </c>
    </row>
    <row r="1645" spans="1:65" s="2" customFormat="1" ht="16.5" customHeight="1">
      <c r="A1645" s="35"/>
      <c r="B1645" s="36"/>
      <c r="C1645" s="204" t="s">
        <v>1858</v>
      </c>
      <c r="D1645" s="204" t="s">
        <v>186</v>
      </c>
      <c r="E1645" s="205" t="s">
        <v>1859</v>
      </c>
      <c r="F1645" s="206" t="s">
        <v>1860</v>
      </c>
      <c r="G1645" s="207" t="s">
        <v>199</v>
      </c>
      <c r="H1645" s="208">
        <v>10.643000000000001</v>
      </c>
      <c r="I1645" s="209"/>
      <c r="J1645" s="210">
        <f>ROUND(I1645*H1645,2)</f>
        <v>0</v>
      </c>
      <c r="K1645" s="206" t="s">
        <v>190</v>
      </c>
      <c r="L1645" s="40"/>
      <c r="M1645" s="211" t="s">
        <v>1</v>
      </c>
      <c r="N1645" s="212" t="s">
        <v>45</v>
      </c>
      <c r="O1645" s="72"/>
      <c r="P1645" s="213">
        <f>O1645*H1645</f>
        <v>0</v>
      </c>
      <c r="Q1645" s="213">
        <v>1.3999999999999999E-4</v>
      </c>
      <c r="R1645" s="213">
        <f>Q1645*H1645</f>
        <v>1.4900199999999999E-3</v>
      </c>
      <c r="S1645" s="213">
        <v>0</v>
      </c>
      <c r="T1645" s="214">
        <f>S1645*H1645</f>
        <v>0</v>
      </c>
      <c r="U1645" s="35"/>
      <c r="V1645" s="35"/>
      <c r="W1645" s="35"/>
      <c r="X1645" s="35"/>
      <c r="Y1645" s="35"/>
      <c r="Z1645" s="35"/>
      <c r="AA1645" s="35"/>
      <c r="AB1645" s="35"/>
      <c r="AC1645" s="35"/>
      <c r="AD1645" s="35"/>
      <c r="AE1645" s="35"/>
      <c r="AR1645" s="215" t="s">
        <v>282</v>
      </c>
      <c r="AT1645" s="215" t="s">
        <v>186</v>
      </c>
      <c r="AU1645" s="215" t="s">
        <v>192</v>
      </c>
      <c r="AY1645" s="18" t="s">
        <v>183</v>
      </c>
      <c r="BE1645" s="216">
        <f>IF(N1645="základní",J1645,0)</f>
        <v>0</v>
      </c>
      <c r="BF1645" s="216">
        <f>IF(N1645="snížená",J1645,0)</f>
        <v>0</v>
      </c>
      <c r="BG1645" s="216">
        <f>IF(N1645="zákl. přenesená",J1645,0)</f>
        <v>0</v>
      </c>
      <c r="BH1645" s="216">
        <f>IF(N1645="sníž. přenesená",J1645,0)</f>
        <v>0</v>
      </c>
      <c r="BI1645" s="216">
        <f>IF(N1645="nulová",J1645,0)</f>
        <v>0</v>
      </c>
      <c r="BJ1645" s="18" t="s">
        <v>192</v>
      </c>
      <c r="BK1645" s="216">
        <f>ROUND(I1645*H1645,2)</f>
        <v>0</v>
      </c>
      <c r="BL1645" s="18" t="s">
        <v>282</v>
      </c>
      <c r="BM1645" s="215" t="s">
        <v>1861</v>
      </c>
    </row>
    <row r="1646" spans="1:65" s="13" customFormat="1" ht="11.25">
      <c r="B1646" s="217"/>
      <c r="C1646" s="218"/>
      <c r="D1646" s="219" t="s">
        <v>194</v>
      </c>
      <c r="E1646" s="220" t="s">
        <v>1</v>
      </c>
      <c r="F1646" s="221" t="s">
        <v>210</v>
      </c>
      <c r="G1646" s="218"/>
      <c r="H1646" s="220" t="s">
        <v>1</v>
      </c>
      <c r="I1646" s="222"/>
      <c r="J1646" s="218"/>
      <c r="K1646" s="218"/>
      <c r="L1646" s="223"/>
      <c r="M1646" s="224"/>
      <c r="N1646" s="225"/>
      <c r="O1646" s="225"/>
      <c r="P1646" s="225"/>
      <c r="Q1646" s="225"/>
      <c r="R1646" s="225"/>
      <c r="S1646" s="225"/>
      <c r="T1646" s="226"/>
      <c r="AT1646" s="227" t="s">
        <v>194</v>
      </c>
      <c r="AU1646" s="227" t="s">
        <v>192</v>
      </c>
      <c r="AV1646" s="13" t="s">
        <v>87</v>
      </c>
      <c r="AW1646" s="13" t="s">
        <v>35</v>
      </c>
      <c r="AX1646" s="13" t="s">
        <v>79</v>
      </c>
      <c r="AY1646" s="227" t="s">
        <v>183</v>
      </c>
    </row>
    <row r="1647" spans="1:65" s="14" customFormat="1" ht="11.25">
      <c r="B1647" s="228"/>
      <c r="C1647" s="229"/>
      <c r="D1647" s="219" t="s">
        <v>194</v>
      </c>
      <c r="E1647" s="230" t="s">
        <v>1</v>
      </c>
      <c r="F1647" s="231" t="s">
        <v>1857</v>
      </c>
      <c r="G1647" s="229"/>
      <c r="H1647" s="232">
        <v>10.643000000000001</v>
      </c>
      <c r="I1647" s="233"/>
      <c r="J1647" s="229"/>
      <c r="K1647" s="229"/>
      <c r="L1647" s="234"/>
      <c r="M1647" s="235"/>
      <c r="N1647" s="236"/>
      <c r="O1647" s="236"/>
      <c r="P1647" s="236"/>
      <c r="Q1647" s="236"/>
      <c r="R1647" s="236"/>
      <c r="S1647" s="236"/>
      <c r="T1647" s="237"/>
      <c r="AT1647" s="238" t="s">
        <v>194</v>
      </c>
      <c r="AU1647" s="238" t="s">
        <v>192</v>
      </c>
      <c r="AV1647" s="14" t="s">
        <v>192</v>
      </c>
      <c r="AW1647" s="14" t="s">
        <v>35</v>
      </c>
      <c r="AX1647" s="14" t="s">
        <v>87</v>
      </c>
      <c r="AY1647" s="238" t="s">
        <v>183</v>
      </c>
    </row>
    <row r="1648" spans="1:65" s="2" customFormat="1" ht="16.5" customHeight="1">
      <c r="A1648" s="35"/>
      <c r="B1648" s="36"/>
      <c r="C1648" s="204" t="s">
        <v>1862</v>
      </c>
      <c r="D1648" s="204" t="s">
        <v>186</v>
      </c>
      <c r="E1648" s="205" t="s">
        <v>1863</v>
      </c>
      <c r="F1648" s="206" t="s">
        <v>1864</v>
      </c>
      <c r="G1648" s="207" t="s">
        <v>199</v>
      </c>
      <c r="H1648" s="208">
        <v>189.74</v>
      </c>
      <c r="I1648" s="209"/>
      <c r="J1648" s="210">
        <f>ROUND(I1648*H1648,2)</f>
        <v>0</v>
      </c>
      <c r="K1648" s="206" t="s">
        <v>190</v>
      </c>
      <c r="L1648" s="40"/>
      <c r="M1648" s="211" t="s">
        <v>1</v>
      </c>
      <c r="N1648" s="212" t="s">
        <v>45</v>
      </c>
      <c r="O1648" s="72"/>
      <c r="P1648" s="213">
        <f>O1648*H1648</f>
        <v>0</v>
      </c>
      <c r="Q1648" s="213">
        <v>6.8000000000000005E-4</v>
      </c>
      <c r="R1648" s="213">
        <f>Q1648*H1648</f>
        <v>0.1290232</v>
      </c>
      <c r="S1648" s="213">
        <v>0</v>
      </c>
      <c r="T1648" s="214">
        <f>S1648*H1648</f>
        <v>0</v>
      </c>
      <c r="U1648" s="35"/>
      <c r="V1648" s="35"/>
      <c r="W1648" s="35"/>
      <c r="X1648" s="35"/>
      <c r="Y1648" s="35"/>
      <c r="Z1648" s="35"/>
      <c r="AA1648" s="35"/>
      <c r="AB1648" s="35"/>
      <c r="AC1648" s="35"/>
      <c r="AD1648" s="35"/>
      <c r="AE1648" s="35"/>
      <c r="AR1648" s="215" t="s">
        <v>282</v>
      </c>
      <c r="AT1648" s="215" t="s">
        <v>186</v>
      </c>
      <c r="AU1648" s="215" t="s">
        <v>192</v>
      </c>
      <c r="AY1648" s="18" t="s">
        <v>183</v>
      </c>
      <c r="BE1648" s="216">
        <f>IF(N1648="základní",J1648,0)</f>
        <v>0</v>
      </c>
      <c r="BF1648" s="216">
        <f>IF(N1648="snížená",J1648,0)</f>
        <v>0</v>
      </c>
      <c r="BG1648" s="216">
        <f>IF(N1648="zákl. přenesená",J1648,0)</f>
        <v>0</v>
      </c>
      <c r="BH1648" s="216">
        <f>IF(N1648="sníž. přenesená",J1648,0)</f>
        <v>0</v>
      </c>
      <c r="BI1648" s="216">
        <f>IF(N1648="nulová",J1648,0)</f>
        <v>0</v>
      </c>
      <c r="BJ1648" s="18" t="s">
        <v>192</v>
      </c>
      <c r="BK1648" s="216">
        <f>ROUND(I1648*H1648,2)</f>
        <v>0</v>
      </c>
      <c r="BL1648" s="18" t="s">
        <v>282</v>
      </c>
      <c r="BM1648" s="215" t="s">
        <v>1865</v>
      </c>
    </row>
    <row r="1649" spans="1:65" s="13" customFormat="1" ht="11.25">
      <c r="B1649" s="217"/>
      <c r="C1649" s="218"/>
      <c r="D1649" s="219" t="s">
        <v>194</v>
      </c>
      <c r="E1649" s="220" t="s">
        <v>1</v>
      </c>
      <c r="F1649" s="221" t="s">
        <v>658</v>
      </c>
      <c r="G1649" s="218"/>
      <c r="H1649" s="220" t="s">
        <v>1</v>
      </c>
      <c r="I1649" s="222"/>
      <c r="J1649" s="218"/>
      <c r="K1649" s="218"/>
      <c r="L1649" s="223"/>
      <c r="M1649" s="224"/>
      <c r="N1649" s="225"/>
      <c r="O1649" s="225"/>
      <c r="P1649" s="225"/>
      <c r="Q1649" s="225"/>
      <c r="R1649" s="225"/>
      <c r="S1649" s="225"/>
      <c r="T1649" s="226"/>
      <c r="AT1649" s="227" t="s">
        <v>194</v>
      </c>
      <c r="AU1649" s="227" t="s">
        <v>192</v>
      </c>
      <c r="AV1649" s="13" t="s">
        <v>87</v>
      </c>
      <c r="AW1649" s="13" t="s">
        <v>35</v>
      </c>
      <c r="AX1649" s="13" t="s">
        <v>79</v>
      </c>
      <c r="AY1649" s="227" t="s">
        <v>183</v>
      </c>
    </row>
    <row r="1650" spans="1:65" s="14" customFormat="1" ht="11.25">
      <c r="B1650" s="228"/>
      <c r="C1650" s="229"/>
      <c r="D1650" s="219" t="s">
        <v>194</v>
      </c>
      <c r="E1650" s="230" t="s">
        <v>1</v>
      </c>
      <c r="F1650" s="231" t="s">
        <v>659</v>
      </c>
      <c r="G1650" s="229"/>
      <c r="H1650" s="232">
        <v>99.79</v>
      </c>
      <c r="I1650" s="233"/>
      <c r="J1650" s="229"/>
      <c r="K1650" s="229"/>
      <c r="L1650" s="234"/>
      <c r="M1650" s="235"/>
      <c r="N1650" s="236"/>
      <c r="O1650" s="236"/>
      <c r="P1650" s="236"/>
      <c r="Q1650" s="236"/>
      <c r="R1650" s="236"/>
      <c r="S1650" s="236"/>
      <c r="T1650" s="237"/>
      <c r="AT1650" s="238" t="s">
        <v>194</v>
      </c>
      <c r="AU1650" s="238" t="s">
        <v>192</v>
      </c>
      <c r="AV1650" s="14" t="s">
        <v>192</v>
      </c>
      <c r="AW1650" s="14" t="s">
        <v>35</v>
      </c>
      <c r="AX1650" s="14" t="s">
        <v>79</v>
      </c>
      <c r="AY1650" s="238" t="s">
        <v>183</v>
      </c>
    </row>
    <row r="1651" spans="1:65" s="13" customFormat="1" ht="11.25">
      <c r="B1651" s="217"/>
      <c r="C1651" s="218"/>
      <c r="D1651" s="219" t="s">
        <v>194</v>
      </c>
      <c r="E1651" s="220" t="s">
        <v>1</v>
      </c>
      <c r="F1651" s="221" t="s">
        <v>1866</v>
      </c>
      <c r="G1651" s="218"/>
      <c r="H1651" s="220" t="s">
        <v>1</v>
      </c>
      <c r="I1651" s="222"/>
      <c r="J1651" s="218"/>
      <c r="K1651" s="218"/>
      <c r="L1651" s="223"/>
      <c r="M1651" s="224"/>
      <c r="N1651" s="225"/>
      <c r="O1651" s="225"/>
      <c r="P1651" s="225"/>
      <c r="Q1651" s="225"/>
      <c r="R1651" s="225"/>
      <c r="S1651" s="225"/>
      <c r="T1651" s="226"/>
      <c r="AT1651" s="227" t="s">
        <v>194</v>
      </c>
      <c r="AU1651" s="227" t="s">
        <v>192</v>
      </c>
      <c r="AV1651" s="13" t="s">
        <v>87</v>
      </c>
      <c r="AW1651" s="13" t="s">
        <v>35</v>
      </c>
      <c r="AX1651" s="13" t="s">
        <v>79</v>
      </c>
      <c r="AY1651" s="227" t="s">
        <v>183</v>
      </c>
    </row>
    <row r="1652" spans="1:65" s="14" customFormat="1" ht="11.25">
      <c r="B1652" s="228"/>
      <c r="C1652" s="229"/>
      <c r="D1652" s="219" t="s">
        <v>194</v>
      </c>
      <c r="E1652" s="230" t="s">
        <v>1</v>
      </c>
      <c r="F1652" s="231" t="s">
        <v>1867</v>
      </c>
      <c r="G1652" s="229"/>
      <c r="H1652" s="232">
        <v>89.95</v>
      </c>
      <c r="I1652" s="233"/>
      <c r="J1652" s="229"/>
      <c r="K1652" s="229"/>
      <c r="L1652" s="234"/>
      <c r="M1652" s="235"/>
      <c r="N1652" s="236"/>
      <c r="O1652" s="236"/>
      <c r="P1652" s="236"/>
      <c r="Q1652" s="236"/>
      <c r="R1652" s="236"/>
      <c r="S1652" s="236"/>
      <c r="T1652" s="237"/>
      <c r="AT1652" s="238" t="s">
        <v>194</v>
      </c>
      <c r="AU1652" s="238" t="s">
        <v>192</v>
      </c>
      <c r="AV1652" s="14" t="s">
        <v>192</v>
      </c>
      <c r="AW1652" s="14" t="s">
        <v>35</v>
      </c>
      <c r="AX1652" s="14" t="s">
        <v>79</v>
      </c>
      <c r="AY1652" s="238" t="s">
        <v>183</v>
      </c>
    </row>
    <row r="1653" spans="1:65" s="15" customFormat="1" ht="11.25">
      <c r="B1653" s="239"/>
      <c r="C1653" s="240"/>
      <c r="D1653" s="219" t="s">
        <v>194</v>
      </c>
      <c r="E1653" s="241" t="s">
        <v>1</v>
      </c>
      <c r="F1653" s="242" t="s">
        <v>205</v>
      </c>
      <c r="G1653" s="240"/>
      <c r="H1653" s="243">
        <v>189.74</v>
      </c>
      <c r="I1653" s="244"/>
      <c r="J1653" s="240"/>
      <c r="K1653" s="240"/>
      <c r="L1653" s="245"/>
      <c r="M1653" s="246"/>
      <c r="N1653" s="247"/>
      <c r="O1653" s="247"/>
      <c r="P1653" s="247"/>
      <c r="Q1653" s="247"/>
      <c r="R1653" s="247"/>
      <c r="S1653" s="247"/>
      <c r="T1653" s="248"/>
      <c r="AT1653" s="249" t="s">
        <v>194</v>
      </c>
      <c r="AU1653" s="249" t="s">
        <v>192</v>
      </c>
      <c r="AV1653" s="15" t="s">
        <v>191</v>
      </c>
      <c r="AW1653" s="15" t="s">
        <v>35</v>
      </c>
      <c r="AX1653" s="15" t="s">
        <v>87</v>
      </c>
      <c r="AY1653" s="249" t="s">
        <v>183</v>
      </c>
    </row>
    <row r="1654" spans="1:65" s="2" customFormat="1" ht="16.5" customHeight="1">
      <c r="A1654" s="35"/>
      <c r="B1654" s="36"/>
      <c r="C1654" s="204" t="s">
        <v>1868</v>
      </c>
      <c r="D1654" s="204" t="s">
        <v>186</v>
      </c>
      <c r="E1654" s="205" t="s">
        <v>1869</v>
      </c>
      <c r="F1654" s="206" t="s">
        <v>1870</v>
      </c>
      <c r="G1654" s="207" t="s">
        <v>199</v>
      </c>
      <c r="H1654" s="208">
        <v>646.66899999999998</v>
      </c>
      <c r="I1654" s="209"/>
      <c r="J1654" s="210">
        <f>ROUND(I1654*H1654,2)</f>
        <v>0</v>
      </c>
      <c r="K1654" s="206" t="s">
        <v>190</v>
      </c>
      <c r="L1654" s="40"/>
      <c r="M1654" s="211" t="s">
        <v>1</v>
      </c>
      <c r="N1654" s="212" t="s">
        <v>45</v>
      </c>
      <c r="O1654" s="72"/>
      <c r="P1654" s="213">
        <f>O1654*H1654</f>
        <v>0</v>
      </c>
      <c r="Q1654" s="213">
        <v>0</v>
      </c>
      <c r="R1654" s="213">
        <f>Q1654*H1654</f>
        <v>0</v>
      </c>
      <c r="S1654" s="213">
        <v>0</v>
      </c>
      <c r="T1654" s="214">
        <f>S1654*H1654</f>
        <v>0</v>
      </c>
      <c r="U1654" s="35"/>
      <c r="V1654" s="35"/>
      <c r="W1654" s="35"/>
      <c r="X1654" s="35"/>
      <c r="Y1654" s="35"/>
      <c r="Z1654" s="35"/>
      <c r="AA1654" s="35"/>
      <c r="AB1654" s="35"/>
      <c r="AC1654" s="35"/>
      <c r="AD1654" s="35"/>
      <c r="AE1654" s="35"/>
      <c r="AR1654" s="215" t="s">
        <v>282</v>
      </c>
      <c r="AT1654" s="215" t="s">
        <v>186</v>
      </c>
      <c r="AU1654" s="215" t="s">
        <v>192</v>
      </c>
      <c r="AY1654" s="18" t="s">
        <v>183</v>
      </c>
      <c r="BE1654" s="216">
        <f>IF(N1654="základní",J1654,0)</f>
        <v>0</v>
      </c>
      <c r="BF1654" s="216">
        <f>IF(N1654="snížená",J1654,0)</f>
        <v>0</v>
      </c>
      <c r="BG1654" s="216">
        <f>IF(N1654="zákl. přenesená",J1654,0)</f>
        <v>0</v>
      </c>
      <c r="BH1654" s="216">
        <f>IF(N1654="sníž. přenesená",J1654,0)</f>
        <v>0</v>
      </c>
      <c r="BI1654" s="216">
        <f>IF(N1654="nulová",J1654,0)</f>
        <v>0</v>
      </c>
      <c r="BJ1654" s="18" t="s">
        <v>192</v>
      </c>
      <c r="BK1654" s="216">
        <f>ROUND(I1654*H1654,2)</f>
        <v>0</v>
      </c>
      <c r="BL1654" s="18" t="s">
        <v>282</v>
      </c>
      <c r="BM1654" s="215" t="s">
        <v>1871</v>
      </c>
    </row>
    <row r="1655" spans="1:65" s="13" customFormat="1" ht="11.25">
      <c r="B1655" s="217"/>
      <c r="C1655" s="218"/>
      <c r="D1655" s="219" t="s">
        <v>194</v>
      </c>
      <c r="E1655" s="220" t="s">
        <v>1</v>
      </c>
      <c r="F1655" s="221" t="s">
        <v>1872</v>
      </c>
      <c r="G1655" s="218"/>
      <c r="H1655" s="220" t="s">
        <v>1</v>
      </c>
      <c r="I1655" s="222"/>
      <c r="J1655" s="218"/>
      <c r="K1655" s="218"/>
      <c r="L1655" s="223"/>
      <c r="M1655" s="224"/>
      <c r="N1655" s="225"/>
      <c r="O1655" s="225"/>
      <c r="P1655" s="225"/>
      <c r="Q1655" s="225"/>
      <c r="R1655" s="225"/>
      <c r="S1655" s="225"/>
      <c r="T1655" s="226"/>
      <c r="AT1655" s="227" t="s">
        <v>194</v>
      </c>
      <c r="AU1655" s="227" t="s">
        <v>192</v>
      </c>
      <c r="AV1655" s="13" t="s">
        <v>87</v>
      </c>
      <c r="AW1655" s="13" t="s">
        <v>35</v>
      </c>
      <c r="AX1655" s="13" t="s">
        <v>79</v>
      </c>
      <c r="AY1655" s="227" t="s">
        <v>183</v>
      </c>
    </row>
    <row r="1656" spans="1:65" s="14" customFormat="1" ht="11.25">
      <c r="B1656" s="228"/>
      <c r="C1656" s="229"/>
      <c r="D1656" s="219" t="s">
        <v>194</v>
      </c>
      <c r="E1656" s="230" t="s">
        <v>1</v>
      </c>
      <c r="F1656" s="231" t="s">
        <v>1873</v>
      </c>
      <c r="G1656" s="229"/>
      <c r="H1656" s="232">
        <v>674.65300000000002</v>
      </c>
      <c r="I1656" s="233"/>
      <c r="J1656" s="229"/>
      <c r="K1656" s="229"/>
      <c r="L1656" s="234"/>
      <c r="M1656" s="235"/>
      <c r="N1656" s="236"/>
      <c r="O1656" s="236"/>
      <c r="P1656" s="236"/>
      <c r="Q1656" s="236"/>
      <c r="R1656" s="236"/>
      <c r="S1656" s="236"/>
      <c r="T1656" s="237"/>
      <c r="AT1656" s="238" t="s">
        <v>194</v>
      </c>
      <c r="AU1656" s="238" t="s">
        <v>192</v>
      </c>
      <c r="AV1656" s="14" t="s">
        <v>192</v>
      </c>
      <c r="AW1656" s="14" t="s">
        <v>35</v>
      </c>
      <c r="AX1656" s="14" t="s">
        <v>79</v>
      </c>
      <c r="AY1656" s="238" t="s">
        <v>183</v>
      </c>
    </row>
    <row r="1657" spans="1:65" s="13" customFormat="1" ht="11.25">
      <c r="B1657" s="217"/>
      <c r="C1657" s="218"/>
      <c r="D1657" s="219" t="s">
        <v>194</v>
      </c>
      <c r="E1657" s="220" t="s">
        <v>1</v>
      </c>
      <c r="F1657" s="221" t="s">
        <v>1874</v>
      </c>
      <c r="G1657" s="218"/>
      <c r="H1657" s="220" t="s">
        <v>1</v>
      </c>
      <c r="I1657" s="222"/>
      <c r="J1657" s="218"/>
      <c r="K1657" s="218"/>
      <c r="L1657" s="223"/>
      <c r="M1657" s="224"/>
      <c r="N1657" s="225"/>
      <c r="O1657" s="225"/>
      <c r="P1657" s="225"/>
      <c r="Q1657" s="225"/>
      <c r="R1657" s="225"/>
      <c r="S1657" s="225"/>
      <c r="T1657" s="226"/>
      <c r="AT1657" s="227" t="s">
        <v>194</v>
      </c>
      <c r="AU1657" s="227" t="s">
        <v>192</v>
      </c>
      <c r="AV1657" s="13" t="s">
        <v>87</v>
      </c>
      <c r="AW1657" s="13" t="s">
        <v>35</v>
      </c>
      <c r="AX1657" s="13" t="s">
        <v>79</v>
      </c>
      <c r="AY1657" s="227" t="s">
        <v>183</v>
      </c>
    </row>
    <row r="1658" spans="1:65" s="14" customFormat="1" ht="11.25">
      <c r="B1658" s="228"/>
      <c r="C1658" s="229"/>
      <c r="D1658" s="219" t="s">
        <v>194</v>
      </c>
      <c r="E1658" s="230" t="s">
        <v>1</v>
      </c>
      <c r="F1658" s="231" t="s">
        <v>1875</v>
      </c>
      <c r="G1658" s="229"/>
      <c r="H1658" s="232">
        <v>-56.7</v>
      </c>
      <c r="I1658" s="233"/>
      <c r="J1658" s="229"/>
      <c r="K1658" s="229"/>
      <c r="L1658" s="234"/>
      <c r="M1658" s="235"/>
      <c r="N1658" s="236"/>
      <c r="O1658" s="236"/>
      <c r="P1658" s="236"/>
      <c r="Q1658" s="236"/>
      <c r="R1658" s="236"/>
      <c r="S1658" s="236"/>
      <c r="T1658" s="237"/>
      <c r="AT1658" s="238" t="s">
        <v>194</v>
      </c>
      <c r="AU1658" s="238" t="s">
        <v>192</v>
      </c>
      <c r="AV1658" s="14" t="s">
        <v>192</v>
      </c>
      <c r="AW1658" s="14" t="s">
        <v>35</v>
      </c>
      <c r="AX1658" s="14" t="s">
        <v>79</v>
      </c>
      <c r="AY1658" s="238" t="s">
        <v>183</v>
      </c>
    </row>
    <row r="1659" spans="1:65" s="14" customFormat="1" ht="11.25">
      <c r="B1659" s="228"/>
      <c r="C1659" s="229"/>
      <c r="D1659" s="219" t="s">
        <v>194</v>
      </c>
      <c r="E1659" s="230" t="s">
        <v>1</v>
      </c>
      <c r="F1659" s="231" t="s">
        <v>1876</v>
      </c>
      <c r="G1659" s="229"/>
      <c r="H1659" s="232">
        <v>-56.7</v>
      </c>
      <c r="I1659" s="233"/>
      <c r="J1659" s="229"/>
      <c r="K1659" s="229"/>
      <c r="L1659" s="234"/>
      <c r="M1659" s="235"/>
      <c r="N1659" s="236"/>
      <c r="O1659" s="236"/>
      <c r="P1659" s="236"/>
      <c r="Q1659" s="236"/>
      <c r="R1659" s="236"/>
      <c r="S1659" s="236"/>
      <c r="T1659" s="237"/>
      <c r="AT1659" s="238" t="s">
        <v>194</v>
      </c>
      <c r="AU1659" s="238" t="s">
        <v>192</v>
      </c>
      <c r="AV1659" s="14" t="s">
        <v>192</v>
      </c>
      <c r="AW1659" s="14" t="s">
        <v>35</v>
      </c>
      <c r="AX1659" s="14" t="s">
        <v>79</v>
      </c>
      <c r="AY1659" s="238" t="s">
        <v>183</v>
      </c>
    </row>
    <row r="1660" spans="1:65" s="16" customFormat="1" ht="11.25">
      <c r="B1660" s="260"/>
      <c r="C1660" s="261"/>
      <c r="D1660" s="219" t="s">
        <v>194</v>
      </c>
      <c r="E1660" s="262" t="s">
        <v>1</v>
      </c>
      <c r="F1660" s="263" t="s">
        <v>298</v>
      </c>
      <c r="G1660" s="261"/>
      <c r="H1660" s="264">
        <v>561.25300000000004</v>
      </c>
      <c r="I1660" s="265"/>
      <c r="J1660" s="261"/>
      <c r="K1660" s="261"/>
      <c r="L1660" s="266"/>
      <c r="M1660" s="267"/>
      <c r="N1660" s="268"/>
      <c r="O1660" s="268"/>
      <c r="P1660" s="268"/>
      <c r="Q1660" s="268"/>
      <c r="R1660" s="268"/>
      <c r="S1660" s="268"/>
      <c r="T1660" s="269"/>
      <c r="AT1660" s="270" t="s">
        <v>194</v>
      </c>
      <c r="AU1660" s="270" t="s">
        <v>192</v>
      </c>
      <c r="AV1660" s="16" t="s">
        <v>184</v>
      </c>
      <c r="AW1660" s="16" t="s">
        <v>35</v>
      </c>
      <c r="AX1660" s="16" t="s">
        <v>79</v>
      </c>
      <c r="AY1660" s="270" t="s">
        <v>183</v>
      </c>
    </row>
    <row r="1661" spans="1:65" s="13" customFormat="1" ht="11.25">
      <c r="B1661" s="217"/>
      <c r="C1661" s="218"/>
      <c r="D1661" s="219" t="s">
        <v>194</v>
      </c>
      <c r="E1661" s="220" t="s">
        <v>1</v>
      </c>
      <c r="F1661" s="221" t="s">
        <v>1877</v>
      </c>
      <c r="G1661" s="218"/>
      <c r="H1661" s="220" t="s">
        <v>1</v>
      </c>
      <c r="I1661" s="222"/>
      <c r="J1661" s="218"/>
      <c r="K1661" s="218"/>
      <c r="L1661" s="223"/>
      <c r="M1661" s="224"/>
      <c r="N1661" s="225"/>
      <c r="O1661" s="225"/>
      <c r="P1661" s="225"/>
      <c r="Q1661" s="225"/>
      <c r="R1661" s="225"/>
      <c r="S1661" s="225"/>
      <c r="T1661" s="226"/>
      <c r="AT1661" s="227" t="s">
        <v>194</v>
      </c>
      <c r="AU1661" s="227" t="s">
        <v>192</v>
      </c>
      <c r="AV1661" s="13" t="s">
        <v>87</v>
      </c>
      <c r="AW1661" s="13" t="s">
        <v>35</v>
      </c>
      <c r="AX1661" s="13" t="s">
        <v>79</v>
      </c>
      <c r="AY1661" s="227" t="s">
        <v>183</v>
      </c>
    </row>
    <row r="1662" spans="1:65" s="14" customFormat="1" ht="11.25">
      <c r="B1662" s="228"/>
      <c r="C1662" s="229"/>
      <c r="D1662" s="219" t="s">
        <v>194</v>
      </c>
      <c r="E1662" s="230" t="s">
        <v>1</v>
      </c>
      <c r="F1662" s="231" t="s">
        <v>1878</v>
      </c>
      <c r="G1662" s="229"/>
      <c r="H1662" s="232">
        <v>14.4</v>
      </c>
      <c r="I1662" s="233"/>
      <c r="J1662" s="229"/>
      <c r="K1662" s="229"/>
      <c r="L1662" s="234"/>
      <c r="M1662" s="235"/>
      <c r="N1662" s="236"/>
      <c r="O1662" s="236"/>
      <c r="P1662" s="236"/>
      <c r="Q1662" s="236"/>
      <c r="R1662" s="236"/>
      <c r="S1662" s="236"/>
      <c r="T1662" s="237"/>
      <c r="AT1662" s="238" t="s">
        <v>194</v>
      </c>
      <c r="AU1662" s="238" t="s">
        <v>192</v>
      </c>
      <c r="AV1662" s="14" t="s">
        <v>192</v>
      </c>
      <c r="AW1662" s="14" t="s">
        <v>35</v>
      </c>
      <c r="AX1662" s="14" t="s">
        <v>79</v>
      </c>
      <c r="AY1662" s="238" t="s">
        <v>183</v>
      </c>
    </row>
    <row r="1663" spans="1:65" s="14" customFormat="1" ht="11.25">
      <c r="B1663" s="228"/>
      <c r="C1663" s="229"/>
      <c r="D1663" s="219" t="s">
        <v>194</v>
      </c>
      <c r="E1663" s="230" t="s">
        <v>1</v>
      </c>
      <c r="F1663" s="231" t="s">
        <v>1879</v>
      </c>
      <c r="G1663" s="229"/>
      <c r="H1663" s="232">
        <v>71.016000000000005</v>
      </c>
      <c r="I1663" s="233"/>
      <c r="J1663" s="229"/>
      <c r="K1663" s="229"/>
      <c r="L1663" s="234"/>
      <c r="M1663" s="235"/>
      <c r="N1663" s="236"/>
      <c r="O1663" s="236"/>
      <c r="P1663" s="236"/>
      <c r="Q1663" s="236"/>
      <c r="R1663" s="236"/>
      <c r="S1663" s="236"/>
      <c r="T1663" s="237"/>
      <c r="AT1663" s="238" t="s">
        <v>194</v>
      </c>
      <c r="AU1663" s="238" t="s">
        <v>192</v>
      </c>
      <c r="AV1663" s="14" t="s">
        <v>192</v>
      </c>
      <c r="AW1663" s="14" t="s">
        <v>35</v>
      </c>
      <c r="AX1663" s="14" t="s">
        <v>79</v>
      </c>
      <c r="AY1663" s="238" t="s">
        <v>183</v>
      </c>
    </row>
    <row r="1664" spans="1:65" s="15" customFormat="1" ht="11.25">
      <c r="B1664" s="239"/>
      <c r="C1664" s="240"/>
      <c r="D1664" s="219" t="s">
        <v>194</v>
      </c>
      <c r="E1664" s="241" t="s">
        <v>1</v>
      </c>
      <c r="F1664" s="242" t="s">
        <v>205</v>
      </c>
      <c r="G1664" s="240"/>
      <c r="H1664" s="243">
        <v>646.66899999999998</v>
      </c>
      <c r="I1664" s="244"/>
      <c r="J1664" s="240"/>
      <c r="K1664" s="240"/>
      <c r="L1664" s="245"/>
      <c r="M1664" s="246"/>
      <c r="N1664" s="247"/>
      <c r="O1664" s="247"/>
      <c r="P1664" s="247"/>
      <c r="Q1664" s="247"/>
      <c r="R1664" s="247"/>
      <c r="S1664" s="247"/>
      <c r="T1664" s="248"/>
      <c r="AT1664" s="249" t="s">
        <v>194</v>
      </c>
      <c r="AU1664" s="249" t="s">
        <v>192</v>
      </c>
      <c r="AV1664" s="15" t="s">
        <v>191</v>
      </c>
      <c r="AW1664" s="15" t="s">
        <v>35</v>
      </c>
      <c r="AX1664" s="15" t="s">
        <v>87</v>
      </c>
      <c r="AY1664" s="249" t="s">
        <v>183</v>
      </c>
    </row>
    <row r="1665" spans="1:65" s="2" customFormat="1" ht="16.5" customHeight="1">
      <c r="A1665" s="35"/>
      <c r="B1665" s="36"/>
      <c r="C1665" s="204" t="s">
        <v>1880</v>
      </c>
      <c r="D1665" s="204" t="s">
        <v>186</v>
      </c>
      <c r="E1665" s="205" t="s">
        <v>1881</v>
      </c>
      <c r="F1665" s="206" t="s">
        <v>1882</v>
      </c>
      <c r="G1665" s="207" t="s">
        <v>199</v>
      </c>
      <c r="H1665" s="208">
        <v>736.61900000000003</v>
      </c>
      <c r="I1665" s="209"/>
      <c r="J1665" s="210">
        <f>ROUND(I1665*H1665,2)</f>
        <v>0</v>
      </c>
      <c r="K1665" s="206" t="s">
        <v>190</v>
      </c>
      <c r="L1665" s="40"/>
      <c r="M1665" s="211" t="s">
        <v>1</v>
      </c>
      <c r="N1665" s="212" t="s">
        <v>45</v>
      </c>
      <c r="O1665" s="72"/>
      <c r="P1665" s="213">
        <f>O1665*H1665</f>
        <v>0</v>
      </c>
      <c r="Q1665" s="213">
        <v>7.2000000000000005E-4</v>
      </c>
      <c r="R1665" s="213">
        <f>Q1665*H1665</f>
        <v>0.53036568000000006</v>
      </c>
      <c r="S1665" s="213">
        <v>0</v>
      </c>
      <c r="T1665" s="214">
        <f>S1665*H1665</f>
        <v>0</v>
      </c>
      <c r="U1665" s="35"/>
      <c r="V1665" s="35"/>
      <c r="W1665" s="35"/>
      <c r="X1665" s="35"/>
      <c r="Y1665" s="35"/>
      <c r="Z1665" s="35"/>
      <c r="AA1665" s="35"/>
      <c r="AB1665" s="35"/>
      <c r="AC1665" s="35"/>
      <c r="AD1665" s="35"/>
      <c r="AE1665" s="35"/>
      <c r="AR1665" s="215" t="s">
        <v>282</v>
      </c>
      <c r="AT1665" s="215" t="s">
        <v>186</v>
      </c>
      <c r="AU1665" s="215" t="s">
        <v>192</v>
      </c>
      <c r="AY1665" s="18" t="s">
        <v>183</v>
      </c>
      <c r="BE1665" s="216">
        <f>IF(N1665="základní",J1665,0)</f>
        <v>0</v>
      </c>
      <c r="BF1665" s="216">
        <f>IF(N1665="snížená",J1665,0)</f>
        <v>0</v>
      </c>
      <c r="BG1665" s="216">
        <f>IF(N1665="zákl. přenesená",J1665,0)</f>
        <v>0</v>
      </c>
      <c r="BH1665" s="216">
        <f>IF(N1665="sníž. přenesená",J1665,0)</f>
        <v>0</v>
      </c>
      <c r="BI1665" s="216">
        <f>IF(N1665="nulová",J1665,0)</f>
        <v>0</v>
      </c>
      <c r="BJ1665" s="18" t="s">
        <v>192</v>
      </c>
      <c r="BK1665" s="216">
        <f>ROUND(I1665*H1665,2)</f>
        <v>0</v>
      </c>
      <c r="BL1665" s="18" t="s">
        <v>282</v>
      </c>
      <c r="BM1665" s="215" t="s">
        <v>1883</v>
      </c>
    </row>
    <row r="1666" spans="1:65" s="13" customFormat="1" ht="11.25">
      <c r="B1666" s="217"/>
      <c r="C1666" s="218"/>
      <c r="D1666" s="219" t="s">
        <v>194</v>
      </c>
      <c r="E1666" s="220" t="s">
        <v>1</v>
      </c>
      <c r="F1666" s="221" t="s">
        <v>1884</v>
      </c>
      <c r="G1666" s="218"/>
      <c r="H1666" s="220" t="s">
        <v>1</v>
      </c>
      <c r="I1666" s="222"/>
      <c r="J1666" s="218"/>
      <c r="K1666" s="218"/>
      <c r="L1666" s="223"/>
      <c r="M1666" s="224"/>
      <c r="N1666" s="225"/>
      <c r="O1666" s="225"/>
      <c r="P1666" s="225"/>
      <c r="Q1666" s="225"/>
      <c r="R1666" s="225"/>
      <c r="S1666" s="225"/>
      <c r="T1666" s="226"/>
      <c r="AT1666" s="227" t="s">
        <v>194</v>
      </c>
      <c r="AU1666" s="227" t="s">
        <v>192</v>
      </c>
      <c r="AV1666" s="13" t="s">
        <v>87</v>
      </c>
      <c r="AW1666" s="13" t="s">
        <v>35</v>
      </c>
      <c r="AX1666" s="13" t="s">
        <v>79</v>
      </c>
      <c r="AY1666" s="227" t="s">
        <v>183</v>
      </c>
    </row>
    <row r="1667" spans="1:65" s="14" customFormat="1" ht="11.25">
      <c r="B1667" s="228"/>
      <c r="C1667" s="229"/>
      <c r="D1667" s="219" t="s">
        <v>194</v>
      </c>
      <c r="E1667" s="230" t="s">
        <v>1</v>
      </c>
      <c r="F1667" s="231" t="s">
        <v>1867</v>
      </c>
      <c r="G1667" s="229"/>
      <c r="H1667" s="232">
        <v>89.95</v>
      </c>
      <c r="I1667" s="233"/>
      <c r="J1667" s="229"/>
      <c r="K1667" s="229"/>
      <c r="L1667" s="234"/>
      <c r="M1667" s="235"/>
      <c r="N1667" s="236"/>
      <c r="O1667" s="236"/>
      <c r="P1667" s="236"/>
      <c r="Q1667" s="236"/>
      <c r="R1667" s="236"/>
      <c r="S1667" s="236"/>
      <c r="T1667" s="237"/>
      <c r="AT1667" s="238" t="s">
        <v>194</v>
      </c>
      <c r="AU1667" s="238" t="s">
        <v>192</v>
      </c>
      <c r="AV1667" s="14" t="s">
        <v>192</v>
      </c>
      <c r="AW1667" s="14" t="s">
        <v>35</v>
      </c>
      <c r="AX1667" s="14" t="s">
        <v>79</v>
      </c>
      <c r="AY1667" s="238" t="s">
        <v>183</v>
      </c>
    </row>
    <row r="1668" spans="1:65" s="16" customFormat="1" ht="11.25">
      <c r="B1668" s="260"/>
      <c r="C1668" s="261"/>
      <c r="D1668" s="219" t="s">
        <v>194</v>
      </c>
      <c r="E1668" s="262" t="s">
        <v>1</v>
      </c>
      <c r="F1668" s="263" t="s">
        <v>298</v>
      </c>
      <c r="G1668" s="261"/>
      <c r="H1668" s="264">
        <v>89.95</v>
      </c>
      <c r="I1668" s="265"/>
      <c r="J1668" s="261"/>
      <c r="K1668" s="261"/>
      <c r="L1668" s="266"/>
      <c r="M1668" s="267"/>
      <c r="N1668" s="268"/>
      <c r="O1668" s="268"/>
      <c r="P1668" s="268"/>
      <c r="Q1668" s="268"/>
      <c r="R1668" s="268"/>
      <c r="S1668" s="268"/>
      <c r="T1668" s="269"/>
      <c r="AT1668" s="270" t="s">
        <v>194</v>
      </c>
      <c r="AU1668" s="270" t="s">
        <v>192</v>
      </c>
      <c r="AV1668" s="16" t="s">
        <v>184</v>
      </c>
      <c r="AW1668" s="16" t="s">
        <v>35</v>
      </c>
      <c r="AX1668" s="16" t="s">
        <v>79</v>
      </c>
      <c r="AY1668" s="270" t="s">
        <v>183</v>
      </c>
    </row>
    <row r="1669" spans="1:65" s="13" customFormat="1" ht="11.25">
      <c r="B1669" s="217"/>
      <c r="C1669" s="218"/>
      <c r="D1669" s="219" t="s">
        <v>194</v>
      </c>
      <c r="E1669" s="220" t="s">
        <v>1</v>
      </c>
      <c r="F1669" s="221" t="s">
        <v>1872</v>
      </c>
      <c r="G1669" s="218"/>
      <c r="H1669" s="220" t="s">
        <v>1</v>
      </c>
      <c r="I1669" s="222"/>
      <c r="J1669" s="218"/>
      <c r="K1669" s="218"/>
      <c r="L1669" s="223"/>
      <c r="M1669" s="224"/>
      <c r="N1669" s="225"/>
      <c r="O1669" s="225"/>
      <c r="P1669" s="225"/>
      <c r="Q1669" s="225"/>
      <c r="R1669" s="225"/>
      <c r="S1669" s="225"/>
      <c r="T1669" s="226"/>
      <c r="AT1669" s="227" t="s">
        <v>194</v>
      </c>
      <c r="AU1669" s="227" t="s">
        <v>192</v>
      </c>
      <c r="AV1669" s="13" t="s">
        <v>87</v>
      </c>
      <c r="AW1669" s="13" t="s">
        <v>35</v>
      </c>
      <c r="AX1669" s="13" t="s">
        <v>79</v>
      </c>
      <c r="AY1669" s="227" t="s">
        <v>183</v>
      </c>
    </row>
    <row r="1670" spans="1:65" s="14" customFormat="1" ht="11.25">
      <c r="B1670" s="228"/>
      <c r="C1670" s="229"/>
      <c r="D1670" s="219" t="s">
        <v>194</v>
      </c>
      <c r="E1670" s="230" t="s">
        <v>1</v>
      </c>
      <c r="F1670" s="231" t="s">
        <v>1873</v>
      </c>
      <c r="G1670" s="229"/>
      <c r="H1670" s="232">
        <v>674.65300000000002</v>
      </c>
      <c r="I1670" s="233"/>
      <c r="J1670" s="229"/>
      <c r="K1670" s="229"/>
      <c r="L1670" s="234"/>
      <c r="M1670" s="235"/>
      <c r="N1670" s="236"/>
      <c r="O1670" s="236"/>
      <c r="P1670" s="236"/>
      <c r="Q1670" s="236"/>
      <c r="R1670" s="236"/>
      <c r="S1670" s="236"/>
      <c r="T1670" s="237"/>
      <c r="AT1670" s="238" t="s">
        <v>194</v>
      </c>
      <c r="AU1670" s="238" t="s">
        <v>192</v>
      </c>
      <c r="AV1670" s="14" t="s">
        <v>192</v>
      </c>
      <c r="AW1670" s="14" t="s">
        <v>35</v>
      </c>
      <c r="AX1670" s="14" t="s">
        <v>79</v>
      </c>
      <c r="AY1670" s="238" t="s">
        <v>183</v>
      </c>
    </row>
    <row r="1671" spans="1:65" s="13" customFormat="1" ht="11.25">
      <c r="B1671" s="217"/>
      <c r="C1671" s="218"/>
      <c r="D1671" s="219" t="s">
        <v>194</v>
      </c>
      <c r="E1671" s="220" t="s">
        <v>1</v>
      </c>
      <c r="F1671" s="221" t="s">
        <v>1874</v>
      </c>
      <c r="G1671" s="218"/>
      <c r="H1671" s="220" t="s">
        <v>1</v>
      </c>
      <c r="I1671" s="222"/>
      <c r="J1671" s="218"/>
      <c r="K1671" s="218"/>
      <c r="L1671" s="223"/>
      <c r="M1671" s="224"/>
      <c r="N1671" s="225"/>
      <c r="O1671" s="225"/>
      <c r="P1671" s="225"/>
      <c r="Q1671" s="225"/>
      <c r="R1671" s="225"/>
      <c r="S1671" s="225"/>
      <c r="T1671" s="226"/>
      <c r="AT1671" s="227" t="s">
        <v>194</v>
      </c>
      <c r="AU1671" s="227" t="s">
        <v>192</v>
      </c>
      <c r="AV1671" s="13" t="s">
        <v>87</v>
      </c>
      <c r="AW1671" s="13" t="s">
        <v>35</v>
      </c>
      <c r="AX1671" s="13" t="s">
        <v>79</v>
      </c>
      <c r="AY1671" s="227" t="s">
        <v>183</v>
      </c>
    </row>
    <row r="1672" spans="1:65" s="14" customFormat="1" ht="11.25">
      <c r="B1672" s="228"/>
      <c r="C1672" s="229"/>
      <c r="D1672" s="219" t="s">
        <v>194</v>
      </c>
      <c r="E1672" s="230" t="s">
        <v>1</v>
      </c>
      <c r="F1672" s="231" t="s">
        <v>1875</v>
      </c>
      <c r="G1672" s="229"/>
      <c r="H1672" s="232">
        <v>-56.7</v>
      </c>
      <c r="I1672" s="233"/>
      <c r="J1672" s="229"/>
      <c r="K1672" s="229"/>
      <c r="L1672" s="234"/>
      <c r="M1672" s="235"/>
      <c r="N1672" s="236"/>
      <c r="O1672" s="236"/>
      <c r="P1672" s="236"/>
      <c r="Q1672" s="236"/>
      <c r="R1672" s="236"/>
      <c r="S1672" s="236"/>
      <c r="T1672" s="237"/>
      <c r="AT1672" s="238" t="s">
        <v>194</v>
      </c>
      <c r="AU1672" s="238" t="s">
        <v>192</v>
      </c>
      <c r="AV1672" s="14" t="s">
        <v>192</v>
      </c>
      <c r="AW1672" s="14" t="s">
        <v>35</v>
      </c>
      <c r="AX1672" s="14" t="s">
        <v>79</v>
      </c>
      <c r="AY1672" s="238" t="s">
        <v>183</v>
      </c>
    </row>
    <row r="1673" spans="1:65" s="14" customFormat="1" ht="11.25">
      <c r="B1673" s="228"/>
      <c r="C1673" s="229"/>
      <c r="D1673" s="219" t="s">
        <v>194</v>
      </c>
      <c r="E1673" s="230" t="s">
        <v>1</v>
      </c>
      <c r="F1673" s="231" t="s">
        <v>1876</v>
      </c>
      <c r="G1673" s="229"/>
      <c r="H1673" s="232">
        <v>-56.7</v>
      </c>
      <c r="I1673" s="233"/>
      <c r="J1673" s="229"/>
      <c r="K1673" s="229"/>
      <c r="L1673" s="234"/>
      <c r="M1673" s="235"/>
      <c r="N1673" s="236"/>
      <c r="O1673" s="236"/>
      <c r="P1673" s="236"/>
      <c r="Q1673" s="236"/>
      <c r="R1673" s="236"/>
      <c r="S1673" s="236"/>
      <c r="T1673" s="237"/>
      <c r="AT1673" s="238" t="s">
        <v>194</v>
      </c>
      <c r="AU1673" s="238" t="s">
        <v>192</v>
      </c>
      <c r="AV1673" s="14" t="s">
        <v>192</v>
      </c>
      <c r="AW1673" s="14" t="s">
        <v>35</v>
      </c>
      <c r="AX1673" s="14" t="s">
        <v>79</v>
      </c>
      <c r="AY1673" s="238" t="s">
        <v>183</v>
      </c>
    </row>
    <row r="1674" spans="1:65" s="13" customFormat="1" ht="11.25">
      <c r="B1674" s="217"/>
      <c r="C1674" s="218"/>
      <c r="D1674" s="219" t="s">
        <v>194</v>
      </c>
      <c r="E1674" s="220" t="s">
        <v>1</v>
      </c>
      <c r="F1674" s="221" t="s">
        <v>1877</v>
      </c>
      <c r="G1674" s="218"/>
      <c r="H1674" s="220" t="s">
        <v>1</v>
      </c>
      <c r="I1674" s="222"/>
      <c r="J1674" s="218"/>
      <c r="K1674" s="218"/>
      <c r="L1674" s="223"/>
      <c r="M1674" s="224"/>
      <c r="N1674" s="225"/>
      <c r="O1674" s="225"/>
      <c r="P1674" s="225"/>
      <c r="Q1674" s="225"/>
      <c r="R1674" s="225"/>
      <c r="S1674" s="225"/>
      <c r="T1674" s="226"/>
      <c r="AT1674" s="227" t="s">
        <v>194</v>
      </c>
      <c r="AU1674" s="227" t="s">
        <v>192</v>
      </c>
      <c r="AV1674" s="13" t="s">
        <v>87</v>
      </c>
      <c r="AW1674" s="13" t="s">
        <v>35</v>
      </c>
      <c r="AX1674" s="13" t="s">
        <v>79</v>
      </c>
      <c r="AY1674" s="227" t="s">
        <v>183</v>
      </c>
    </row>
    <row r="1675" spans="1:65" s="14" customFormat="1" ht="11.25">
      <c r="B1675" s="228"/>
      <c r="C1675" s="229"/>
      <c r="D1675" s="219" t="s">
        <v>194</v>
      </c>
      <c r="E1675" s="230" t="s">
        <v>1</v>
      </c>
      <c r="F1675" s="231" t="s">
        <v>1878</v>
      </c>
      <c r="G1675" s="229"/>
      <c r="H1675" s="232">
        <v>14.4</v>
      </c>
      <c r="I1675" s="233"/>
      <c r="J1675" s="229"/>
      <c r="K1675" s="229"/>
      <c r="L1675" s="234"/>
      <c r="M1675" s="235"/>
      <c r="N1675" s="236"/>
      <c r="O1675" s="236"/>
      <c r="P1675" s="236"/>
      <c r="Q1675" s="236"/>
      <c r="R1675" s="236"/>
      <c r="S1675" s="236"/>
      <c r="T1675" s="237"/>
      <c r="AT1675" s="238" t="s">
        <v>194</v>
      </c>
      <c r="AU1675" s="238" t="s">
        <v>192</v>
      </c>
      <c r="AV1675" s="14" t="s">
        <v>192</v>
      </c>
      <c r="AW1675" s="14" t="s">
        <v>35</v>
      </c>
      <c r="AX1675" s="14" t="s">
        <v>79</v>
      </c>
      <c r="AY1675" s="238" t="s">
        <v>183</v>
      </c>
    </row>
    <row r="1676" spans="1:65" s="14" customFormat="1" ht="11.25">
      <c r="B1676" s="228"/>
      <c r="C1676" s="229"/>
      <c r="D1676" s="219" t="s">
        <v>194</v>
      </c>
      <c r="E1676" s="230" t="s">
        <v>1</v>
      </c>
      <c r="F1676" s="231" t="s">
        <v>1879</v>
      </c>
      <c r="G1676" s="229"/>
      <c r="H1676" s="232">
        <v>71.016000000000005</v>
      </c>
      <c r="I1676" s="233"/>
      <c r="J1676" s="229"/>
      <c r="K1676" s="229"/>
      <c r="L1676" s="234"/>
      <c r="M1676" s="235"/>
      <c r="N1676" s="236"/>
      <c r="O1676" s="236"/>
      <c r="P1676" s="236"/>
      <c r="Q1676" s="236"/>
      <c r="R1676" s="236"/>
      <c r="S1676" s="236"/>
      <c r="T1676" s="237"/>
      <c r="AT1676" s="238" t="s">
        <v>194</v>
      </c>
      <c r="AU1676" s="238" t="s">
        <v>192</v>
      </c>
      <c r="AV1676" s="14" t="s">
        <v>192</v>
      </c>
      <c r="AW1676" s="14" t="s">
        <v>35</v>
      </c>
      <c r="AX1676" s="14" t="s">
        <v>79</v>
      </c>
      <c r="AY1676" s="238" t="s">
        <v>183</v>
      </c>
    </row>
    <row r="1677" spans="1:65" s="16" customFormat="1" ht="11.25">
      <c r="B1677" s="260"/>
      <c r="C1677" s="261"/>
      <c r="D1677" s="219" t="s">
        <v>194</v>
      </c>
      <c r="E1677" s="262" t="s">
        <v>1</v>
      </c>
      <c r="F1677" s="263" t="s">
        <v>298</v>
      </c>
      <c r="G1677" s="261"/>
      <c r="H1677" s="264">
        <v>646.66899999999998</v>
      </c>
      <c r="I1677" s="265"/>
      <c r="J1677" s="261"/>
      <c r="K1677" s="261"/>
      <c r="L1677" s="266"/>
      <c r="M1677" s="267"/>
      <c r="N1677" s="268"/>
      <c r="O1677" s="268"/>
      <c r="P1677" s="268"/>
      <c r="Q1677" s="268"/>
      <c r="R1677" s="268"/>
      <c r="S1677" s="268"/>
      <c r="T1677" s="269"/>
      <c r="AT1677" s="270" t="s">
        <v>194</v>
      </c>
      <c r="AU1677" s="270" t="s">
        <v>192</v>
      </c>
      <c r="AV1677" s="16" t="s">
        <v>184</v>
      </c>
      <c r="AW1677" s="16" t="s">
        <v>35</v>
      </c>
      <c r="AX1677" s="16" t="s">
        <v>79</v>
      </c>
      <c r="AY1677" s="270" t="s">
        <v>183</v>
      </c>
    </row>
    <row r="1678" spans="1:65" s="15" customFormat="1" ht="11.25">
      <c r="B1678" s="239"/>
      <c r="C1678" s="240"/>
      <c r="D1678" s="219" t="s">
        <v>194</v>
      </c>
      <c r="E1678" s="241" t="s">
        <v>1</v>
      </c>
      <c r="F1678" s="242" t="s">
        <v>205</v>
      </c>
      <c r="G1678" s="240"/>
      <c r="H1678" s="243">
        <v>736.61900000000003</v>
      </c>
      <c r="I1678" s="244"/>
      <c r="J1678" s="240"/>
      <c r="K1678" s="240"/>
      <c r="L1678" s="245"/>
      <c r="M1678" s="246"/>
      <c r="N1678" s="247"/>
      <c r="O1678" s="247"/>
      <c r="P1678" s="247"/>
      <c r="Q1678" s="247"/>
      <c r="R1678" s="247"/>
      <c r="S1678" s="247"/>
      <c r="T1678" s="248"/>
      <c r="AT1678" s="249" t="s">
        <v>194</v>
      </c>
      <c r="AU1678" s="249" t="s">
        <v>192</v>
      </c>
      <c r="AV1678" s="15" t="s">
        <v>191</v>
      </c>
      <c r="AW1678" s="15" t="s">
        <v>35</v>
      </c>
      <c r="AX1678" s="15" t="s">
        <v>87</v>
      </c>
      <c r="AY1678" s="249" t="s">
        <v>183</v>
      </c>
    </row>
    <row r="1679" spans="1:65" s="2" customFormat="1" ht="16.5" customHeight="1">
      <c r="A1679" s="35"/>
      <c r="B1679" s="36"/>
      <c r="C1679" s="204" t="s">
        <v>1885</v>
      </c>
      <c r="D1679" s="204" t="s">
        <v>186</v>
      </c>
      <c r="E1679" s="205" t="s">
        <v>1886</v>
      </c>
      <c r="F1679" s="206" t="s">
        <v>1887</v>
      </c>
      <c r="G1679" s="207" t="s">
        <v>199</v>
      </c>
      <c r="H1679" s="208">
        <v>89.95</v>
      </c>
      <c r="I1679" s="209"/>
      <c r="J1679" s="210">
        <f>ROUND(I1679*H1679,2)</f>
        <v>0</v>
      </c>
      <c r="K1679" s="206" t="s">
        <v>190</v>
      </c>
      <c r="L1679" s="40"/>
      <c r="M1679" s="211" t="s">
        <v>1</v>
      </c>
      <c r="N1679" s="212" t="s">
        <v>45</v>
      </c>
      <c r="O1679" s="72"/>
      <c r="P1679" s="213">
        <f>O1679*H1679</f>
        <v>0</v>
      </c>
      <c r="Q1679" s="213">
        <v>4.0000000000000003E-5</v>
      </c>
      <c r="R1679" s="213">
        <f>Q1679*H1679</f>
        <v>3.5980000000000005E-3</v>
      </c>
      <c r="S1679" s="213">
        <v>0</v>
      </c>
      <c r="T1679" s="214">
        <f>S1679*H1679</f>
        <v>0</v>
      </c>
      <c r="U1679" s="35"/>
      <c r="V1679" s="35"/>
      <c r="W1679" s="35"/>
      <c r="X1679" s="35"/>
      <c r="Y1679" s="35"/>
      <c r="Z1679" s="35"/>
      <c r="AA1679" s="35"/>
      <c r="AB1679" s="35"/>
      <c r="AC1679" s="35"/>
      <c r="AD1679" s="35"/>
      <c r="AE1679" s="35"/>
      <c r="AR1679" s="215" t="s">
        <v>282</v>
      </c>
      <c r="AT1679" s="215" t="s">
        <v>186</v>
      </c>
      <c r="AU1679" s="215" t="s">
        <v>192</v>
      </c>
      <c r="AY1679" s="18" t="s">
        <v>183</v>
      </c>
      <c r="BE1679" s="216">
        <f>IF(N1679="základní",J1679,0)</f>
        <v>0</v>
      </c>
      <c r="BF1679" s="216">
        <f>IF(N1679="snížená",J1679,0)</f>
        <v>0</v>
      </c>
      <c r="BG1679" s="216">
        <f>IF(N1679="zákl. přenesená",J1679,0)</f>
        <v>0</v>
      </c>
      <c r="BH1679" s="216">
        <f>IF(N1679="sníž. přenesená",J1679,0)</f>
        <v>0</v>
      </c>
      <c r="BI1679" s="216">
        <f>IF(N1679="nulová",J1679,0)</f>
        <v>0</v>
      </c>
      <c r="BJ1679" s="18" t="s">
        <v>192</v>
      </c>
      <c r="BK1679" s="216">
        <f>ROUND(I1679*H1679,2)</f>
        <v>0</v>
      </c>
      <c r="BL1679" s="18" t="s">
        <v>282</v>
      </c>
      <c r="BM1679" s="215" t="s">
        <v>1888</v>
      </c>
    </row>
    <row r="1680" spans="1:65" s="13" customFormat="1" ht="11.25">
      <c r="B1680" s="217"/>
      <c r="C1680" s="218"/>
      <c r="D1680" s="219" t="s">
        <v>194</v>
      </c>
      <c r="E1680" s="220" t="s">
        <v>1</v>
      </c>
      <c r="F1680" s="221" t="s">
        <v>1884</v>
      </c>
      <c r="G1680" s="218"/>
      <c r="H1680" s="220" t="s">
        <v>1</v>
      </c>
      <c r="I1680" s="222"/>
      <c r="J1680" s="218"/>
      <c r="K1680" s="218"/>
      <c r="L1680" s="223"/>
      <c r="M1680" s="224"/>
      <c r="N1680" s="225"/>
      <c r="O1680" s="225"/>
      <c r="P1680" s="225"/>
      <c r="Q1680" s="225"/>
      <c r="R1680" s="225"/>
      <c r="S1680" s="225"/>
      <c r="T1680" s="226"/>
      <c r="AT1680" s="227" t="s">
        <v>194</v>
      </c>
      <c r="AU1680" s="227" t="s">
        <v>192</v>
      </c>
      <c r="AV1680" s="13" t="s">
        <v>87</v>
      </c>
      <c r="AW1680" s="13" t="s">
        <v>35</v>
      </c>
      <c r="AX1680" s="13" t="s">
        <v>79</v>
      </c>
      <c r="AY1680" s="227" t="s">
        <v>183</v>
      </c>
    </row>
    <row r="1681" spans="1:51" s="14" customFormat="1" ht="11.25">
      <c r="B1681" s="228"/>
      <c r="C1681" s="229"/>
      <c r="D1681" s="219" t="s">
        <v>194</v>
      </c>
      <c r="E1681" s="230" t="s">
        <v>1</v>
      </c>
      <c r="F1681" s="231" t="s">
        <v>1867</v>
      </c>
      <c r="G1681" s="229"/>
      <c r="H1681" s="232">
        <v>89.95</v>
      </c>
      <c r="I1681" s="233"/>
      <c r="J1681" s="229"/>
      <c r="K1681" s="229"/>
      <c r="L1681" s="234"/>
      <c r="M1681" s="271"/>
      <c r="N1681" s="272"/>
      <c r="O1681" s="272"/>
      <c r="P1681" s="272"/>
      <c r="Q1681" s="272"/>
      <c r="R1681" s="272"/>
      <c r="S1681" s="272"/>
      <c r="T1681" s="273"/>
      <c r="AT1681" s="238" t="s">
        <v>194</v>
      </c>
      <c r="AU1681" s="238" t="s">
        <v>192</v>
      </c>
      <c r="AV1681" s="14" t="s">
        <v>192</v>
      </c>
      <c r="AW1681" s="14" t="s">
        <v>35</v>
      </c>
      <c r="AX1681" s="14" t="s">
        <v>87</v>
      </c>
      <c r="AY1681" s="238" t="s">
        <v>183</v>
      </c>
    </row>
    <row r="1682" spans="1:51" s="2" customFormat="1" ht="6.95" customHeight="1">
      <c r="A1682" s="35"/>
      <c r="B1682" s="55"/>
      <c r="C1682" s="56"/>
      <c r="D1682" s="56"/>
      <c r="E1682" s="56"/>
      <c r="F1682" s="56"/>
      <c r="G1682" s="56"/>
      <c r="H1682" s="56"/>
      <c r="I1682" s="153"/>
      <c r="J1682" s="56"/>
      <c r="K1682" s="56"/>
      <c r="L1682" s="40"/>
      <c r="M1682" s="35"/>
      <c r="O1682" s="35"/>
      <c r="P1682" s="35"/>
      <c r="Q1682" s="35"/>
      <c r="R1682" s="35"/>
      <c r="S1682" s="35"/>
      <c r="T1682" s="35"/>
      <c r="U1682" s="35"/>
      <c r="V1682" s="35"/>
      <c r="W1682" s="35"/>
      <c r="X1682" s="35"/>
      <c r="Y1682" s="35"/>
      <c r="Z1682" s="35"/>
      <c r="AA1682" s="35"/>
      <c r="AB1682" s="35"/>
      <c r="AC1682" s="35"/>
      <c r="AD1682" s="35"/>
      <c r="AE1682" s="35"/>
    </row>
  </sheetData>
  <sheetProtection algorithmName="SHA-512" hashValue="vqvqUoJgPH131DWSSZERmSCDq/rfEl+OmHEqvrdAyWiGAF6zvkhd1aQl0pV+YykILslLiO4sY8ovgtoW9AfgWw==" saltValue="7UIolvZK8ngxIaTk+PMIUddUcxVa8HKTN0xGheXdSXHrJJT+ZAmk/d6LZd6w8YxCeFpgXcKhY7FD1nYaH3sjLw==" spinCount="100000" sheet="1" objects="1" scenarios="1" formatColumns="0" formatRows="0" autoFilter="0"/>
  <autoFilter ref="C135:K1681"/>
  <mergeCells count="9">
    <mergeCell ref="E87:H87"/>
    <mergeCell ref="E126:H126"/>
    <mergeCell ref="E128:H128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301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91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1889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19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22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">
        <v>32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">
        <v>33</v>
      </c>
      <c r="F21" s="35"/>
      <c r="G21" s="35"/>
      <c r="H21" s="35"/>
      <c r="I21" s="118" t="s">
        <v>28</v>
      </c>
      <c r="J21" s="117" t="s">
        <v>34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">
        <v>37</v>
      </c>
      <c r="F24" s="35"/>
      <c r="G24" s="35"/>
      <c r="H24" s="35"/>
      <c r="I24" s="118" t="s">
        <v>28</v>
      </c>
      <c r="J24" s="117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ROUND(J138,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ROUND((SUM(BE138:BE3011)),  2)</f>
        <v>0</v>
      </c>
      <c r="G33" s="35"/>
      <c r="H33" s="35"/>
      <c r="I33" s="132">
        <v>0.21</v>
      </c>
      <c r="J33" s="131">
        <f>ROUND(((SUM(BE138:BE3011))*I33),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ROUND((SUM(BF138:BF3011)),  2)</f>
        <v>0</v>
      </c>
      <c r="G34" s="35"/>
      <c r="H34" s="35"/>
      <c r="I34" s="132">
        <v>0.15</v>
      </c>
      <c r="J34" s="131">
        <f>ROUND(((SUM(BF138:BF3011))*I34),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ROUND((SUM(BG138:BG3011)),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ROUND((SUM(BH138:BH3011)),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ROUND((SUM(BI138:BI3011)),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0603 - Bytový dům č.p.3373 - stavební část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>Ostrava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J138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2:12" s="9" customFormat="1" ht="24.95" customHeight="1">
      <c r="B97" s="162"/>
      <c r="C97" s="163"/>
      <c r="D97" s="164" t="s">
        <v>148</v>
      </c>
      <c r="E97" s="165"/>
      <c r="F97" s="165"/>
      <c r="G97" s="165"/>
      <c r="H97" s="165"/>
      <c r="I97" s="166"/>
      <c r="J97" s="167">
        <f>J139</f>
        <v>0</v>
      </c>
      <c r="K97" s="163"/>
      <c r="L97" s="168"/>
    </row>
    <row r="98" spans="2:12" s="10" customFormat="1" ht="19.899999999999999" customHeight="1">
      <c r="B98" s="169"/>
      <c r="C98" s="170"/>
      <c r="D98" s="171" t="s">
        <v>1890</v>
      </c>
      <c r="E98" s="172"/>
      <c r="F98" s="172"/>
      <c r="G98" s="172"/>
      <c r="H98" s="172"/>
      <c r="I98" s="173"/>
      <c r="J98" s="174">
        <f>J140</f>
        <v>0</v>
      </c>
      <c r="K98" s="170"/>
      <c r="L98" s="175"/>
    </row>
    <row r="99" spans="2:12" s="10" customFormat="1" ht="19.899999999999999" customHeight="1">
      <c r="B99" s="169"/>
      <c r="C99" s="170"/>
      <c r="D99" s="171" t="s">
        <v>149</v>
      </c>
      <c r="E99" s="172"/>
      <c r="F99" s="172"/>
      <c r="G99" s="172"/>
      <c r="H99" s="172"/>
      <c r="I99" s="173"/>
      <c r="J99" s="174">
        <f>J156</f>
        <v>0</v>
      </c>
      <c r="K99" s="170"/>
      <c r="L99" s="175"/>
    </row>
    <row r="100" spans="2:12" s="10" customFormat="1" ht="19.899999999999999" customHeight="1">
      <c r="B100" s="169"/>
      <c r="C100" s="170"/>
      <c r="D100" s="171" t="s">
        <v>150</v>
      </c>
      <c r="E100" s="172"/>
      <c r="F100" s="172"/>
      <c r="G100" s="172"/>
      <c r="H100" s="172"/>
      <c r="I100" s="173"/>
      <c r="J100" s="174">
        <f>J257</f>
        <v>0</v>
      </c>
      <c r="K100" s="170"/>
      <c r="L100" s="175"/>
    </row>
    <row r="101" spans="2:12" s="10" customFormat="1" ht="19.899999999999999" customHeight="1">
      <c r="B101" s="169"/>
      <c r="C101" s="170"/>
      <c r="D101" s="171" t="s">
        <v>151</v>
      </c>
      <c r="E101" s="172"/>
      <c r="F101" s="172"/>
      <c r="G101" s="172"/>
      <c r="H101" s="172"/>
      <c r="I101" s="173"/>
      <c r="J101" s="174">
        <f>J376</f>
        <v>0</v>
      </c>
      <c r="K101" s="170"/>
      <c r="L101" s="175"/>
    </row>
    <row r="102" spans="2:12" s="10" customFormat="1" ht="19.899999999999999" customHeight="1">
      <c r="B102" s="169"/>
      <c r="C102" s="170"/>
      <c r="D102" s="171" t="s">
        <v>152</v>
      </c>
      <c r="E102" s="172"/>
      <c r="F102" s="172"/>
      <c r="G102" s="172"/>
      <c r="H102" s="172"/>
      <c r="I102" s="173"/>
      <c r="J102" s="174">
        <f>J1558</f>
        <v>0</v>
      </c>
      <c r="K102" s="170"/>
      <c r="L102" s="175"/>
    </row>
    <row r="103" spans="2:12" s="10" customFormat="1" ht="19.899999999999999" customHeight="1">
      <c r="B103" s="169"/>
      <c r="C103" s="170"/>
      <c r="D103" s="171" t="s">
        <v>153</v>
      </c>
      <c r="E103" s="172"/>
      <c r="F103" s="172"/>
      <c r="G103" s="172"/>
      <c r="H103" s="172"/>
      <c r="I103" s="173"/>
      <c r="J103" s="174">
        <f>J2022</f>
        <v>0</v>
      </c>
      <c r="K103" s="170"/>
      <c r="L103" s="175"/>
    </row>
    <row r="104" spans="2:12" s="10" customFormat="1" ht="19.899999999999999" customHeight="1">
      <c r="B104" s="169"/>
      <c r="C104" s="170"/>
      <c r="D104" s="171" t="s">
        <v>154</v>
      </c>
      <c r="E104" s="172"/>
      <c r="F104" s="172"/>
      <c r="G104" s="172"/>
      <c r="H104" s="172"/>
      <c r="I104" s="173"/>
      <c r="J104" s="174">
        <f>J2027</f>
        <v>0</v>
      </c>
      <c r="K104" s="170"/>
      <c r="L104" s="175"/>
    </row>
    <row r="105" spans="2:12" s="9" customFormat="1" ht="24.95" customHeight="1">
      <c r="B105" s="162"/>
      <c r="C105" s="163"/>
      <c r="D105" s="164" t="s">
        <v>155</v>
      </c>
      <c r="E105" s="165"/>
      <c r="F105" s="165"/>
      <c r="G105" s="165"/>
      <c r="H105" s="165"/>
      <c r="I105" s="166"/>
      <c r="J105" s="167">
        <f>J2029</f>
        <v>0</v>
      </c>
      <c r="K105" s="163"/>
      <c r="L105" s="168"/>
    </row>
    <row r="106" spans="2:12" s="10" customFormat="1" ht="19.899999999999999" customHeight="1">
      <c r="B106" s="169"/>
      <c r="C106" s="170"/>
      <c r="D106" s="171" t="s">
        <v>156</v>
      </c>
      <c r="E106" s="172"/>
      <c r="F106" s="172"/>
      <c r="G106" s="172"/>
      <c r="H106" s="172"/>
      <c r="I106" s="173"/>
      <c r="J106" s="174">
        <f>J2030</f>
        <v>0</v>
      </c>
      <c r="K106" s="170"/>
      <c r="L106" s="175"/>
    </row>
    <row r="107" spans="2:12" s="10" customFormat="1" ht="19.899999999999999" customHeight="1">
      <c r="B107" s="169"/>
      <c r="C107" s="170"/>
      <c r="D107" s="171" t="s">
        <v>157</v>
      </c>
      <c r="E107" s="172"/>
      <c r="F107" s="172"/>
      <c r="G107" s="172"/>
      <c r="H107" s="172"/>
      <c r="I107" s="173"/>
      <c r="J107" s="174">
        <f>J2084</f>
        <v>0</v>
      </c>
      <c r="K107" s="170"/>
      <c r="L107" s="175"/>
    </row>
    <row r="108" spans="2:12" s="10" customFormat="1" ht="19.899999999999999" customHeight="1">
      <c r="B108" s="169"/>
      <c r="C108" s="170"/>
      <c r="D108" s="171" t="s">
        <v>158</v>
      </c>
      <c r="E108" s="172"/>
      <c r="F108" s="172"/>
      <c r="G108" s="172"/>
      <c r="H108" s="172"/>
      <c r="I108" s="173"/>
      <c r="J108" s="174">
        <f>J2212</f>
        <v>0</v>
      </c>
      <c r="K108" s="170"/>
      <c r="L108" s="175"/>
    </row>
    <row r="109" spans="2:12" s="10" customFormat="1" ht="19.899999999999999" customHeight="1">
      <c r="B109" s="169"/>
      <c r="C109" s="170"/>
      <c r="D109" s="171" t="s">
        <v>159</v>
      </c>
      <c r="E109" s="172"/>
      <c r="F109" s="172"/>
      <c r="G109" s="172"/>
      <c r="H109" s="172"/>
      <c r="I109" s="173"/>
      <c r="J109" s="174">
        <f>J2448</f>
        <v>0</v>
      </c>
      <c r="K109" s="170"/>
      <c r="L109" s="175"/>
    </row>
    <row r="110" spans="2:12" s="10" customFormat="1" ht="19.899999999999999" customHeight="1">
      <c r="B110" s="169"/>
      <c r="C110" s="170"/>
      <c r="D110" s="171" t="s">
        <v>160</v>
      </c>
      <c r="E110" s="172"/>
      <c r="F110" s="172"/>
      <c r="G110" s="172"/>
      <c r="H110" s="172"/>
      <c r="I110" s="173"/>
      <c r="J110" s="174">
        <f>J2485</f>
        <v>0</v>
      </c>
      <c r="K110" s="170"/>
      <c r="L110" s="175"/>
    </row>
    <row r="111" spans="2:12" s="10" customFormat="1" ht="19.899999999999999" customHeight="1">
      <c r="B111" s="169"/>
      <c r="C111" s="170"/>
      <c r="D111" s="171" t="s">
        <v>161</v>
      </c>
      <c r="E111" s="172"/>
      <c r="F111" s="172"/>
      <c r="G111" s="172"/>
      <c r="H111" s="172"/>
      <c r="I111" s="173"/>
      <c r="J111" s="174">
        <f>J2497</f>
        <v>0</v>
      </c>
      <c r="K111" s="170"/>
      <c r="L111" s="175"/>
    </row>
    <row r="112" spans="2:12" s="10" customFormat="1" ht="19.899999999999999" customHeight="1">
      <c r="B112" s="169"/>
      <c r="C112" s="170"/>
      <c r="D112" s="171" t="s">
        <v>162</v>
      </c>
      <c r="E112" s="172"/>
      <c r="F112" s="172"/>
      <c r="G112" s="172"/>
      <c r="H112" s="172"/>
      <c r="I112" s="173"/>
      <c r="J112" s="174">
        <f>J2551</f>
        <v>0</v>
      </c>
      <c r="K112" s="170"/>
      <c r="L112" s="175"/>
    </row>
    <row r="113" spans="1:31" s="10" customFormat="1" ht="19.899999999999999" customHeight="1">
      <c r="B113" s="169"/>
      <c r="C113" s="170"/>
      <c r="D113" s="171" t="s">
        <v>163</v>
      </c>
      <c r="E113" s="172"/>
      <c r="F113" s="172"/>
      <c r="G113" s="172"/>
      <c r="H113" s="172"/>
      <c r="I113" s="173"/>
      <c r="J113" s="174">
        <f>J2559</f>
        <v>0</v>
      </c>
      <c r="K113" s="170"/>
      <c r="L113" s="175"/>
    </row>
    <row r="114" spans="1:31" s="10" customFormat="1" ht="19.899999999999999" customHeight="1">
      <c r="B114" s="169"/>
      <c r="C114" s="170"/>
      <c r="D114" s="171" t="s">
        <v>164</v>
      </c>
      <c r="E114" s="172"/>
      <c r="F114" s="172"/>
      <c r="G114" s="172"/>
      <c r="H114" s="172"/>
      <c r="I114" s="173"/>
      <c r="J114" s="174">
        <f>J2671</f>
        <v>0</v>
      </c>
      <c r="K114" s="170"/>
      <c r="L114" s="175"/>
    </row>
    <row r="115" spans="1:31" s="10" customFormat="1" ht="19.899999999999999" customHeight="1">
      <c r="B115" s="169"/>
      <c r="C115" s="170"/>
      <c r="D115" s="171" t="s">
        <v>165</v>
      </c>
      <c r="E115" s="172"/>
      <c r="F115" s="172"/>
      <c r="G115" s="172"/>
      <c r="H115" s="172"/>
      <c r="I115" s="173"/>
      <c r="J115" s="174">
        <f>J2743</f>
        <v>0</v>
      </c>
      <c r="K115" s="170"/>
      <c r="L115" s="175"/>
    </row>
    <row r="116" spans="1:31" s="10" customFormat="1" ht="19.899999999999999" customHeight="1">
      <c r="B116" s="169"/>
      <c r="C116" s="170"/>
      <c r="D116" s="171" t="s">
        <v>166</v>
      </c>
      <c r="E116" s="172"/>
      <c r="F116" s="172"/>
      <c r="G116" s="172"/>
      <c r="H116" s="172"/>
      <c r="I116" s="173"/>
      <c r="J116" s="174">
        <f>J2872</f>
        <v>0</v>
      </c>
      <c r="K116" s="170"/>
      <c r="L116" s="175"/>
    </row>
    <row r="117" spans="1:31" s="10" customFormat="1" ht="19.899999999999999" customHeight="1">
      <c r="B117" s="169"/>
      <c r="C117" s="170"/>
      <c r="D117" s="171" t="s">
        <v>167</v>
      </c>
      <c r="E117" s="172"/>
      <c r="F117" s="172"/>
      <c r="G117" s="172"/>
      <c r="H117" s="172"/>
      <c r="I117" s="173"/>
      <c r="J117" s="174">
        <f>J2959</f>
        <v>0</v>
      </c>
      <c r="K117" s="170"/>
      <c r="L117" s="175"/>
    </row>
    <row r="118" spans="1:31" s="10" customFormat="1" ht="19.899999999999999" customHeight="1">
      <c r="B118" s="169"/>
      <c r="C118" s="170"/>
      <c r="D118" s="171" t="s">
        <v>1891</v>
      </c>
      <c r="E118" s="172"/>
      <c r="F118" s="172"/>
      <c r="G118" s="172"/>
      <c r="H118" s="172"/>
      <c r="I118" s="173"/>
      <c r="J118" s="174">
        <f>J3000</f>
        <v>0</v>
      </c>
      <c r="K118" s="170"/>
      <c r="L118" s="175"/>
    </row>
    <row r="119" spans="1:31" s="2" customFormat="1" ht="21.75" customHeight="1">
      <c r="A119" s="35"/>
      <c r="B119" s="36"/>
      <c r="C119" s="37"/>
      <c r="D119" s="37"/>
      <c r="E119" s="37"/>
      <c r="F119" s="37"/>
      <c r="G119" s="37"/>
      <c r="H119" s="37"/>
      <c r="I119" s="116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6.95" customHeight="1">
      <c r="A120" s="35"/>
      <c r="B120" s="55"/>
      <c r="C120" s="56"/>
      <c r="D120" s="56"/>
      <c r="E120" s="56"/>
      <c r="F120" s="56"/>
      <c r="G120" s="56"/>
      <c r="H120" s="56"/>
      <c r="I120" s="153"/>
      <c r="J120" s="56"/>
      <c r="K120" s="56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4" spans="1:31" s="2" customFormat="1" ht="6.95" customHeight="1">
      <c r="A124" s="35"/>
      <c r="B124" s="57"/>
      <c r="C124" s="58"/>
      <c r="D124" s="58"/>
      <c r="E124" s="58"/>
      <c r="F124" s="58"/>
      <c r="G124" s="58"/>
      <c r="H124" s="58"/>
      <c r="I124" s="156"/>
      <c r="J124" s="58"/>
      <c r="K124" s="58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4.95" customHeight="1">
      <c r="A125" s="35"/>
      <c r="B125" s="36"/>
      <c r="C125" s="24" t="s">
        <v>168</v>
      </c>
      <c r="D125" s="37"/>
      <c r="E125" s="37"/>
      <c r="F125" s="37"/>
      <c r="G125" s="37"/>
      <c r="H125" s="37"/>
      <c r="I125" s="116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116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16</v>
      </c>
      <c r="D127" s="37"/>
      <c r="E127" s="37"/>
      <c r="F127" s="37"/>
      <c r="G127" s="37"/>
      <c r="H127" s="37"/>
      <c r="I127" s="116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6.5" customHeight="1">
      <c r="A128" s="35"/>
      <c r="B128" s="36"/>
      <c r="C128" s="37"/>
      <c r="D128" s="37"/>
      <c r="E128" s="328" t="str">
        <f>E7</f>
        <v>Revitalizace polyfunkčního bytového domu- ul.Petra Křičky č.p.3106, 3373 - Ostrava</v>
      </c>
      <c r="F128" s="329"/>
      <c r="G128" s="329"/>
      <c r="H128" s="329"/>
      <c r="I128" s="116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2" customHeight="1">
      <c r="A129" s="35"/>
      <c r="B129" s="36"/>
      <c r="C129" s="30" t="s">
        <v>141</v>
      </c>
      <c r="D129" s="37"/>
      <c r="E129" s="37"/>
      <c r="F129" s="37"/>
      <c r="G129" s="37"/>
      <c r="H129" s="37"/>
      <c r="I129" s="116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6.5" customHeight="1">
      <c r="A130" s="35"/>
      <c r="B130" s="36"/>
      <c r="C130" s="37"/>
      <c r="D130" s="37"/>
      <c r="E130" s="284" t="str">
        <f>E9</f>
        <v>0603 - Bytový dům č.p.3373 - stavební část - Uznatelné náklady</v>
      </c>
      <c r="F130" s="330"/>
      <c r="G130" s="330"/>
      <c r="H130" s="330"/>
      <c r="I130" s="116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6.95" customHeight="1">
      <c r="A131" s="35"/>
      <c r="B131" s="36"/>
      <c r="C131" s="37"/>
      <c r="D131" s="37"/>
      <c r="E131" s="37"/>
      <c r="F131" s="37"/>
      <c r="G131" s="37"/>
      <c r="H131" s="37"/>
      <c r="I131" s="116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2" customHeight="1">
      <c r="A132" s="35"/>
      <c r="B132" s="36"/>
      <c r="C132" s="30" t="s">
        <v>21</v>
      </c>
      <c r="D132" s="37"/>
      <c r="E132" s="37"/>
      <c r="F132" s="28" t="str">
        <f>F12</f>
        <v>Ostrava</v>
      </c>
      <c r="G132" s="37"/>
      <c r="H132" s="37"/>
      <c r="I132" s="118" t="s">
        <v>23</v>
      </c>
      <c r="J132" s="67" t="str">
        <f>IF(J12="","",J12)</f>
        <v>6. 3. 2020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6.95" customHeight="1">
      <c r="A133" s="35"/>
      <c r="B133" s="36"/>
      <c r="C133" s="37"/>
      <c r="D133" s="37"/>
      <c r="E133" s="37"/>
      <c r="F133" s="37"/>
      <c r="G133" s="37"/>
      <c r="H133" s="37"/>
      <c r="I133" s="116"/>
      <c r="J133" s="37"/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5.2" customHeight="1">
      <c r="A134" s="35"/>
      <c r="B134" s="36"/>
      <c r="C134" s="30" t="s">
        <v>25</v>
      </c>
      <c r="D134" s="37"/>
      <c r="E134" s="37"/>
      <c r="F134" s="28" t="str">
        <f>E15</f>
        <v xml:space="preserve"> </v>
      </c>
      <c r="G134" s="37"/>
      <c r="H134" s="37"/>
      <c r="I134" s="118" t="s">
        <v>31</v>
      </c>
      <c r="J134" s="33" t="str">
        <f>E21</f>
        <v>MS-projekce s.r.o.</v>
      </c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5.2" customHeight="1">
      <c r="A135" s="35"/>
      <c r="B135" s="36"/>
      <c r="C135" s="30" t="s">
        <v>29</v>
      </c>
      <c r="D135" s="37"/>
      <c r="E135" s="37"/>
      <c r="F135" s="28" t="str">
        <f>IF(E18="","",E18)</f>
        <v>Vyplň údaj</v>
      </c>
      <c r="G135" s="37"/>
      <c r="H135" s="37"/>
      <c r="I135" s="118" t="s">
        <v>36</v>
      </c>
      <c r="J135" s="33" t="str">
        <f>E24</f>
        <v>Hořák</v>
      </c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2" customFormat="1" ht="10.35" customHeight="1">
      <c r="A136" s="35"/>
      <c r="B136" s="36"/>
      <c r="C136" s="37"/>
      <c r="D136" s="37"/>
      <c r="E136" s="37"/>
      <c r="F136" s="37"/>
      <c r="G136" s="37"/>
      <c r="H136" s="37"/>
      <c r="I136" s="116"/>
      <c r="J136" s="37"/>
      <c r="K136" s="37"/>
      <c r="L136" s="52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</row>
    <row r="137" spans="1:65" s="11" customFormat="1" ht="29.25" customHeight="1">
      <c r="A137" s="176"/>
      <c r="B137" s="177"/>
      <c r="C137" s="178" t="s">
        <v>169</v>
      </c>
      <c r="D137" s="179" t="s">
        <v>64</v>
      </c>
      <c r="E137" s="179" t="s">
        <v>60</v>
      </c>
      <c r="F137" s="179" t="s">
        <v>61</v>
      </c>
      <c r="G137" s="179" t="s">
        <v>170</v>
      </c>
      <c r="H137" s="179" t="s">
        <v>171</v>
      </c>
      <c r="I137" s="180" t="s">
        <v>172</v>
      </c>
      <c r="J137" s="179" t="s">
        <v>145</v>
      </c>
      <c r="K137" s="181" t="s">
        <v>173</v>
      </c>
      <c r="L137" s="182"/>
      <c r="M137" s="76" t="s">
        <v>1</v>
      </c>
      <c r="N137" s="77" t="s">
        <v>43</v>
      </c>
      <c r="O137" s="77" t="s">
        <v>174</v>
      </c>
      <c r="P137" s="77" t="s">
        <v>175</v>
      </c>
      <c r="Q137" s="77" t="s">
        <v>176</v>
      </c>
      <c r="R137" s="77" t="s">
        <v>177</v>
      </c>
      <c r="S137" s="77" t="s">
        <v>178</v>
      </c>
      <c r="T137" s="78" t="s">
        <v>179</v>
      </c>
      <c r="U137" s="176"/>
      <c r="V137" s="176"/>
      <c r="W137" s="176"/>
      <c r="X137" s="176"/>
      <c r="Y137" s="176"/>
      <c r="Z137" s="176"/>
      <c r="AA137" s="176"/>
      <c r="AB137" s="176"/>
      <c r="AC137" s="176"/>
      <c r="AD137" s="176"/>
      <c r="AE137" s="176"/>
    </row>
    <row r="138" spans="1:65" s="2" customFormat="1" ht="22.9" customHeight="1">
      <c r="A138" s="35"/>
      <c r="B138" s="36"/>
      <c r="C138" s="83" t="s">
        <v>180</v>
      </c>
      <c r="D138" s="37"/>
      <c r="E138" s="37"/>
      <c r="F138" s="37"/>
      <c r="G138" s="37"/>
      <c r="H138" s="37"/>
      <c r="I138" s="116"/>
      <c r="J138" s="183">
        <f>BK138</f>
        <v>0</v>
      </c>
      <c r="K138" s="37"/>
      <c r="L138" s="40"/>
      <c r="M138" s="79"/>
      <c r="N138" s="184"/>
      <c r="O138" s="80"/>
      <c r="P138" s="185">
        <f>P139+P2029</f>
        <v>0</v>
      </c>
      <c r="Q138" s="80"/>
      <c r="R138" s="185">
        <f>R139+R2029</f>
        <v>720.36483506000002</v>
      </c>
      <c r="S138" s="80"/>
      <c r="T138" s="186">
        <f>T139+T2029</f>
        <v>602.5490291499998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78</v>
      </c>
      <c r="AU138" s="18" t="s">
        <v>147</v>
      </c>
      <c r="BK138" s="187">
        <f>BK139+BK2029</f>
        <v>0</v>
      </c>
    </row>
    <row r="139" spans="1:65" s="12" customFormat="1" ht="25.9" customHeight="1">
      <c r="B139" s="188"/>
      <c r="C139" s="189"/>
      <c r="D139" s="190" t="s">
        <v>78</v>
      </c>
      <c r="E139" s="191" t="s">
        <v>181</v>
      </c>
      <c r="F139" s="191" t="s">
        <v>182</v>
      </c>
      <c r="G139" s="189"/>
      <c r="H139" s="189"/>
      <c r="I139" s="192"/>
      <c r="J139" s="193">
        <f>BK139</f>
        <v>0</v>
      </c>
      <c r="K139" s="189"/>
      <c r="L139" s="194"/>
      <c r="M139" s="195"/>
      <c r="N139" s="196"/>
      <c r="O139" s="196"/>
      <c r="P139" s="197">
        <f>P140+P156+P257+P376+P1558+P2022+P2027</f>
        <v>0</v>
      </c>
      <c r="Q139" s="196"/>
      <c r="R139" s="197">
        <f>R140+R156+R257+R376+R1558+R2022+R2027</f>
        <v>636.00308921999999</v>
      </c>
      <c r="S139" s="196"/>
      <c r="T139" s="198">
        <f>T140+T156+T257+T376+T1558+T2022+T2027</f>
        <v>514.54410199999984</v>
      </c>
      <c r="AR139" s="199" t="s">
        <v>87</v>
      </c>
      <c r="AT139" s="200" t="s">
        <v>78</v>
      </c>
      <c r="AU139" s="200" t="s">
        <v>79</v>
      </c>
      <c r="AY139" s="199" t="s">
        <v>183</v>
      </c>
      <c r="BK139" s="201">
        <f>BK140+BK156+BK257+BK376+BK1558+BK2022+BK2027</f>
        <v>0</v>
      </c>
    </row>
    <row r="140" spans="1:65" s="12" customFormat="1" ht="22.9" customHeight="1">
      <c r="B140" s="188"/>
      <c r="C140" s="189"/>
      <c r="D140" s="190" t="s">
        <v>78</v>
      </c>
      <c r="E140" s="202" t="s">
        <v>87</v>
      </c>
      <c r="F140" s="202" t="s">
        <v>1892</v>
      </c>
      <c r="G140" s="189"/>
      <c r="H140" s="189"/>
      <c r="I140" s="192"/>
      <c r="J140" s="203">
        <f>BK140</f>
        <v>0</v>
      </c>
      <c r="K140" s="189"/>
      <c r="L140" s="194"/>
      <c r="M140" s="195"/>
      <c r="N140" s="196"/>
      <c r="O140" s="196"/>
      <c r="P140" s="197">
        <f>SUM(P141:P155)</f>
        <v>0</v>
      </c>
      <c r="Q140" s="196"/>
      <c r="R140" s="197">
        <f>SUM(R141:R155)</f>
        <v>0</v>
      </c>
      <c r="S140" s="196"/>
      <c r="T140" s="198">
        <f>SUM(T141:T155)</f>
        <v>0</v>
      </c>
      <c r="AR140" s="199" t="s">
        <v>87</v>
      </c>
      <c r="AT140" s="200" t="s">
        <v>78</v>
      </c>
      <c r="AU140" s="200" t="s">
        <v>87</v>
      </c>
      <c r="AY140" s="199" t="s">
        <v>183</v>
      </c>
      <c r="BK140" s="201">
        <f>SUM(BK141:BK155)</f>
        <v>0</v>
      </c>
    </row>
    <row r="141" spans="1:65" s="2" customFormat="1" ht="16.5" customHeight="1">
      <c r="A141" s="35"/>
      <c r="B141" s="36"/>
      <c r="C141" s="204" t="s">
        <v>87</v>
      </c>
      <c r="D141" s="204" t="s">
        <v>186</v>
      </c>
      <c r="E141" s="205" t="s">
        <v>1893</v>
      </c>
      <c r="F141" s="206" t="s">
        <v>1894</v>
      </c>
      <c r="G141" s="207" t="s">
        <v>189</v>
      </c>
      <c r="H141" s="208">
        <v>4.6879999999999997</v>
      </c>
      <c r="I141" s="209"/>
      <c r="J141" s="210">
        <f>ROUND(I141*H141,2)</f>
        <v>0</v>
      </c>
      <c r="K141" s="206" t="s">
        <v>190</v>
      </c>
      <c r="L141" s="40"/>
      <c r="M141" s="211" t="s">
        <v>1</v>
      </c>
      <c r="N141" s="212" t="s">
        <v>45</v>
      </c>
      <c r="O141" s="72"/>
      <c r="P141" s="213">
        <f>O141*H141</f>
        <v>0</v>
      </c>
      <c r="Q141" s="213">
        <v>0</v>
      </c>
      <c r="R141" s="213">
        <f>Q141*H141</f>
        <v>0</v>
      </c>
      <c r="S141" s="213">
        <v>0</v>
      </c>
      <c r="T141" s="21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5" t="s">
        <v>191</v>
      </c>
      <c r="AT141" s="215" t="s">
        <v>186</v>
      </c>
      <c r="AU141" s="215" t="s">
        <v>192</v>
      </c>
      <c r="AY141" s="18" t="s">
        <v>183</v>
      </c>
      <c r="BE141" s="216">
        <f>IF(N141="základní",J141,0)</f>
        <v>0</v>
      </c>
      <c r="BF141" s="216">
        <f>IF(N141="snížená",J141,0)</f>
        <v>0</v>
      </c>
      <c r="BG141" s="216">
        <f>IF(N141="zákl. přenesená",J141,0)</f>
        <v>0</v>
      </c>
      <c r="BH141" s="216">
        <f>IF(N141="sníž. přenesená",J141,0)</f>
        <v>0</v>
      </c>
      <c r="BI141" s="216">
        <f>IF(N141="nulová",J141,0)</f>
        <v>0</v>
      </c>
      <c r="BJ141" s="18" t="s">
        <v>192</v>
      </c>
      <c r="BK141" s="216">
        <f>ROUND(I141*H141,2)</f>
        <v>0</v>
      </c>
      <c r="BL141" s="18" t="s">
        <v>191</v>
      </c>
      <c r="BM141" s="215" t="s">
        <v>1895</v>
      </c>
    </row>
    <row r="142" spans="1:65" s="13" customFormat="1" ht="11.25">
      <c r="B142" s="217"/>
      <c r="C142" s="218"/>
      <c r="D142" s="219" t="s">
        <v>194</v>
      </c>
      <c r="E142" s="220" t="s">
        <v>1</v>
      </c>
      <c r="F142" s="221" t="s">
        <v>1896</v>
      </c>
      <c r="G142" s="218"/>
      <c r="H142" s="220" t="s">
        <v>1</v>
      </c>
      <c r="I142" s="222"/>
      <c r="J142" s="218"/>
      <c r="K142" s="218"/>
      <c r="L142" s="223"/>
      <c r="M142" s="224"/>
      <c r="N142" s="225"/>
      <c r="O142" s="225"/>
      <c r="P142" s="225"/>
      <c r="Q142" s="225"/>
      <c r="R142" s="225"/>
      <c r="S142" s="225"/>
      <c r="T142" s="226"/>
      <c r="AT142" s="227" t="s">
        <v>194</v>
      </c>
      <c r="AU142" s="227" t="s">
        <v>192</v>
      </c>
      <c r="AV142" s="13" t="s">
        <v>87</v>
      </c>
      <c r="AW142" s="13" t="s">
        <v>35</v>
      </c>
      <c r="AX142" s="13" t="s">
        <v>79</v>
      </c>
      <c r="AY142" s="227" t="s">
        <v>183</v>
      </c>
    </row>
    <row r="143" spans="1:65" s="13" customFormat="1" ht="11.25">
      <c r="B143" s="217"/>
      <c r="C143" s="218"/>
      <c r="D143" s="219" t="s">
        <v>194</v>
      </c>
      <c r="E143" s="220" t="s">
        <v>1</v>
      </c>
      <c r="F143" s="221" t="s">
        <v>1897</v>
      </c>
      <c r="G143" s="218"/>
      <c r="H143" s="220" t="s">
        <v>1</v>
      </c>
      <c r="I143" s="222"/>
      <c r="J143" s="218"/>
      <c r="K143" s="218"/>
      <c r="L143" s="223"/>
      <c r="M143" s="224"/>
      <c r="N143" s="225"/>
      <c r="O143" s="225"/>
      <c r="P143" s="225"/>
      <c r="Q143" s="225"/>
      <c r="R143" s="225"/>
      <c r="S143" s="225"/>
      <c r="T143" s="226"/>
      <c r="AT143" s="227" t="s">
        <v>194</v>
      </c>
      <c r="AU143" s="227" t="s">
        <v>192</v>
      </c>
      <c r="AV143" s="13" t="s">
        <v>87</v>
      </c>
      <c r="AW143" s="13" t="s">
        <v>35</v>
      </c>
      <c r="AX143" s="13" t="s">
        <v>79</v>
      </c>
      <c r="AY143" s="227" t="s">
        <v>183</v>
      </c>
    </row>
    <row r="144" spans="1:65" s="14" customFormat="1" ht="11.25">
      <c r="B144" s="228"/>
      <c r="C144" s="229"/>
      <c r="D144" s="219" t="s">
        <v>194</v>
      </c>
      <c r="E144" s="230" t="s">
        <v>1</v>
      </c>
      <c r="F144" s="231" t="s">
        <v>1898</v>
      </c>
      <c r="G144" s="229"/>
      <c r="H144" s="232">
        <v>1.6639999999999999</v>
      </c>
      <c r="I144" s="233"/>
      <c r="J144" s="229"/>
      <c r="K144" s="229"/>
      <c r="L144" s="234"/>
      <c r="M144" s="235"/>
      <c r="N144" s="236"/>
      <c r="O144" s="236"/>
      <c r="P144" s="236"/>
      <c r="Q144" s="236"/>
      <c r="R144" s="236"/>
      <c r="S144" s="236"/>
      <c r="T144" s="237"/>
      <c r="AT144" s="238" t="s">
        <v>194</v>
      </c>
      <c r="AU144" s="238" t="s">
        <v>192</v>
      </c>
      <c r="AV144" s="14" t="s">
        <v>192</v>
      </c>
      <c r="AW144" s="14" t="s">
        <v>35</v>
      </c>
      <c r="AX144" s="14" t="s">
        <v>79</v>
      </c>
      <c r="AY144" s="238" t="s">
        <v>183</v>
      </c>
    </row>
    <row r="145" spans="1:65" s="13" customFormat="1" ht="11.25">
      <c r="B145" s="217"/>
      <c r="C145" s="218"/>
      <c r="D145" s="219" t="s">
        <v>194</v>
      </c>
      <c r="E145" s="220" t="s">
        <v>1</v>
      </c>
      <c r="F145" s="221" t="s">
        <v>1899</v>
      </c>
      <c r="G145" s="218"/>
      <c r="H145" s="220" t="s">
        <v>1</v>
      </c>
      <c r="I145" s="222"/>
      <c r="J145" s="218"/>
      <c r="K145" s="218"/>
      <c r="L145" s="223"/>
      <c r="M145" s="224"/>
      <c r="N145" s="225"/>
      <c r="O145" s="225"/>
      <c r="P145" s="225"/>
      <c r="Q145" s="225"/>
      <c r="R145" s="225"/>
      <c r="S145" s="225"/>
      <c r="T145" s="226"/>
      <c r="AT145" s="227" t="s">
        <v>194</v>
      </c>
      <c r="AU145" s="227" t="s">
        <v>192</v>
      </c>
      <c r="AV145" s="13" t="s">
        <v>87</v>
      </c>
      <c r="AW145" s="13" t="s">
        <v>35</v>
      </c>
      <c r="AX145" s="13" t="s">
        <v>79</v>
      </c>
      <c r="AY145" s="227" t="s">
        <v>183</v>
      </c>
    </row>
    <row r="146" spans="1:65" s="14" customFormat="1" ht="11.25">
      <c r="B146" s="228"/>
      <c r="C146" s="229"/>
      <c r="D146" s="219" t="s">
        <v>194</v>
      </c>
      <c r="E146" s="230" t="s">
        <v>1</v>
      </c>
      <c r="F146" s="231" t="s">
        <v>1900</v>
      </c>
      <c r="G146" s="229"/>
      <c r="H146" s="232">
        <v>3.024</v>
      </c>
      <c r="I146" s="233"/>
      <c r="J146" s="229"/>
      <c r="K146" s="229"/>
      <c r="L146" s="234"/>
      <c r="M146" s="235"/>
      <c r="N146" s="236"/>
      <c r="O146" s="236"/>
      <c r="P146" s="236"/>
      <c r="Q146" s="236"/>
      <c r="R146" s="236"/>
      <c r="S146" s="236"/>
      <c r="T146" s="237"/>
      <c r="AT146" s="238" t="s">
        <v>194</v>
      </c>
      <c r="AU146" s="238" t="s">
        <v>192</v>
      </c>
      <c r="AV146" s="14" t="s">
        <v>192</v>
      </c>
      <c r="AW146" s="14" t="s">
        <v>35</v>
      </c>
      <c r="AX146" s="14" t="s">
        <v>79</v>
      </c>
      <c r="AY146" s="238" t="s">
        <v>183</v>
      </c>
    </row>
    <row r="147" spans="1:65" s="15" customFormat="1" ht="11.25">
      <c r="B147" s="239"/>
      <c r="C147" s="240"/>
      <c r="D147" s="219" t="s">
        <v>194</v>
      </c>
      <c r="E147" s="241" t="s">
        <v>1</v>
      </c>
      <c r="F147" s="242" t="s">
        <v>205</v>
      </c>
      <c r="G147" s="240"/>
      <c r="H147" s="243">
        <v>4.6879999999999997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194</v>
      </c>
      <c r="AU147" s="249" t="s">
        <v>192</v>
      </c>
      <c r="AV147" s="15" t="s">
        <v>191</v>
      </c>
      <c r="AW147" s="15" t="s">
        <v>35</v>
      </c>
      <c r="AX147" s="15" t="s">
        <v>87</v>
      </c>
      <c r="AY147" s="249" t="s">
        <v>183</v>
      </c>
    </row>
    <row r="148" spans="1:65" s="2" customFormat="1" ht="16.5" customHeight="1">
      <c r="A148" s="35"/>
      <c r="B148" s="36"/>
      <c r="C148" s="204" t="s">
        <v>192</v>
      </c>
      <c r="D148" s="204" t="s">
        <v>186</v>
      </c>
      <c r="E148" s="205" t="s">
        <v>1901</v>
      </c>
      <c r="F148" s="206" t="s">
        <v>1902</v>
      </c>
      <c r="G148" s="207" t="s">
        <v>189</v>
      </c>
      <c r="H148" s="208">
        <v>4.6680000000000001</v>
      </c>
      <c r="I148" s="209"/>
      <c r="J148" s="210">
        <f>ROUND(I148*H148,2)</f>
        <v>0</v>
      </c>
      <c r="K148" s="206" t="s">
        <v>190</v>
      </c>
      <c r="L148" s="40"/>
      <c r="M148" s="211" t="s">
        <v>1</v>
      </c>
      <c r="N148" s="212" t="s">
        <v>45</v>
      </c>
      <c r="O148" s="72"/>
      <c r="P148" s="213">
        <f>O148*H148</f>
        <v>0</v>
      </c>
      <c r="Q148" s="213">
        <v>0</v>
      </c>
      <c r="R148" s="213">
        <f>Q148*H148</f>
        <v>0</v>
      </c>
      <c r="S148" s="213">
        <v>0</v>
      </c>
      <c r="T148" s="21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5" t="s">
        <v>191</v>
      </c>
      <c r="AT148" s="215" t="s">
        <v>186</v>
      </c>
      <c r="AU148" s="215" t="s">
        <v>192</v>
      </c>
      <c r="AY148" s="18" t="s">
        <v>183</v>
      </c>
      <c r="BE148" s="216">
        <f>IF(N148="základní",J148,0)</f>
        <v>0</v>
      </c>
      <c r="BF148" s="216">
        <f>IF(N148="snížená",J148,0)</f>
        <v>0</v>
      </c>
      <c r="BG148" s="216">
        <f>IF(N148="zákl. přenesená",J148,0)</f>
        <v>0</v>
      </c>
      <c r="BH148" s="216">
        <f>IF(N148="sníž. přenesená",J148,0)</f>
        <v>0</v>
      </c>
      <c r="BI148" s="216">
        <f>IF(N148="nulová",J148,0)</f>
        <v>0</v>
      </c>
      <c r="BJ148" s="18" t="s">
        <v>192</v>
      </c>
      <c r="BK148" s="216">
        <f>ROUND(I148*H148,2)</f>
        <v>0</v>
      </c>
      <c r="BL148" s="18" t="s">
        <v>191</v>
      </c>
      <c r="BM148" s="215" t="s">
        <v>1903</v>
      </c>
    </row>
    <row r="149" spans="1:65" s="2" customFormat="1" ht="16.5" customHeight="1">
      <c r="A149" s="35"/>
      <c r="B149" s="36"/>
      <c r="C149" s="204" t="s">
        <v>184</v>
      </c>
      <c r="D149" s="204" t="s">
        <v>186</v>
      </c>
      <c r="E149" s="205" t="s">
        <v>1904</v>
      </c>
      <c r="F149" s="206" t="s">
        <v>1905</v>
      </c>
      <c r="G149" s="207" t="s">
        <v>199</v>
      </c>
      <c r="H149" s="208">
        <v>15.88</v>
      </c>
      <c r="I149" s="209"/>
      <c r="J149" s="210">
        <f>ROUND(I149*H149,2)</f>
        <v>0</v>
      </c>
      <c r="K149" s="206" t="s">
        <v>190</v>
      </c>
      <c r="L149" s="40"/>
      <c r="M149" s="211" t="s">
        <v>1</v>
      </c>
      <c r="N149" s="212" t="s">
        <v>45</v>
      </c>
      <c r="O149" s="72"/>
      <c r="P149" s="213">
        <f>O149*H149</f>
        <v>0</v>
      </c>
      <c r="Q149" s="213">
        <v>0</v>
      </c>
      <c r="R149" s="213">
        <f>Q149*H149</f>
        <v>0</v>
      </c>
      <c r="S149" s="213">
        <v>0</v>
      </c>
      <c r="T149" s="21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5" t="s">
        <v>191</v>
      </c>
      <c r="AT149" s="215" t="s">
        <v>186</v>
      </c>
      <c r="AU149" s="215" t="s">
        <v>192</v>
      </c>
      <c r="AY149" s="18" t="s">
        <v>183</v>
      </c>
      <c r="BE149" s="216">
        <f>IF(N149="základní",J149,0)</f>
        <v>0</v>
      </c>
      <c r="BF149" s="216">
        <f>IF(N149="snížená",J149,0)</f>
        <v>0</v>
      </c>
      <c r="BG149" s="216">
        <f>IF(N149="zákl. přenesená",J149,0)</f>
        <v>0</v>
      </c>
      <c r="BH149" s="216">
        <f>IF(N149="sníž. přenesená",J149,0)</f>
        <v>0</v>
      </c>
      <c r="BI149" s="216">
        <f>IF(N149="nulová",J149,0)</f>
        <v>0</v>
      </c>
      <c r="BJ149" s="18" t="s">
        <v>192</v>
      </c>
      <c r="BK149" s="216">
        <f>ROUND(I149*H149,2)</f>
        <v>0</v>
      </c>
      <c r="BL149" s="18" t="s">
        <v>191</v>
      </c>
      <c r="BM149" s="215" t="s">
        <v>1906</v>
      </c>
    </row>
    <row r="150" spans="1:65" s="13" customFormat="1" ht="11.25">
      <c r="B150" s="217"/>
      <c r="C150" s="218"/>
      <c r="D150" s="219" t="s">
        <v>194</v>
      </c>
      <c r="E150" s="220" t="s">
        <v>1</v>
      </c>
      <c r="F150" s="221" t="s">
        <v>1896</v>
      </c>
      <c r="G150" s="218"/>
      <c r="H150" s="220" t="s">
        <v>1</v>
      </c>
      <c r="I150" s="222"/>
      <c r="J150" s="218"/>
      <c r="K150" s="218"/>
      <c r="L150" s="223"/>
      <c r="M150" s="224"/>
      <c r="N150" s="225"/>
      <c r="O150" s="225"/>
      <c r="P150" s="225"/>
      <c r="Q150" s="225"/>
      <c r="R150" s="225"/>
      <c r="S150" s="225"/>
      <c r="T150" s="226"/>
      <c r="AT150" s="227" t="s">
        <v>194</v>
      </c>
      <c r="AU150" s="227" t="s">
        <v>192</v>
      </c>
      <c r="AV150" s="13" t="s">
        <v>87</v>
      </c>
      <c r="AW150" s="13" t="s">
        <v>35</v>
      </c>
      <c r="AX150" s="13" t="s">
        <v>79</v>
      </c>
      <c r="AY150" s="227" t="s">
        <v>183</v>
      </c>
    </row>
    <row r="151" spans="1:65" s="13" customFormat="1" ht="11.25">
      <c r="B151" s="217"/>
      <c r="C151" s="218"/>
      <c r="D151" s="219" t="s">
        <v>194</v>
      </c>
      <c r="E151" s="220" t="s">
        <v>1</v>
      </c>
      <c r="F151" s="221" t="s">
        <v>1907</v>
      </c>
      <c r="G151" s="218"/>
      <c r="H151" s="220" t="s">
        <v>1</v>
      </c>
      <c r="I151" s="222"/>
      <c r="J151" s="218"/>
      <c r="K151" s="218"/>
      <c r="L151" s="223"/>
      <c r="M151" s="224"/>
      <c r="N151" s="225"/>
      <c r="O151" s="225"/>
      <c r="P151" s="225"/>
      <c r="Q151" s="225"/>
      <c r="R151" s="225"/>
      <c r="S151" s="225"/>
      <c r="T151" s="226"/>
      <c r="AT151" s="227" t="s">
        <v>194</v>
      </c>
      <c r="AU151" s="227" t="s">
        <v>192</v>
      </c>
      <c r="AV151" s="13" t="s">
        <v>87</v>
      </c>
      <c r="AW151" s="13" t="s">
        <v>35</v>
      </c>
      <c r="AX151" s="13" t="s">
        <v>79</v>
      </c>
      <c r="AY151" s="227" t="s">
        <v>183</v>
      </c>
    </row>
    <row r="152" spans="1:65" s="14" customFormat="1" ht="11.25">
      <c r="B152" s="228"/>
      <c r="C152" s="229"/>
      <c r="D152" s="219" t="s">
        <v>194</v>
      </c>
      <c r="E152" s="230" t="s">
        <v>1</v>
      </c>
      <c r="F152" s="231" t="s">
        <v>1908</v>
      </c>
      <c r="G152" s="229"/>
      <c r="H152" s="232">
        <v>8.32</v>
      </c>
      <c r="I152" s="233"/>
      <c r="J152" s="229"/>
      <c r="K152" s="229"/>
      <c r="L152" s="234"/>
      <c r="M152" s="235"/>
      <c r="N152" s="236"/>
      <c r="O152" s="236"/>
      <c r="P152" s="236"/>
      <c r="Q152" s="236"/>
      <c r="R152" s="236"/>
      <c r="S152" s="236"/>
      <c r="T152" s="237"/>
      <c r="AT152" s="238" t="s">
        <v>194</v>
      </c>
      <c r="AU152" s="238" t="s">
        <v>192</v>
      </c>
      <c r="AV152" s="14" t="s">
        <v>192</v>
      </c>
      <c r="AW152" s="14" t="s">
        <v>35</v>
      </c>
      <c r="AX152" s="14" t="s">
        <v>79</v>
      </c>
      <c r="AY152" s="238" t="s">
        <v>183</v>
      </c>
    </row>
    <row r="153" spans="1:65" s="13" customFormat="1" ht="11.25">
      <c r="B153" s="217"/>
      <c r="C153" s="218"/>
      <c r="D153" s="219" t="s">
        <v>194</v>
      </c>
      <c r="E153" s="220" t="s">
        <v>1</v>
      </c>
      <c r="F153" s="221" t="s">
        <v>1899</v>
      </c>
      <c r="G153" s="218"/>
      <c r="H153" s="220" t="s">
        <v>1</v>
      </c>
      <c r="I153" s="222"/>
      <c r="J153" s="218"/>
      <c r="K153" s="218"/>
      <c r="L153" s="223"/>
      <c r="M153" s="224"/>
      <c r="N153" s="225"/>
      <c r="O153" s="225"/>
      <c r="P153" s="225"/>
      <c r="Q153" s="225"/>
      <c r="R153" s="225"/>
      <c r="S153" s="225"/>
      <c r="T153" s="226"/>
      <c r="AT153" s="227" t="s">
        <v>194</v>
      </c>
      <c r="AU153" s="227" t="s">
        <v>192</v>
      </c>
      <c r="AV153" s="13" t="s">
        <v>87</v>
      </c>
      <c r="AW153" s="13" t="s">
        <v>35</v>
      </c>
      <c r="AX153" s="13" t="s">
        <v>79</v>
      </c>
      <c r="AY153" s="227" t="s">
        <v>183</v>
      </c>
    </row>
    <row r="154" spans="1:65" s="14" customFormat="1" ht="11.25">
      <c r="B154" s="228"/>
      <c r="C154" s="229"/>
      <c r="D154" s="219" t="s">
        <v>194</v>
      </c>
      <c r="E154" s="230" t="s">
        <v>1</v>
      </c>
      <c r="F154" s="231" t="s">
        <v>1909</v>
      </c>
      <c r="G154" s="229"/>
      <c r="H154" s="232">
        <v>7.56</v>
      </c>
      <c r="I154" s="233"/>
      <c r="J154" s="229"/>
      <c r="K154" s="229"/>
      <c r="L154" s="234"/>
      <c r="M154" s="235"/>
      <c r="N154" s="236"/>
      <c r="O154" s="236"/>
      <c r="P154" s="236"/>
      <c r="Q154" s="236"/>
      <c r="R154" s="236"/>
      <c r="S154" s="236"/>
      <c r="T154" s="237"/>
      <c r="AT154" s="238" t="s">
        <v>194</v>
      </c>
      <c r="AU154" s="238" t="s">
        <v>192</v>
      </c>
      <c r="AV154" s="14" t="s">
        <v>192</v>
      </c>
      <c r="AW154" s="14" t="s">
        <v>35</v>
      </c>
      <c r="AX154" s="14" t="s">
        <v>79</v>
      </c>
      <c r="AY154" s="238" t="s">
        <v>183</v>
      </c>
    </row>
    <row r="155" spans="1:65" s="15" customFormat="1" ht="11.25">
      <c r="B155" s="239"/>
      <c r="C155" s="240"/>
      <c r="D155" s="219" t="s">
        <v>194</v>
      </c>
      <c r="E155" s="241" t="s">
        <v>1</v>
      </c>
      <c r="F155" s="242" t="s">
        <v>205</v>
      </c>
      <c r="G155" s="240"/>
      <c r="H155" s="243">
        <v>15.88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194</v>
      </c>
      <c r="AU155" s="249" t="s">
        <v>192</v>
      </c>
      <c r="AV155" s="15" t="s">
        <v>191</v>
      </c>
      <c r="AW155" s="15" t="s">
        <v>35</v>
      </c>
      <c r="AX155" s="15" t="s">
        <v>87</v>
      </c>
      <c r="AY155" s="249" t="s">
        <v>183</v>
      </c>
    </row>
    <row r="156" spans="1:65" s="12" customFormat="1" ht="22.9" customHeight="1">
      <c r="B156" s="188"/>
      <c r="C156" s="189"/>
      <c r="D156" s="190" t="s">
        <v>78</v>
      </c>
      <c r="E156" s="202" t="s">
        <v>184</v>
      </c>
      <c r="F156" s="202" t="s">
        <v>185</v>
      </c>
      <c r="G156" s="189"/>
      <c r="H156" s="189"/>
      <c r="I156" s="192"/>
      <c r="J156" s="203">
        <f>BK156</f>
        <v>0</v>
      </c>
      <c r="K156" s="189"/>
      <c r="L156" s="194"/>
      <c r="M156" s="195"/>
      <c r="N156" s="196"/>
      <c r="O156" s="196"/>
      <c r="P156" s="197">
        <f>SUM(P157:P256)</f>
        <v>0</v>
      </c>
      <c r="Q156" s="196"/>
      <c r="R156" s="197">
        <f>SUM(R157:R256)</f>
        <v>94.851151790000003</v>
      </c>
      <c r="S156" s="196"/>
      <c r="T156" s="198">
        <f>SUM(T157:T256)</f>
        <v>0</v>
      </c>
      <c r="AR156" s="199" t="s">
        <v>87</v>
      </c>
      <c r="AT156" s="200" t="s">
        <v>78</v>
      </c>
      <c r="AU156" s="200" t="s">
        <v>87</v>
      </c>
      <c r="AY156" s="199" t="s">
        <v>183</v>
      </c>
      <c r="BK156" s="201">
        <f>SUM(BK157:BK256)</f>
        <v>0</v>
      </c>
    </row>
    <row r="157" spans="1:65" s="2" customFormat="1" ht="16.5" customHeight="1">
      <c r="A157" s="35"/>
      <c r="B157" s="36"/>
      <c r="C157" s="204" t="s">
        <v>191</v>
      </c>
      <c r="D157" s="204" t="s">
        <v>186</v>
      </c>
      <c r="E157" s="205" t="s">
        <v>187</v>
      </c>
      <c r="F157" s="206" t="s">
        <v>188</v>
      </c>
      <c r="G157" s="207" t="s">
        <v>189</v>
      </c>
      <c r="H157" s="208">
        <v>0.50700000000000001</v>
      </c>
      <c r="I157" s="209"/>
      <c r="J157" s="210">
        <f>ROUND(I157*H157,2)</f>
        <v>0</v>
      </c>
      <c r="K157" s="206" t="s">
        <v>190</v>
      </c>
      <c r="L157" s="40"/>
      <c r="M157" s="211" t="s">
        <v>1</v>
      </c>
      <c r="N157" s="212" t="s">
        <v>45</v>
      </c>
      <c r="O157" s="72"/>
      <c r="P157" s="213">
        <f>O157*H157</f>
        <v>0</v>
      </c>
      <c r="Q157" s="213">
        <v>1.3271500000000001</v>
      </c>
      <c r="R157" s="213">
        <f>Q157*H157</f>
        <v>0.67286505000000008</v>
      </c>
      <c r="S157" s="213">
        <v>0</v>
      </c>
      <c r="T157" s="214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15" t="s">
        <v>191</v>
      </c>
      <c r="AT157" s="215" t="s">
        <v>186</v>
      </c>
      <c r="AU157" s="215" t="s">
        <v>192</v>
      </c>
      <c r="AY157" s="18" t="s">
        <v>183</v>
      </c>
      <c r="BE157" s="216">
        <f>IF(N157="základní",J157,0)</f>
        <v>0</v>
      </c>
      <c r="BF157" s="216">
        <f>IF(N157="snížená",J157,0)</f>
        <v>0</v>
      </c>
      <c r="BG157" s="216">
        <f>IF(N157="zákl. přenesená",J157,0)</f>
        <v>0</v>
      </c>
      <c r="BH157" s="216">
        <f>IF(N157="sníž. přenesená",J157,0)</f>
        <v>0</v>
      </c>
      <c r="BI157" s="216">
        <f>IF(N157="nulová",J157,0)</f>
        <v>0</v>
      </c>
      <c r="BJ157" s="18" t="s">
        <v>192</v>
      </c>
      <c r="BK157" s="216">
        <f>ROUND(I157*H157,2)</f>
        <v>0</v>
      </c>
      <c r="BL157" s="18" t="s">
        <v>191</v>
      </c>
      <c r="BM157" s="215" t="s">
        <v>1910</v>
      </c>
    </row>
    <row r="158" spans="1:65" s="13" customFormat="1" ht="11.25">
      <c r="B158" s="217"/>
      <c r="C158" s="218"/>
      <c r="D158" s="219" t="s">
        <v>194</v>
      </c>
      <c r="E158" s="220" t="s">
        <v>1</v>
      </c>
      <c r="F158" s="221" t="s">
        <v>195</v>
      </c>
      <c r="G158" s="218"/>
      <c r="H158" s="220" t="s">
        <v>1</v>
      </c>
      <c r="I158" s="222"/>
      <c r="J158" s="218"/>
      <c r="K158" s="218"/>
      <c r="L158" s="223"/>
      <c r="M158" s="224"/>
      <c r="N158" s="225"/>
      <c r="O158" s="225"/>
      <c r="P158" s="225"/>
      <c r="Q158" s="225"/>
      <c r="R158" s="225"/>
      <c r="S158" s="225"/>
      <c r="T158" s="226"/>
      <c r="AT158" s="227" t="s">
        <v>194</v>
      </c>
      <c r="AU158" s="227" t="s">
        <v>192</v>
      </c>
      <c r="AV158" s="13" t="s">
        <v>87</v>
      </c>
      <c r="AW158" s="13" t="s">
        <v>35</v>
      </c>
      <c r="AX158" s="13" t="s">
        <v>79</v>
      </c>
      <c r="AY158" s="227" t="s">
        <v>183</v>
      </c>
    </row>
    <row r="159" spans="1:65" s="14" customFormat="1" ht="11.25">
      <c r="B159" s="228"/>
      <c r="C159" s="229"/>
      <c r="D159" s="219" t="s">
        <v>194</v>
      </c>
      <c r="E159" s="230" t="s">
        <v>1</v>
      </c>
      <c r="F159" s="231" t="s">
        <v>1911</v>
      </c>
      <c r="G159" s="229"/>
      <c r="H159" s="232">
        <v>0.50700000000000001</v>
      </c>
      <c r="I159" s="233"/>
      <c r="J159" s="229"/>
      <c r="K159" s="229"/>
      <c r="L159" s="234"/>
      <c r="M159" s="235"/>
      <c r="N159" s="236"/>
      <c r="O159" s="236"/>
      <c r="P159" s="236"/>
      <c r="Q159" s="236"/>
      <c r="R159" s="236"/>
      <c r="S159" s="236"/>
      <c r="T159" s="237"/>
      <c r="AT159" s="238" t="s">
        <v>194</v>
      </c>
      <c r="AU159" s="238" t="s">
        <v>192</v>
      </c>
      <c r="AV159" s="14" t="s">
        <v>192</v>
      </c>
      <c r="AW159" s="14" t="s">
        <v>35</v>
      </c>
      <c r="AX159" s="14" t="s">
        <v>87</v>
      </c>
      <c r="AY159" s="238" t="s">
        <v>183</v>
      </c>
    </row>
    <row r="160" spans="1:65" s="2" customFormat="1" ht="16.5" customHeight="1">
      <c r="A160" s="35"/>
      <c r="B160" s="36"/>
      <c r="C160" s="204" t="s">
        <v>218</v>
      </c>
      <c r="D160" s="204" t="s">
        <v>186</v>
      </c>
      <c r="E160" s="205" t="s">
        <v>1912</v>
      </c>
      <c r="F160" s="206" t="s">
        <v>1913</v>
      </c>
      <c r="G160" s="207" t="s">
        <v>189</v>
      </c>
      <c r="H160" s="208">
        <v>1.2E-2</v>
      </c>
      <c r="I160" s="209"/>
      <c r="J160" s="210">
        <f>ROUND(I160*H160,2)</f>
        <v>0</v>
      </c>
      <c r="K160" s="206" t="s">
        <v>190</v>
      </c>
      <c r="L160" s="40"/>
      <c r="M160" s="211" t="s">
        <v>1</v>
      </c>
      <c r="N160" s="212" t="s">
        <v>45</v>
      </c>
      <c r="O160" s="72"/>
      <c r="P160" s="213">
        <f>O160*H160</f>
        <v>0</v>
      </c>
      <c r="Q160" s="213">
        <v>2.3305500000000001</v>
      </c>
      <c r="R160" s="213">
        <f>Q160*H160</f>
        <v>2.7966600000000001E-2</v>
      </c>
      <c r="S160" s="213">
        <v>0</v>
      </c>
      <c r="T160" s="214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15" t="s">
        <v>191</v>
      </c>
      <c r="AT160" s="215" t="s">
        <v>186</v>
      </c>
      <c r="AU160" s="215" t="s">
        <v>192</v>
      </c>
      <c r="AY160" s="18" t="s">
        <v>183</v>
      </c>
      <c r="BE160" s="216">
        <f>IF(N160="základní",J160,0)</f>
        <v>0</v>
      </c>
      <c r="BF160" s="216">
        <f>IF(N160="snížená",J160,0)</f>
        <v>0</v>
      </c>
      <c r="BG160" s="216">
        <f>IF(N160="zákl. přenesená",J160,0)</f>
        <v>0</v>
      </c>
      <c r="BH160" s="216">
        <f>IF(N160="sníž. přenesená",J160,0)</f>
        <v>0</v>
      </c>
      <c r="BI160" s="216">
        <f>IF(N160="nulová",J160,0)</f>
        <v>0</v>
      </c>
      <c r="BJ160" s="18" t="s">
        <v>192</v>
      </c>
      <c r="BK160" s="216">
        <f>ROUND(I160*H160,2)</f>
        <v>0</v>
      </c>
      <c r="BL160" s="18" t="s">
        <v>191</v>
      </c>
      <c r="BM160" s="215" t="s">
        <v>1914</v>
      </c>
    </row>
    <row r="161" spans="1:65" s="13" customFormat="1" ht="11.25">
      <c r="B161" s="217"/>
      <c r="C161" s="218"/>
      <c r="D161" s="219" t="s">
        <v>194</v>
      </c>
      <c r="E161" s="220" t="s">
        <v>1</v>
      </c>
      <c r="F161" s="221" t="s">
        <v>1915</v>
      </c>
      <c r="G161" s="218"/>
      <c r="H161" s="220" t="s">
        <v>1</v>
      </c>
      <c r="I161" s="222"/>
      <c r="J161" s="218"/>
      <c r="K161" s="218"/>
      <c r="L161" s="223"/>
      <c r="M161" s="224"/>
      <c r="N161" s="225"/>
      <c r="O161" s="225"/>
      <c r="P161" s="225"/>
      <c r="Q161" s="225"/>
      <c r="R161" s="225"/>
      <c r="S161" s="225"/>
      <c r="T161" s="226"/>
      <c r="AT161" s="227" t="s">
        <v>194</v>
      </c>
      <c r="AU161" s="227" t="s">
        <v>192</v>
      </c>
      <c r="AV161" s="13" t="s">
        <v>87</v>
      </c>
      <c r="AW161" s="13" t="s">
        <v>35</v>
      </c>
      <c r="AX161" s="13" t="s">
        <v>79</v>
      </c>
      <c r="AY161" s="227" t="s">
        <v>183</v>
      </c>
    </row>
    <row r="162" spans="1:65" s="14" customFormat="1" ht="11.25">
      <c r="B162" s="228"/>
      <c r="C162" s="229"/>
      <c r="D162" s="219" t="s">
        <v>194</v>
      </c>
      <c r="E162" s="230" t="s">
        <v>1</v>
      </c>
      <c r="F162" s="231" t="s">
        <v>1916</v>
      </c>
      <c r="G162" s="229"/>
      <c r="H162" s="232">
        <v>1.2E-2</v>
      </c>
      <c r="I162" s="233"/>
      <c r="J162" s="229"/>
      <c r="K162" s="229"/>
      <c r="L162" s="234"/>
      <c r="M162" s="235"/>
      <c r="N162" s="236"/>
      <c r="O162" s="236"/>
      <c r="P162" s="236"/>
      <c r="Q162" s="236"/>
      <c r="R162" s="236"/>
      <c r="S162" s="236"/>
      <c r="T162" s="237"/>
      <c r="AT162" s="238" t="s">
        <v>194</v>
      </c>
      <c r="AU162" s="238" t="s">
        <v>192</v>
      </c>
      <c r="AV162" s="14" t="s">
        <v>192</v>
      </c>
      <c r="AW162" s="14" t="s">
        <v>35</v>
      </c>
      <c r="AX162" s="14" t="s">
        <v>87</v>
      </c>
      <c r="AY162" s="238" t="s">
        <v>183</v>
      </c>
    </row>
    <row r="163" spans="1:65" s="2" customFormat="1" ht="21.75" customHeight="1">
      <c r="A163" s="35"/>
      <c r="B163" s="36"/>
      <c r="C163" s="204" t="s">
        <v>225</v>
      </c>
      <c r="D163" s="204" t="s">
        <v>186</v>
      </c>
      <c r="E163" s="205" t="s">
        <v>197</v>
      </c>
      <c r="F163" s="206" t="s">
        <v>198</v>
      </c>
      <c r="G163" s="207" t="s">
        <v>199</v>
      </c>
      <c r="H163" s="208">
        <v>502.43700000000001</v>
      </c>
      <c r="I163" s="209"/>
      <c r="J163" s="210">
        <f>ROUND(I163*H163,2)</f>
        <v>0</v>
      </c>
      <c r="K163" s="206" t="s">
        <v>190</v>
      </c>
      <c r="L163" s="40"/>
      <c r="M163" s="211" t="s">
        <v>1</v>
      </c>
      <c r="N163" s="212" t="s">
        <v>45</v>
      </c>
      <c r="O163" s="72"/>
      <c r="P163" s="213">
        <f>O163*H163</f>
        <v>0</v>
      </c>
      <c r="Q163" s="213">
        <v>0.14854000000000001</v>
      </c>
      <c r="R163" s="213">
        <f>Q163*H163</f>
        <v>74.631991980000009</v>
      </c>
      <c r="S163" s="213">
        <v>0</v>
      </c>
      <c r="T163" s="21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15" t="s">
        <v>191</v>
      </c>
      <c r="AT163" s="215" t="s">
        <v>186</v>
      </c>
      <c r="AU163" s="215" t="s">
        <v>192</v>
      </c>
      <c r="AY163" s="18" t="s">
        <v>183</v>
      </c>
      <c r="BE163" s="216">
        <f>IF(N163="základní",J163,0)</f>
        <v>0</v>
      </c>
      <c r="BF163" s="216">
        <f>IF(N163="snížená",J163,0)</f>
        <v>0</v>
      </c>
      <c r="BG163" s="216">
        <f>IF(N163="zákl. přenesená",J163,0)</f>
        <v>0</v>
      </c>
      <c r="BH163" s="216">
        <f>IF(N163="sníž. přenesená",J163,0)</f>
        <v>0</v>
      </c>
      <c r="BI163" s="216">
        <f>IF(N163="nulová",J163,0)</f>
        <v>0</v>
      </c>
      <c r="BJ163" s="18" t="s">
        <v>192</v>
      </c>
      <c r="BK163" s="216">
        <f>ROUND(I163*H163,2)</f>
        <v>0</v>
      </c>
      <c r="BL163" s="18" t="s">
        <v>191</v>
      </c>
      <c r="BM163" s="215" t="s">
        <v>1917</v>
      </c>
    </row>
    <row r="164" spans="1:65" s="13" customFormat="1" ht="11.25">
      <c r="B164" s="217"/>
      <c r="C164" s="218"/>
      <c r="D164" s="219" t="s">
        <v>194</v>
      </c>
      <c r="E164" s="220" t="s">
        <v>1</v>
      </c>
      <c r="F164" s="221" t="s">
        <v>201</v>
      </c>
      <c r="G164" s="218"/>
      <c r="H164" s="220" t="s">
        <v>1</v>
      </c>
      <c r="I164" s="222"/>
      <c r="J164" s="218"/>
      <c r="K164" s="218"/>
      <c r="L164" s="223"/>
      <c r="M164" s="224"/>
      <c r="N164" s="225"/>
      <c r="O164" s="225"/>
      <c r="P164" s="225"/>
      <c r="Q164" s="225"/>
      <c r="R164" s="225"/>
      <c r="S164" s="225"/>
      <c r="T164" s="226"/>
      <c r="AT164" s="227" t="s">
        <v>194</v>
      </c>
      <c r="AU164" s="227" t="s">
        <v>192</v>
      </c>
      <c r="AV164" s="13" t="s">
        <v>87</v>
      </c>
      <c r="AW164" s="13" t="s">
        <v>35</v>
      </c>
      <c r="AX164" s="13" t="s">
        <v>79</v>
      </c>
      <c r="AY164" s="227" t="s">
        <v>183</v>
      </c>
    </row>
    <row r="165" spans="1:65" s="14" customFormat="1" ht="11.25">
      <c r="B165" s="228"/>
      <c r="C165" s="229"/>
      <c r="D165" s="219" t="s">
        <v>194</v>
      </c>
      <c r="E165" s="230" t="s">
        <v>1</v>
      </c>
      <c r="F165" s="231" t="s">
        <v>1918</v>
      </c>
      <c r="G165" s="229"/>
      <c r="H165" s="232">
        <v>10.8</v>
      </c>
      <c r="I165" s="233"/>
      <c r="J165" s="229"/>
      <c r="K165" s="229"/>
      <c r="L165" s="234"/>
      <c r="M165" s="235"/>
      <c r="N165" s="236"/>
      <c r="O165" s="236"/>
      <c r="P165" s="236"/>
      <c r="Q165" s="236"/>
      <c r="R165" s="236"/>
      <c r="S165" s="236"/>
      <c r="T165" s="237"/>
      <c r="AT165" s="238" t="s">
        <v>194</v>
      </c>
      <c r="AU165" s="238" t="s">
        <v>192</v>
      </c>
      <c r="AV165" s="14" t="s">
        <v>192</v>
      </c>
      <c r="AW165" s="14" t="s">
        <v>35</v>
      </c>
      <c r="AX165" s="14" t="s">
        <v>79</v>
      </c>
      <c r="AY165" s="238" t="s">
        <v>183</v>
      </c>
    </row>
    <row r="166" spans="1:65" s="14" customFormat="1" ht="11.25">
      <c r="B166" s="228"/>
      <c r="C166" s="229"/>
      <c r="D166" s="219" t="s">
        <v>194</v>
      </c>
      <c r="E166" s="230" t="s">
        <v>1</v>
      </c>
      <c r="F166" s="231" t="s">
        <v>1919</v>
      </c>
      <c r="G166" s="229"/>
      <c r="H166" s="232">
        <v>98.6</v>
      </c>
      <c r="I166" s="233"/>
      <c r="J166" s="229"/>
      <c r="K166" s="229"/>
      <c r="L166" s="234"/>
      <c r="M166" s="235"/>
      <c r="N166" s="236"/>
      <c r="O166" s="236"/>
      <c r="P166" s="236"/>
      <c r="Q166" s="236"/>
      <c r="R166" s="236"/>
      <c r="S166" s="236"/>
      <c r="T166" s="237"/>
      <c r="AT166" s="238" t="s">
        <v>194</v>
      </c>
      <c r="AU166" s="238" t="s">
        <v>192</v>
      </c>
      <c r="AV166" s="14" t="s">
        <v>192</v>
      </c>
      <c r="AW166" s="14" t="s">
        <v>35</v>
      </c>
      <c r="AX166" s="14" t="s">
        <v>79</v>
      </c>
      <c r="AY166" s="238" t="s">
        <v>183</v>
      </c>
    </row>
    <row r="167" spans="1:65" s="14" customFormat="1" ht="11.25">
      <c r="B167" s="228"/>
      <c r="C167" s="229"/>
      <c r="D167" s="219" t="s">
        <v>194</v>
      </c>
      <c r="E167" s="230" t="s">
        <v>1</v>
      </c>
      <c r="F167" s="231" t="s">
        <v>1920</v>
      </c>
      <c r="G167" s="229"/>
      <c r="H167" s="232">
        <v>49.69</v>
      </c>
      <c r="I167" s="233"/>
      <c r="J167" s="229"/>
      <c r="K167" s="229"/>
      <c r="L167" s="234"/>
      <c r="M167" s="235"/>
      <c r="N167" s="236"/>
      <c r="O167" s="236"/>
      <c r="P167" s="236"/>
      <c r="Q167" s="236"/>
      <c r="R167" s="236"/>
      <c r="S167" s="236"/>
      <c r="T167" s="237"/>
      <c r="AT167" s="238" t="s">
        <v>194</v>
      </c>
      <c r="AU167" s="238" t="s">
        <v>192</v>
      </c>
      <c r="AV167" s="14" t="s">
        <v>192</v>
      </c>
      <c r="AW167" s="14" t="s">
        <v>35</v>
      </c>
      <c r="AX167" s="14" t="s">
        <v>79</v>
      </c>
      <c r="AY167" s="238" t="s">
        <v>183</v>
      </c>
    </row>
    <row r="168" spans="1:65" s="16" customFormat="1" ht="11.25">
      <c r="B168" s="260"/>
      <c r="C168" s="261"/>
      <c r="D168" s="219" t="s">
        <v>194</v>
      </c>
      <c r="E168" s="262" t="s">
        <v>1</v>
      </c>
      <c r="F168" s="263" t="s">
        <v>298</v>
      </c>
      <c r="G168" s="261"/>
      <c r="H168" s="264">
        <v>159.09</v>
      </c>
      <c r="I168" s="265"/>
      <c r="J168" s="261"/>
      <c r="K168" s="261"/>
      <c r="L168" s="266"/>
      <c r="M168" s="267"/>
      <c r="N168" s="268"/>
      <c r="O168" s="268"/>
      <c r="P168" s="268"/>
      <c r="Q168" s="268"/>
      <c r="R168" s="268"/>
      <c r="S168" s="268"/>
      <c r="T168" s="269"/>
      <c r="AT168" s="270" t="s">
        <v>194</v>
      </c>
      <c r="AU168" s="270" t="s">
        <v>192</v>
      </c>
      <c r="AV168" s="16" t="s">
        <v>184</v>
      </c>
      <c r="AW168" s="16" t="s">
        <v>35</v>
      </c>
      <c r="AX168" s="16" t="s">
        <v>79</v>
      </c>
      <c r="AY168" s="270" t="s">
        <v>183</v>
      </c>
    </row>
    <row r="169" spans="1:65" s="13" customFormat="1" ht="11.25">
      <c r="B169" s="217"/>
      <c r="C169" s="218"/>
      <c r="D169" s="219" t="s">
        <v>194</v>
      </c>
      <c r="E169" s="220" t="s">
        <v>1</v>
      </c>
      <c r="F169" s="221" t="s">
        <v>1921</v>
      </c>
      <c r="G169" s="218"/>
      <c r="H169" s="220" t="s">
        <v>1</v>
      </c>
      <c r="I169" s="222"/>
      <c r="J169" s="218"/>
      <c r="K169" s="218"/>
      <c r="L169" s="223"/>
      <c r="M169" s="224"/>
      <c r="N169" s="225"/>
      <c r="O169" s="225"/>
      <c r="P169" s="225"/>
      <c r="Q169" s="225"/>
      <c r="R169" s="225"/>
      <c r="S169" s="225"/>
      <c r="T169" s="226"/>
      <c r="AT169" s="227" t="s">
        <v>194</v>
      </c>
      <c r="AU169" s="227" t="s">
        <v>192</v>
      </c>
      <c r="AV169" s="13" t="s">
        <v>87</v>
      </c>
      <c r="AW169" s="13" t="s">
        <v>35</v>
      </c>
      <c r="AX169" s="13" t="s">
        <v>79</v>
      </c>
      <c r="AY169" s="227" t="s">
        <v>183</v>
      </c>
    </row>
    <row r="170" spans="1:65" s="13" customFormat="1" ht="11.25">
      <c r="B170" s="217"/>
      <c r="C170" s="218"/>
      <c r="D170" s="219" t="s">
        <v>194</v>
      </c>
      <c r="E170" s="220" t="s">
        <v>1</v>
      </c>
      <c r="F170" s="221" t="s">
        <v>1922</v>
      </c>
      <c r="G170" s="218"/>
      <c r="H170" s="220" t="s">
        <v>1</v>
      </c>
      <c r="I170" s="222"/>
      <c r="J170" s="218"/>
      <c r="K170" s="218"/>
      <c r="L170" s="223"/>
      <c r="M170" s="224"/>
      <c r="N170" s="225"/>
      <c r="O170" s="225"/>
      <c r="P170" s="225"/>
      <c r="Q170" s="225"/>
      <c r="R170" s="225"/>
      <c r="S170" s="225"/>
      <c r="T170" s="226"/>
      <c r="AT170" s="227" t="s">
        <v>194</v>
      </c>
      <c r="AU170" s="227" t="s">
        <v>192</v>
      </c>
      <c r="AV170" s="13" t="s">
        <v>87</v>
      </c>
      <c r="AW170" s="13" t="s">
        <v>35</v>
      </c>
      <c r="AX170" s="13" t="s">
        <v>79</v>
      </c>
      <c r="AY170" s="227" t="s">
        <v>183</v>
      </c>
    </row>
    <row r="171" spans="1:65" s="14" customFormat="1" ht="11.25">
      <c r="B171" s="228"/>
      <c r="C171" s="229"/>
      <c r="D171" s="219" t="s">
        <v>194</v>
      </c>
      <c r="E171" s="230" t="s">
        <v>1</v>
      </c>
      <c r="F171" s="231" t="s">
        <v>1923</v>
      </c>
      <c r="G171" s="229"/>
      <c r="H171" s="232">
        <v>65.003</v>
      </c>
      <c r="I171" s="233"/>
      <c r="J171" s="229"/>
      <c r="K171" s="229"/>
      <c r="L171" s="234"/>
      <c r="M171" s="235"/>
      <c r="N171" s="236"/>
      <c r="O171" s="236"/>
      <c r="P171" s="236"/>
      <c r="Q171" s="236"/>
      <c r="R171" s="236"/>
      <c r="S171" s="236"/>
      <c r="T171" s="237"/>
      <c r="AT171" s="238" t="s">
        <v>194</v>
      </c>
      <c r="AU171" s="238" t="s">
        <v>192</v>
      </c>
      <c r="AV171" s="14" t="s">
        <v>192</v>
      </c>
      <c r="AW171" s="14" t="s">
        <v>35</v>
      </c>
      <c r="AX171" s="14" t="s">
        <v>79</v>
      </c>
      <c r="AY171" s="238" t="s">
        <v>183</v>
      </c>
    </row>
    <row r="172" spans="1:65" s="13" customFormat="1" ht="11.25">
      <c r="B172" s="217"/>
      <c r="C172" s="218"/>
      <c r="D172" s="219" t="s">
        <v>194</v>
      </c>
      <c r="E172" s="220" t="s">
        <v>1</v>
      </c>
      <c r="F172" s="221" t="s">
        <v>342</v>
      </c>
      <c r="G172" s="218"/>
      <c r="H172" s="220" t="s">
        <v>1</v>
      </c>
      <c r="I172" s="222"/>
      <c r="J172" s="218"/>
      <c r="K172" s="218"/>
      <c r="L172" s="223"/>
      <c r="M172" s="224"/>
      <c r="N172" s="225"/>
      <c r="O172" s="225"/>
      <c r="P172" s="225"/>
      <c r="Q172" s="225"/>
      <c r="R172" s="225"/>
      <c r="S172" s="225"/>
      <c r="T172" s="226"/>
      <c r="AT172" s="227" t="s">
        <v>194</v>
      </c>
      <c r="AU172" s="227" t="s">
        <v>192</v>
      </c>
      <c r="AV172" s="13" t="s">
        <v>87</v>
      </c>
      <c r="AW172" s="13" t="s">
        <v>35</v>
      </c>
      <c r="AX172" s="13" t="s">
        <v>79</v>
      </c>
      <c r="AY172" s="227" t="s">
        <v>183</v>
      </c>
    </row>
    <row r="173" spans="1:65" s="14" customFormat="1" ht="11.25">
      <c r="B173" s="228"/>
      <c r="C173" s="229"/>
      <c r="D173" s="219" t="s">
        <v>194</v>
      </c>
      <c r="E173" s="230" t="s">
        <v>1</v>
      </c>
      <c r="F173" s="231" t="s">
        <v>1924</v>
      </c>
      <c r="G173" s="229"/>
      <c r="H173" s="232">
        <v>-4.7249999999999996</v>
      </c>
      <c r="I173" s="233"/>
      <c r="J173" s="229"/>
      <c r="K173" s="229"/>
      <c r="L173" s="234"/>
      <c r="M173" s="235"/>
      <c r="N173" s="236"/>
      <c r="O173" s="236"/>
      <c r="P173" s="236"/>
      <c r="Q173" s="236"/>
      <c r="R173" s="236"/>
      <c r="S173" s="236"/>
      <c r="T173" s="237"/>
      <c r="AT173" s="238" t="s">
        <v>194</v>
      </c>
      <c r="AU173" s="238" t="s">
        <v>192</v>
      </c>
      <c r="AV173" s="14" t="s">
        <v>192</v>
      </c>
      <c r="AW173" s="14" t="s">
        <v>35</v>
      </c>
      <c r="AX173" s="14" t="s">
        <v>79</v>
      </c>
      <c r="AY173" s="238" t="s">
        <v>183</v>
      </c>
    </row>
    <row r="174" spans="1:65" s="13" customFormat="1" ht="11.25">
      <c r="B174" s="217"/>
      <c r="C174" s="218"/>
      <c r="D174" s="219" t="s">
        <v>194</v>
      </c>
      <c r="E174" s="220" t="s">
        <v>1</v>
      </c>
      <c r="F174" s="221" t="s">
        <v>1925</v>
      </c>
      <c r="G174" s="218"/>
      <c r="H174" s="220" t="s">
        <v>1</v>
      </c>
      <c r="I174" s="222"/>
      <c r="J174" s="218"/>
      <c r="K174" s="218"/>
      <c r="L174" s="223"/>
      <c r="M174" s="224"/>
      <c r="N174" s="225"/>
      <c r="O174" s="225"/>
      <c r="P174" s="225"/>
      <c r="Q174" s="225"/>
      <c r="R174" s="225"/>
      <c r="S174" s="225"/>
      <c r="T174" s="226"/>
      <c r="AT174" s="227" t="s">
        <v>194</v>
      </c>
      <c r="AU174" s="227" t="s">
        <v>192</v>
      </c>
      <c r="AV174" s="13" t="s">
        <v>87</v>
      </c>
      <c r="AW174" s="13" t="s">
        <v>35</v>
      </c>
      <c r="AX174" s="13" t="s">
        <v>79</v>
      </c>
      <c r="AY174" s="227" t="s">
        <v>183</v>
      </c>
    </row>
    <row r="175" spans="1:65" s="14" customFormat="1" ht="11.25">
      <c r="B175" s="228"/>
      <c r="C175" s="229"/>
      <c r="D175" s="219" t="s">
        <v>194</v>
      </c>
      <c r="E175" s="230" t="s">
        <v>1</v>
      </c>
      <c r="F175" s="231" t="s">
        <v>1926</v>
      </c>
      <c r="G175" s="229"/>
      <c r="H175" s="232">
        <v>-10.938000000000001</v>
      </c>
      <c r="I175" s="233"/>
      <c r="J175" s="229"/>
      <c r="K175" s="229"/>
      <c r="L175" s="234"/>
      <c r="M175" s="235"/>
      <c r="N175" s="236"/>
      <c r="O175" s="236"/>
      <c r="P175" s="236"/>
      <c r="Q175" s="236"/>
      <c r="R175" s="236"/>
      <c r="S175" s="236"/>
      <c r="T175" s="237"/>
      <c r="AT175" s="238" t="s">
        <v>194</v>
      </c>
      <c r="AU175" s="238" t="s">
        <v>192</v>
      </c>
      <c r="AV175" s="14" t="s">
        <v>192</v>
      </c>
      <c r="AW175" s="14" t="s">
        <v>35</v>
      </c>
      <c r="AX175" s="14" t="s">
        <v>79</v>
      </c>
      <c r="AY175" s="238" t="s">
        <v>183</v>
      </c>
    </row>
    <row r="176" spans="1:65" s="16" customFormat="1" ht="11.25">
      <c r="B176" s="260"/>
      <c r="C176" s="261"/>
      <c r="D176" s="219" t="s">
        <v>194</v>
      </c>
      <c r="E176" s="262" t="s">
        <v>1</v>
      </c>
      <c r="F176" s="263" t="s">
        <v>298</v>
      </c>
      <c r="G176" s="261"/>
      <c r="H176" s="264">
        <v>49.34</v>
      </c>
      <c r="I176" s="265"/>
      <c r="J176" s="261"/>
      <c r="K176" s="261"/>
      <c r="L176" s="266"/>
      <c r="M176" s="267"/>
      <c r="N176" s="268"/>
      <c r="O176" s="268"/>
      <c r="P176" s="268"/>
      <c r="Q176" s="268"/>
      <c r="R176" s="268"/>
      <c r="S176" s="268"/>
      <c r="T176" s="269"/>
      <c r="AT176" s="270" t="s">
        <v>194</v>
      </c>
      <c r="AU176" s="270" t="s">
        <v>192</v>
      </c>
      <c r="AV176" s="16" t="s">
        <v>184</v>
      </c>
      <c r="AW176" s="16" t="s">
        <v>35</v>
      </c>
      <c r="AX176" s="16" t="s">
        <v>79</v>
      </c>
      <c r="AY176" s="270" t="s">
        <v>183</v>
      </c>
    </row>
    <row r="177" spans="2:51" s="13" customFormat="1" ht="11.25">
      <c r="B177" s="217"/>
      <c r="C177" s="218"/>
      <c r="D177" s="219" t="s">
        <v>194</v>
      </c>
      <c r="E177" s="220" t="s">
        <v>1</v>
      </c>
      <c r="F177" s="221" t="s">
        <v>1927</v>
      </c>
      <c r="G177" s="218"/>
      <c r="H177" s="220" t="s">
        <v>1</v>
      </c>
      <c r="I177" s="222"/>
      <c r="J177" s="218"/>
      <c r="K177" s="218"/>
      <c r="L177" s="223"/>
      <c r="M177" s="224"/>
      <c r="N177" s="225"/>
      <c r="O177" s="225"/>
      <c r="P177" s="225"/>
      <c r="Q177" s="225"/>
      <c r="R177" s="225"/>
      <c r="S177" s="225"/>
      <c r="T177" s="226"/>
      <c r="AT177" s="227" t="s">
        <v>194</v>
      </c>
      <c r="AU177" s="227" t="s">
        <v>192</v>
      </c>
      <c r="AV177" s="13" t="s">
        <v>87</v>
      </c>
      <c r="AW177" s="13" t="s">
        <v>35</v>
      </c>
      <c r="AX177" s="13" t="s">
        <v>79</v>
      </c>
      <c r="AY177" s="227" t="s">
        <v>183</v>
      </c>
    </row>
    <row r="178" spans="2:51" s="14" customFormat="1" ht="11.25">
      <c r="B178" s="228"/>
      <c r="C178" s="229"/>
      <c r="D178" s="219" t="s">
        <v>194</v>
      </c>
      <c r="E178" s="230" t="s">
        <v>1</v>
      </c>
      <c r="F178" s="231" t="s">
        <v>1928</v>
      </c>
      <c r="G178" s="229"/>
      <c r="H178" s="232">
        <v>76.08</v>
      </c>
      <c r="I178" s="233"/>
      <c r="J178" s="229"/>
      <c r="K178" s="229"/>
      <c r="L178" s="234"/>
      <c r="M178" s="235"/>
      <c r="N178" s="236"/>
      <c r="O178" s="236"/>
      <c r="P178" s="236"/>
      <c r="Q178" s="236"/>
      <c r="R178" s="236"/>
      <c r="S178" s="236"/>
      <c r="T178" s="237"/>
      <c r="AT178" s="238" t="s">
        <v>194</v>
      </c>
      <c r="AU178" s="238" t="s">
        <v>192</v>
      </c>
      <c r="AV178" s="14" t="s">
        <v>192</v>
      </c>
      <c r="AW178" s="14" t="s">
        <v>35</v>
      </c>
      <c r="AX178" s="14" t="s">
        <v>79</v>
      </c>
      <c r="AY178" s="238" t="s">
        <v>183</v>
      </c>
    </row>
    <row r="179" spans="2:51" s="14" customFormat="1" ht="11.25">
      <c r="B179" s="228"/>
      <c r="C179" s="229"/>
      <c r="D179" s="219" t="s">
        <v>194</v>
      </c>
      <c r="E179" s="230" t="s">
        <v>1</v>
      </c>
      <c r="F179" s="231" t="s">
        <v>1929</v>
      </c>
      <c r="G179" s="229"/>
      <c r="H179" s="232">
        <v>-17.010000000000002</v>
      </c>
      <c r="I179" s="233"/>
      <c r="J179" s="229"/>
      <c r="K179" s="229"/>
      <c r="L179" s="234"/>
      <c r="M179" s="235"/>
      <c r="N179" s="236"/>
      <c r="O179" s="236"/>
      <c r="P179" s="236"/>
      <c r="Q179" s="236"/>
      <c r="R179" s="236"/>
      <c r="S179" s="236"/>
      <c r="T179" s="237"/>
      <c r="AT179" s="238" t="s">
        <v>194</v>
      </c>
      <c r="AU179" s="238" t="s">
        <v>192</v>
      </c>
      <c r="AV179" s="14" t="s">
        <v>192</v>
      </c>
      <c r="AW179" s="14" t="s">
        <v>35</v>
      </c>
      <c r="AX179" s="14" t="s">
        <v>79</v>
      </c>
      <c r="AY179" s="238" t="s">
        <v>183</v>
      </c>
    </row>
    <row r="180" spans="2:51" s="13" customFormat="1" ht="11.25">
      <c r="B180" s="217"/>
      <c r="C180" s="218"/>
      <c r="D180" s="219" t="s">
        <v>194</v>
      </c>
      <c r="E180" s="220" t="s">
        <v>1</v>
      </c>
      <c r="F180" s="221" t="s">
        <v>1925</v>
      </c>
      <c r="G180" s="218"/>
      <c r="H180" s="220" t="s">
        <v>1</v>
      </c>
      <c r="I180" s="222"/>
      <c r="J180" s="218"/>
      <c r="K180" s="218"/>
      <c r="L180" s="223"/>
      <c r="M180" s="224"/>
      <c r="N180" s="225"/>
      <c r="O180" s="225"/>
      <c r="P180" s="225"/>
      <c r="Q180" s="225"/>
      <c r="R180" s="225"/>
      <c r="S180" s="225"/>
      <c r="T180" s="226"/>
      <c r="AT180" s="227" t="s">
        <v>194</v>
      </c>
      <c r="AU180" s="227" t="s">
        <v>192</v>
      </c>
      <c r="AV180" s="13" t="s">
        <v>87</v>
      </c>
      <c r="AW180" s="13" t="s">
        <v>35</v>
      </c>
      <c r="AX180" s="13" t="s">
        <v>79</v>
      </c>
      <c r="AY180" s="227" t="s">
        <v>183</v>
      </c>
    </row>
    <row r="181" spans="2:51" s="14" customFormat="1" ht="11.25">
      <c r="B181" s="228"/>
      <c r="C181" s="229"/>
      <c r="D181" s="219" t="s">
        <v>194</v>
      </c>
      <c r="E181" s="230" t="s">
        <v>1</v>
      </c>
      <c r="F181" s="231" t="s">
        <v>1930</v>
      </c>
      <c r="G181" s="229"/>
      <c r="H181" s="232">
        <v>-2.8130000000000002</v>
      </c>
      <c r="I181" s="233"/>
      <c r="J181" s="229"/>
      <c r="K181" s="229"/>
      <c r="L181" s="234"/>
      <c r="M181" s="235"/>
      <c r="N181" s="236"/>
      <c r="O181" s="236"/>
      <c r="P181" s="236"/>
      <c r="Q181" s="236"/>
      <c r="R181" s="236"/>
      <c r="S181" s="236"/>
      <c r="T181" s="237"/>
      <c r="AT181" s="238" t="s">
        <v>194</v>
      </c>
      <c r="AU181" s="238" t="s">
        <v>192</v>
      </c>
      <c r="AV181" s="14" t="s">
        <v>192</v>
      </c>
      <c r="AW181" s="14" t="s">
        <v>35</v>
      </c>
      <c r="AX181" s="14" t="s">
        <v>79</v>
      </c>
      <c r="AY181" s="238" t="s">
        <v>183</v>
      </c>
    </row>
    <row r="182" spans="2:51" s="16" customFormat="1" ht="11.25">
      <c r="B182" s="260"/>
      <c r="C182" s="261"/>
      <c r="D182" s="219" t="s">
        <v>194</v>
      </c>
      <c r="E182" s="262" t="s">
        <v>1</v>
      </c>
      <c r="F182" s="263" t="s">
        <v>298</v>
      </c>
      <c r="G182" s="261"/>
      <c r="H182" s="264">
        <v>56.256999999999998</v>
      </c>
      <c r="I182" s="265"/>
      <c r="J182" s="261"/>
      <c r="K182" s="261"/>
      <c r="L182" s="266"/>
      <c r="M182" s="267"/>
      <c r="N182" s="268"/>
      <c r="O182" s="268"/>
      <c r="P182" s="268"/>
      <c r="Q182" s="268"/>
      <c r="R182" s="268"/>
      <c r="S182" s="268"/>
      <c r="T182" s="269"/>
      <c r="AT182" s="270" t="s">
        <v>194</v>
      </c>
      <c r="AU182" s="270" t="s">
        <v>192</v>
      </c>
      <c r="AV182" s="16" t="s">
        <v>184</v>
      </c>
      <c r="AW182" s="16" t="s">
        <v>35</v>
      </c>
      <c r="AX182" s="16" t="s">
        <v>79</v>
      </c>
      <c r="AY182" s="270" t="s">
        <v>183</v>
      </c>
    </row>
    <row r="183" spans="2:51" s="13" customFormat="1" ht="11.25">
      <c r="B183" s="217"/>
      <c r="C183" s="218"/>
      <c r="D183" s="219" t="s">
        <v>194</v>
      </c>
      <c r="E183" s="220" t="s">
        <v>1</v>
      </c>
      <c r="F183" s="221" t="s">
        <v>1931</v>
      </c>
      <c r="G183" s="218"/>
      <c r="H183" s="220" t="s">
        <v>1</v>
      </c>
      <c r="I183" s="222"/>
      <c r="J183" s="218"/>
      <c r="K183" s="218"/>
      <c r="L183" s="223"/>
      <c r="M183" s="224"/>
      <c r="N183" s="225"/>
      <c r="O183" s="225"/>
      <c r="P183" s="225"/>
      <c r="Q183" s="225"/>
      <c r="R183" s="225"/>
      <c r="S183" s="225"/>
      <c r="T183" s="226"/>
      <c r="AT183" s="227" t="s">
        <v>194</v>
      </c>
      <c r="AU183" s="227" t="s">
        <v>192</v>
      </c>
      <c r="AV183" s="13" t="s">
        <v>87</v>
      </c>
      <c r="AW183" s="13" t="s">
        <v>35</v>
      </c>
      <c r="AX183" s="13" t="s">
        <v>79</v>
      </c>
      <c r="AY183" s="227" t="s">
        <v>183</v>
      </c>
    </row>
    <row r="184" spans="2:51" s="13" customFormat="1" ht="11.25">
      <c r="B184" s="217"/>
      <c r="C184" s="218"/>
      <c r="D184" s="219" t="s">
        <v>194</v>
      </c>
      <c r="E184" s="220" t="s">
        <v>1</v>
      </c>
      <c r="F184" s="221" t="s">
        <v>1932</v>
      </c>
      <c r="G184" s="218"/>
      <c r="H184" s="220" t="s">
        <v>1</v>
      </c>
      <c r="I184" s="222"/>
      <c r="J184" s="218"/>
      <c r="K184" s="218"/>
      <c r="L184" s="223"/>
      <c r="M184" s="224"/>
      <c r="N184" s="225"/>
      <c r="O184" s="225"/>
      <c r="P184" s="225"/>
      <c r="Q184" s="225"/>
      <c r="R184" s="225"/>
      <c r="S184" s="225"/>
      <c r="T184" s="226"/>
      <c r="AT184" s="227" t="s">
        <v>194</v>
      </c>
      <c r="AU184" s="227" t="s">
        <v>192</v>
      </c>
      <c r="AV184" s="13" t="s">
        <v>87</v>
      </c>
      <c r="AW184" s="13" t="s">
        <v>35</v>
      </c>
      <c r="AX184" s="13" t="s">
        <v>79</v>
      </c>
      <c r="AY184" s="227" t="s">
        <v>183</v>
      </c>
    </row>
    <row r="185" spans="2:51" s="14" customFormat="1" ht="11.25">
      <c r="B185" s="228"/>
      <c r="C185" s="229"/>
      <c r="D185" s="219" t="s">
        <v>194</v>
      </c>
      <c r="E185" s="230" t="s">
        <v>1</v>
      </c>
      <c r="F185" s="231" t="s">
        <v>1933</v>
      </c>
      <c r="G185" s="229"/>
      <c r="H185" s="232">
        <v>164.48</v>
      </c>
      <c r="I185" s="233"/>
      <c r="J185" s="229"/>
      <c r="K185" s="229"/>
      <c r="L185" s="234"/>
      <c r="M185" s="235"/>
      <c r="N185" s="236"/>
      <c r="O185" s="236"/>
      <c r="P185" s="236"/>
      <c r="Q185" s="236"/>
      <c r="R185" s="236"/>
      <c r="S185" s="236"/>
      <c r="T185" s="237"/>
      <c r="AT185" s="238" t="s">
        <v>194</v>
      </c>
      <c r="AU185" s="238" t="s">
        <v>192</v>
      </c>
      <c r="AV185" s="14" t="s">
        <v>192</v>
      </c>
      <c r="AW185" s="14" t="s">
        <v>35</v>
      </c>
      <c r="AX185" s="14" t="s">
        <v>79</v>
      </c>
      <c r="AY185" s="238" t="s">
        <v>183</v>
      </c>
    </row>
    <row r="186" spans="2:51" s="14" customFormat="1" ht="11.25">
      <c r="B186" s="228"/>
      <c r="C186" s="229"/>
      <c r="D186" s="219" t="s">
        <v>194</v>
      </c>
      <c r="E186" s="230" t="s">
        <v>1</v>
      </c>
      <c r="F186" s="231" t="s">
        <v>1934</v>
      </c>
      <c r="G186" s="229"/>
      <c r="H186" s="232">
        <v>-44.555</v>
      </c>
      <c r="I186" s="233"/>
      <c r="J186" s="229"/>
      <c r="K186" s="229"/>
      <c r="L186" s="234"/>
      <c r="M186" s="235"/>
      <c r="N186" s="236"/>
      <c r="O186" s="236"/>
      <c r="P186" s="236"/>
      <c r="Q186" s="236"/>
      <c r="R186" s="236"/>
      <c r="S186" s="236"/>
      <c r="T186" s="237"/>
      <c r="AT186" s="238" t="s">
        <v>194</v>
      </c>
      <c r="AU186" s="238" t="s">
        <v>192</v>
      </c>
      <c r="AV186" s="14" t="s">
        <v>192</v>
      </c>
      <c r="AW186" s="14" t="s">
        <v>35</v>
      </c>
      <c r="AX186" s="14" t="s">
        <v>79</v>
      </c>
      <c r="AY186" s="238" t="s">
        <v>183</v>
      </c>
    </row>
    <row r="187" spans="2:51" s="13" customFormat="1" ht="11.25">
      <c r="B187" s="217"/>
      <c r="C187" s="218"/>
      <c r="D187" s="219" t="s">
        <v>194</v>
      </c>
      <c r="E187" s="220" t="s">
        <v>1</v>
      </c>
      <c r="F187" s="221" t="s">
        <v>1935</v>
      </c>
      <c r="G187" s="218"/>
      <c r="H187" s="220" t="s">
        <v>1</v>
      </c>
      <c r="I187" s="222"/>
      <c r="J187" s="218"/>
      <c r="K187" s="218"/>
      <c r="L187" s="223"/>
      <c r="M187" s="224"/>
      <c r="N187" s="225"/>
      <c r="O187" s="225"/>
      <c r="P187" s="225"/>
      <c r="Q187" s="225"/>
      <c r="R187" s="225"/>
      <c r="S187" s="225"/>
      <c r="T187" s="226"/>
      <c r="AT187" s="227" t="s">
        <v>194</v>
      </c>
      <c r="AU187" s="227" t="s">
        <v>192</v>
      </c>
      <c r="AV187" s="13" t="s">
        <v>87</v>
      </c>
      <c r="AW187" s="13" t="s">
        <v>35</v>
      </c>
      <c r="AX187" s="13" t="s">
        <v>79</v>
      </c>
      <c r="AY187" s="227" t="s">
        <v>183</v>
      </c>
    </row>
    <row r="188" spans="2:51" s="14" customFormat="1" ht="11.25">
      <c r="B188" s="228"/>
      <c r="C188" s="229"/>
      <c r="D188" s="219" t="s">
        <v>194</v>
      </c>
      <c r="E188" s="230" t="s">
        <v>1</v>
      </c>
      <c r="F188" s="231" t="s">
        <v>1936</v>
      </c>
      <c r="G188" s="229"/>
      <c r="H188" s="232">
        <v>170.16</v>
      </c>
      <c r="I188" s="233"/>
      <c r="J188" s="229"/>
      <c r="K188" s="229"/>
      <c r="L188" s="234"/>
      <c r="M188" s="235"/>
      <c r="N188" s="236"/>
      <c r="O188" s="236"/>
      <c r="P188" s="236"/>
      <c r="Q188" s="236"/>
      <c r="R188" s="236"/>
      <c r="S188" s="236"/>
      <c r="T188" s="237"/>
      <c r="AT188" s="238" t="s">
        <v>194</v>
      </c>
      <c r="AU188" s="238" t="s">
        <v>192</v>
      </c>
      <c r="AV188" s="14" t="s">
        <v>192</v>
      </c>
      <c r="AW188" s="14" t="s">
        <v>35</v>
      </c>
      <c r="AX188" s="14" t="s">
        <v>79</v>
      </c>
      <c r="AY188" s="238" t="s">
        <v>183</v>
      </c>
    </row>
    <row r="189" spans="2:51" s="14" customFormat="1" ht="11.25">
      <c r="B189" s="228"/>
      <c r="C189" s="229"/>
      <c r="D189" s="219" t="s">
        <v>194</v>
      </c>
      <c r="E189" s="230" t="s">
        <v>1</v>
      </c>
      <c r="F189" s="231" t="s">
        <v>1937</v>
      </c>
      <c r="G189" s="229"/>
      <c r="H189" s="232">
        <v>-45.71</v>
      </c>
      <c r="I189" s="233"/>
      <c r="J189" s="229"/>
      <c r="K189" s="229"/>
      <c r="L189" s="234"/>
      <c r="M189" s="235"/>
      <c r="N189" s="236"/>
      <c r="O189" s="236"/>
      <c r="P189" s="236"/>
      <c r="Q189" s="236"/>
      <c r="R189" s="236"/>
      <c r="S189" s="236"/>
      <c r="T189" s="237"/>
      <c r="AT189" s="238" t="s">
        <v>194</v>
      </c>
      <c r="AU189" s="238" t="s">
        <v>192</v>
      </c>
      <c r="AV189" s="14" t="s">
        <v>192</v>
      </c>
      <c r="AW189" s="14" t="s">
        <v>35</v>
      </c>
      <c r="AX189" s="14" t="s">
        <v>79</v>
      </c>
      <c r="AY189" s="238" t="s">
        <v>183</v>
      </c>
    </row>
    <row r="190" spans="2:51" s="13" customFormat="1" ht="11.25">
      <c r="B190" s="217"/>
      <c r="C190" s="218"/>
      <c r="D190" s="219" t="s">
        <v>194</v>
      </c>
      <c r="E190" s="220" t="s">
        <v>1</v>
      </c>
      <c r="F190" s="221" t="s">
        <v>1925</v>
      </c>
      <c r="G190" s="218"/>
      <c r="H190" s="220" t="s">
        <v>1</v>
      </c>
      <c r="I190" s="222"/>
      <c r="J190" s="218"/>
      <c r="K190" s="218"/>
      <c r="L190" s="223"/>
      <c r="M190" s="224"/>
      <c r="N190" s="225"/>
      <c r="O190" s="225"/>
      <c r="P190" s="225"/>
      <c r="Q190" s="225"/>
      <c r="R190" s="225"/>
      <c r="S190" s="225"/>
      <c r="T190" s="226"/>
      <c r="AT190" s="227" t="s">
        <v>194</v>
      </c>
      <c r="AU190" s="227" t="s">
        <v>192</v>
      </c>
      <c r="AV190" s="13" t="s">
        <v>87</v>
      </c>
      <c r="AW190" s="13" t="s">
        <v>35</v>
      </c>
      <c r="AX190" s="13" t="s">
        <v>79</v>
      </c>
      <c r="AY190" s="227" t="s">
        <v>183</v>
      </c>
    </row>
    <row r="191" spans="2:51" s="14" customFormat="1" ht="11.25">
      <c r="B191" s="228"/>
      <c r="C191" s="229"/>
      <c r="D191" s="219" t="s">
        <v>194</v>
      </c>
      <c r="E191" s="230" t="s">
        <v>1</v>
      </c>
      <c r="F191" s="231" t="s">
        <v>1938</v>
      </c>
      <c r="G191" s="229"/>
      <c r="H191" s="232">
        <v>-6.625</v>
      </c>
      <c r="I191" s="233"/>
      <c r="J191" s="229"/>
      <c r="K191" s="229"/>
      <c r="L191" s="234"/>
      <c r="M191" s="235"/>
      <c r="N191" s="236"/>
      <c r="O191" s="236"/>
      <c r="P191" s="236"/>
      <c r="Q191" s="236"/>
      <c r="R191" s="236"/>
      <c r="S191" s="236"/>
      <c r="T191" s="237"/>
      <c r="AT191" s="238" t="s">
        <v>194</v>
      </c>
      <c r="AU191" s="238" t="s">
        <v>192</v>
      </c>
      <c r="AV191" s="14" t="s">
        <v>192</v>
      </c>
      <c r="AW191" s="14" t="s">
        <v>35</v>
      </c>
      <c r="AX191" s="14" t="s">
        <v>79</v>
      </c>
      <c r="AY191" s="238" t="s">
        <v>183</v>
      </c>
    </row>
    <row r="192" spans="2:51" s="16" customFormat="1" ht="11.25">
      <c r="B192" s="260"/>
      <c r="C192" s="261"/>
      <c r="D192" s="219" t="s">
        <v>194</v>
      </c>
      <c r="E192" s="262" t="s">
        <v>1</v>
      </c>
      <c r="F192" s="263" t="s">
        <v>298</v>
      </c>
      <c r="G192" s="261"/>
      <c r="H192" s="264">
        <v>237.75</v>
      </c>
      <c r="I192" s="265"/>
      <c r="J192" s="261"/>
      <c r="K192" s="261"/>
      <c r="L192" s="266"/>
      <c r="M192" s="267"/>
      <c r="N192" s="268"/>
      <c r="O192" s="268"/>
      <c r="P192" s="268"/>
      <c r="Q192" s="268"/>
      <c r="R192" s="268"/>
      <c r="S192" s="268"/>
      <c r="T192" s="269"/>
      <c r="AT192" s="270" t="s">
        <v>194</v>
      </c>
      <c r="AU192" s="270" t="s">
        <v>192</v>
      </c>
      <c r="AV192" s="16" t="s">
        <v>184</v>
      </c>
      <c r="AW192" s="16" t="s">
        <v>35</v>
      </c>
      <c r="AX192" s="16" t="s">
        <v>79</v>
      </c>
      <c r="AY192" s="270" t="s">
        <v>183</v>
      </c>
    </row>
    <row r="193" spans="1:65" s="15" customFormat="1" ht="11.25">
      <c r="B193" s="239"/>
      <c r="C193" s="240"/>
      <c r="D193" s="219" t="s">
        <v>194</v>
      </c>
      <c r="E193" s="241" t="s">
        <v>1</v>
      </c>
      <c r="F193" s="242" t="s">
        <v>205</v>
      </c>
      <c r="G193" s="240"/>
      <c r="H193" s="243">
        <v>502.43700000000001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194</v>
      </c>
      <c r="AU193" s="249" t="s">
        <v>192</v>
      </c>
      <c r="AV193" s="15" t="s">
        <v>191</v>
      </c>
      <c r="AW193" s="15" t="s">
        <v>35</v>
      </c>
      <c r="AX193" s="15" t="s">
        <v>87</v>
      </c>
      <c r="AY193" s="249" t="s">
        <v>183</v>
      </c>
    </row>
    <row r="194" spans="1:65" s="2" customFormat="1" ht="21.75" customHeight="1">
      <c r="A194" s="35"/>
      <c r="B194" s="36"/>
      <c r="C194" s="204" t="s">
        <v>231</v>
      </c>
      <c r="D194" s="204" t="s">
        <v>186</v>
      </c>
      <c r="E194" s="205" t="s">
        <v>1939</v>
      </c>
      <c r="F194" s="206" t="s">
        <v>1940</v>
      </c>
      <c r="G194" s="207" t="s">
        <v>199</v>
      </c>
      <c r="H194" s="208">
        <v>53.887999999999998</v>
      </c>
      <c r="I194" s="209"/>
      <c r="J194" s="210">
        <f>ROUND(I194*H194,2)</f>
        <v>0</v>
      </c>
      <c r="K194" s="206" t="s">
        <v>190</v>
      </c>
      <c r="L194" s="40"/>
      <c r="M194" s="211" t="s">
        <v>1</v>
      </c>
      <c r="N194" s="212" t="s">
        <v>45</v>
      </c>
      <c r="O194" s="72"/>
      <c r="P194" s="213">
        <f>O194*H194</f>
        <v>0</v>
      </c>
      <c r="Q194" s="213">
        <v>0.23483999999999999</v>
      </c>
      <c r="R194" s="213">
        <f>Q194*H194</f>
        <v>12.655057919999999</v>
      </c>
      <c r="S194" s="213">
        <v>0</v>
      </c>
      <c r="T194" s="21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15" t="s">
        <v>191</v>
      </c>
      <c r="AT194" s="215" t="s">
        <v>186</v>
      </c>
      <c r="AU194" s="215" t="s">
        <v>192</v>
      </c>
      <c r="AY194" s="18" t="s">
        <v>183</v>
      </c>
      <c r="BE194" s="216">
        <f>IF(N194="základní",J194,0)</f>
        <v>0</v>
      </c>
      <c r="BF194" s="216">
        <f>IF(N194="snížená",J194,0)</f>
        <v>0</v>
      </c>
      <c r="BG194" s="216">
        <f>IF(N194="zákl. přenesená",J194,0)</f>
        <v>0</v>
      </c>
      <c r="BH194" s="216">
        <f>IF(N194="sníž. přenesená",J194,0)</f>
        <v>0</v>
      </c>
      <c r="BI194" s="216">
        <f>IF(N194="nulová",J194,0)</f>
        <v>0</v>
      </c>
      <c r="BJ194" s="18" t="s">
        <v>192</v>
      </c>
      <c r="BK194" s="216">
        <f>ROUND(I194*H194,2)</f>
        <v>0</v>
      </c>
      <c r="BL194" s="18" t="s">
        <v>191</v>
      </c>
      <c r="BM194" s="215" t="s">
        <v>1941</v>
      </c>
    </row>
    <row r="195" spans="1:65" s="13" customFormat="1" ht="11.25">
      <c r="B195" s="217"/>
      <c r="C195" s="218"/>
      <c r="D195" s="219" t="s">
        <v>194</v>
      </c>
      <c r="E195" s="220" t="s">
        <v>1</v>
      </c>
      <c r="F195" s="221" t="s">
        <v>1942</v>
      </c>
      <c r="G195" s="218"/>
      <c r="H195" s="220" t="s">
        <v>1</v>
      </c>
      <c r="I195" s="222"/>
      <c r="J195" s="218"/>
      <c r="K195" s="218"/>
      <c r="L195" s="223"/>
      <c r="M195" s="224"/>
      <c r="N195" s="225"/>
      <c r="O195" s="225"/>
      <c r="P195" s="225"/>
      <c r="Q195" s="225"/>
      <c r="R195" s="225"/>
      <c r="S195" s="225"/>
      <c r="T195" s="226"/>
      <c r="AT195" s="227" t="s">
        <v>194</v>
      </c>
      <c r="AU195" s="227" t="s">
        <v>192</v>
      </c>
      <c r="AV195" s="13" t="s">
        <v>87</v>
      </c>
      <c r="AW195" s="13" t="s">
        <v>35</v>
      </c>
      <c r="AX195" s="13" t="s">
        <v>79</v>
      </c>
      <c r="AY195" s="227" t="s">
        <v>183</v>
      </c>
    </row>
    <row r="196" spans="1:65" s="14" customFormat="1" ht="11.25">
      <c r="B196" s="228"/>
      <c r="C196" s="229"/>
      <c r="D196" s="219" t="s">
        <v>194</v>
      </c>
      <c r="E196" s="230" t="s">
        <v>1</v>
      </c>
      <c r="F196" s="231" t="s">
        <v>1943</v>
      </c>
      <c r="G196" s="229"/>
      <c r="H196" s="232">
        <v>6.593</v>
      </c>
      <c r="I196" s="233"/>
      <c r="J196" s="229"/>
      <c r="K196" s="229"/>
      <c r="L196" s="234"/>
      <c r="M196" s="235"/>
      <c r="N196" s="236"/>
      <c r="O196" s="236"/>
      <c r="P196" s="236"/>
      <c r="Q196" s="236"/>
      <c r="R196" s="236"/>
      <c r="S196" s="236"/>
      <c r="T196" s="237"/>
      <c r="AT196" s="238" t="s">
        <v>194</v>
      </c>
      <c r="AU196" s="238" t="s">
        <v>192</v>
      </c>
      <c r="AV196" s="14" t="s">
        <v>192</v>
      </c>
      <c r="AW196" s="14" t="s">
        <v>35</v>
      </c>
      <c r="AX196" s="14" t="s">
        <v>79</v>
      </c>
      <c r="AY196" s="238" t="s">
        <v>183</v>
      </c>
    </row>
    <row r="197" spans="1:65" s="13" customFormat="1" ht="11.25">
      <c r="B197" s="217"/>
      <c r="C197" s="218"/>
      <c r="D197" s="219" t="s">
        <v>194</v>
      </c>
      <c r="E197" s="220" t="s">
        <v>1</v>
      </c>
      <c r="F197" s="221" t="s">
        <v>1925</v>
      </c>
      <c r="G197" s="218"/>
      <c r="H197" s="220" t="s">
        <v>1</v>
      </c>
      <c r="I197" s="222"/>
      <c r="J197" s="218"/>
      <c r="K197" s="218"/>
      <c r="L197" s="223"/>
      <c r="M197" s="224"/>
      <c r="N197" s="225"/>
      <c r="O197" s="225"/>
      <c r="P197" s="225"/>
      <c r="Q197" s="225"/>
      <c r="R197" s="225"/>
      <c r="S197" s="225"/>
      <c r="T197" s="226"/>
      <c r="AT197" s="227" t="s">
        <v>194</v>
      </c>
      <c r="AU197" s="227" t="s">
        <v>192</v>
      </c>
      <c r="AV197" s="13" t="s">
        <v>87</v>
      </c>
      <c r="AW197" s="13" t="s">
        <v>35</v>
      </c>
      <c r="AX197" s="13" t="s">
        <v>79</v>
      </c>
      <c r="AY197" s="227" t="s">
        <v>183</v>
      </c>
    </row>
    <row r="198" spans="1:65" s="14" customFormat="1" ht="11.25">
      <c r="B198" s="228"/>
      <c r="C198" s="229"/>
      <c r="D198" s="219" t="s">
        <v>194</v>
      </c>
      <c r="E198" s="230" t="s">
        <v>1</v>
      </c>
      <c r="F198" s="231" t="s">
        <v>1944</v>
      </c>
      <c r="G198" s="229"/>
      <c r="H198" s="232">
        <v>-0.625</v>
      </c>
      <c r="I198" s="233"/>
      <c r="J198" s="229"/>
      <c r="K198" s="229"/>
      <c r="L198" s="234"/>
      <c r="M198" s="235"/>
      <c r="N198" s="236"/>
      <c r="O198" s="236"/>
      <c r="P198" s="236"/>
      <c r="Q198" s="236"/>
      <c r="R198" s="236"/>
      <c r="S198" s="236"/>
      <c r="T198" s="237"/>
      <c r="AT198" s="238" t="s">
        <v>194</v>
      </c>
      <c r="AU198" s="238" t="s">
        <v>192</v>
      </c>
      <c r="AV198" s="14" t="s">
        <v>192</v>
      </c>
      <c r="AW198" s="14" t="s">
        <v>35</v>
      </c>
      <c r="AX198" s="14" t="s">
        <v>79</v>
      </c>
      <c r="AY198" s="238" t="s">
        <v>183</v>
      </c>
    </row>
    <row r="199" spans="1:65" s="16" customFormat="1" ht="11.25">
      <c r="B199" s="260"/>
      <c r="C199" s="261"/>
      <c r="D199" s="219" t="s">
        <v>194</v>
      </c>
      <c r="E199" s="262" t="s">
        <v>1</v>
      </c>
      <c r="F199" s="263" t="s">
        <v>298</v>
      </c>
      <c r="G199" s="261"/>
      <c r="H199" s="264">
        <v>5.968</v>
      </c>
      <c r="I199" s="265"/>
      <c r="J199" s="261"/>
      <c r="K199" s="261"/>
      <c r="L199" s="266"/>
      <c r="M199" s="267"/>
      <c r="N199" s="268"/>
      <c r="O199" s="268"/>
      <c r="P199" s="268"/>
      <c r="Q199" s="268"/>
      <c r="R199" s="268"/>
      <c r="S199" s="268"/>
      <c r="T199" s="269"/>
      <c r="AT199" s="270" t="s">
        <v>194</v>
      </c>
      <c r="AU199" s="270" t="s">
        <v>192</v>
      </c>
      <c r="AV199" s="16" t="s">
        <v>184</v>
      </c>
      <c r="AW199" s="16" t="s">
        <v>35</v>
      </c>
      <c r="AX199" s="16" t="s">
        <v>79</v>
      </c>
      <c r="AY199" s="270" t="s">
        <v>183</v>
      </c>
    </row>
    <row r="200" spans="1:65" s="13" customFormat="1" ht="11.25">
      <c r="B200" s="217"/>
      <c r="C200" s="218"/>
      <c r="D200" s="219" t="s">
        <v>194</v>
      </c>
      <c r="E200" s="220" t="s">
        <v>1</v>
      </c>
      <c r="F200" s="221" t="s">
        <v>1931</v>
      </c>
      <c r="G200" s="218"/>
      <c r="H200" s="220" t="s">
        <v>1</v>
      </c>
      <c r="I200" s="222"/>
      <c r="J200" s="218"/>
      <c r="K200" s="218"/>
      <c r="L200" s="223"/>
      <c r="M200" s="224"/>
      <c r="N200" s="225"/>
      <c r="O200" s="225"/>
      <c r="P200" s="225"/>
      <c r="Q200" s="225"/>
      <c r="R200" s="225"/>
      <c r="S200" s="225"/>
      <c r="T200" s="226"/>
      <c r="AT200" s="227" t="s">
        <v>194</v>
      </c>
      <c r="AU200" s="227" t="s">
        <v>192</v>
      </c>
      <c r="AV200" s="13" t="s">
        <v>87</v>
      </c>
      <c r="AW200" s="13" t="s">
        <v>35</v>
      </c>
      <c r="AX200" s="13" t="s">
        <v>79</v>
      </c>
      <c r="AY200" s="227" t="s">
        <v>183</v>
      </c>
    </row>
    <row r="201" spans="1:65" s="14" customFormat="1" ht="11.25">
      <c r="B201" s="228"/>
      <c r="C201" s="229"/>
      <c r="D201" s="219" t="s">
        <v>194</v>
      </c>
      <c r="E201" s="230" t="s">
        <v>1</v>
      </c>
      <c r="F201" s="231" t="s">
        <v>1945</v>
      </c>
      <c r="G201" s="229"/>
      <c r="H201" s="232">
        <v>26.56</v>
      </c>
      <c r="I201" s="233"/>
      <c r="J201" s="229"/>
      <c r="K201" s="229"/>
      <c r="L201" s="234"/>
      <c r="M201" s="235"/>
      <c r="N201" s="236"/>
      <c r="O201" s="236"/>
      <c r="P201" s="236"/>
      <c r="Q201" s="236"/>
      <c r="R201" s="236"/>
      <c r="S201" s="236"/>
      <c r="T201" s="237"/>
      <c r="AT201" s="238" t="s">
        <v>194</v>
      </c>
      <c r="AU201" s="238" t="s">
        <v>192</v>
      </c>
      <c r="AV201" s="14" t="s">
        <v>192</v>
      </c>
      <c r="AW201" s="14" t="s">
        <v>35</v>
      </c>
      <c r="AX201" s="14" t="s">
        <v>79</v>
      </c>
      <c r="AY201" s="238" t="s">
        <v>183</v>
      </c>
    </row>
    <row r="202" spans="1:65" s="14" customFormat="1" ht="11.25">
      <c r="B202" s="228"/>
      <c r="C202" s="229"/>
      <c r="D202" s="219" t="s">
        <v>194</v>
      </c>
      <c r="E202" s="230" t="s">
        <v>1</v>
      </c>
      <c r="F202" s="231" t="s">
        <v>1946</v>
      </c>
      <c r="G202" s="229"/>
      <c r="H202" s="232">
        <v>21.36</v>
      </c>
      <c r="I202" s="233"/>
      <c r="J202" s="229"/>
      <c r="K202" s="229"/>
      <c r="L202" s="234"/>
      <c r="M202" s="235"/>
      <c r="N202" s="236"/>
      <c r="O202" s="236"/>
      <c r="P202" s="236"/>
      <c r="Q202" s="236"/>
      <c r="R202" s="236"/>
      <c r="S202" s="236"/>
      <c r="T202" s="237"/>
      <c r="AT202" s="238" t="s">
        <v>194</v>
      </c>
      <c r="AU202" s="238" t="s">
        <v>192</v>
      </c>
      <c r="AV202" s="14" t="s">
        <v>192</v>
      </c>
      <c r="AW202" s="14" t="s">
        <v>35</v>
      </c>
      <c r="AX202" s="14" t="s">
        <v>79</v>
      </c>
      <c r="AY202" s="238" t="s">
        <v>183</v>
      </c>
    </row>
    <row r="203" spans="1:65" s="16" customFormat="1" ht="11.25">
      <c r="B203" s="260"/>
      <c r="C203" s="261"/>
      <c r="D203" s="219" t="s">
        <v>194</v>
      </c>
      <c r="E203" s="262" t="s">
        <v>1</v>
      </c>
      <c r="F203" s="263" t="s">
        <v>298</v>
      </c>
      <c r="G203" s="261"/>
      <c r="H203" s="264">
        <v>47.92</v>
      </c>
      <c r="I203" s="265"/>
      <c r="J203" s="261"/>
      <c r="K203" s="261"/>
      <c r="L203" s="266"/>
      <c r="M203" s="267"/>
      <c r="N203" s="268"/>
      <c r="O203" s="268"/>
      <c r="P203" s="268"/>
      <c r="Q203" s="268"/>
      <c r="R203" s="268"/>
      <c r="S203" s="268"/>
      <c r="T203" s="269"/>
      <c r="AT203" s="270" t="s">
        <v>194</v>
      </c>
      <c r="AU203" s="270" t="s">
        <v>192</v>
      </c>
      <c r="AV203" s="16" t="s">
        <v>184</v>
      </c>
      <c r="AW203" s="16" t="s">
        <v>35</v>
      </c>
      <c r="AX203" s="16" t="s">
        <v>79</v>
      </c>
      <c r="AY203" s="270" t="s">
        <v>183</v>
      </c>
    </row>
    <row r="204" spans="1:65" s="15" customFormat="1" ht="11.25">
      <c r="B204" s="239"/>
      <c r="C204" s="240"/>
      <c r="D204" s="219" t="s">
        <v>194</v>
      </c>
      <c r="E204" s="241" t="s">
        <v>1</v>
      </c>
      <c r="F204" s="242" t="s">
        <v>205</v>
      </c>
      <c r="G204" s="240"/>
      <c r="H204" s="243">
        <v>53.887999999999998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194</v>
      </c>
      <c r="AU204" s="249" t="s">
        <v>192</v>
      </c>
      <c r="AV204" s="15" t="s">
        <v>191</v>
      </c>
      <c r="AW204" s="15" t="s">
        <v>35</v>
      </c>
      <c r="AX204" s="15" t="s">
        <v>87</v>
      </c>
      <c r="AY204" s="249" t="s">
        <v>183</v>
      </c>
    </row>
    <row r="205" spans="1:65" s="2" customFormat="1" ht="16.5" customHeight="1">
      <c r="A205" s="35"/>
      <c r="B205" s="36"/>
      <c r="C205" s="204" t="s">
        <v>215</v>
      </c>
      <c r="D205" s="204" t="s">
        <v>186</v>
      </c>
      <c r="E205" s="205" t="s">
        <v>1947</v>
      </c>
      <c r="F205" s="206" t="s">
        <v>1948</v>
      </c>
      <c r="G205" s="207" t="s">
        <v>748</v>
      </c>
      <c r="H205" s="208">
        <v>20</v>
      </c>
      <c r="I205" s="209"/>
      <c r="J205" s="210">
        <f>ROUND(I205*H205,2)</f>
        <v>0</v>
      </c>
      <c r="K205" s="206" t="s">
        <v>190</v>
      </c>
      <c r="L205" s="40"/>
      <c r="M205" s="211" t="s">
        <v>1</v>
      </c>
      <c r="N205" s="212" t="s">
        <v>45</v>
      </c>
      <c r="O205" s="72"/>
      <c r="P205" s="213">
        <f>O205*H205</f>
        <v>0</v>
      </c>
      <c r="Q205" s="213">
        <v>2.6280000000000001E-2</v>
      </c>
      <c r="R205" s="213">
        <f>Q205*H205</f>
        <v>0.52560000000000007</v>
      </c>
      <c r="S205" s="213">
        <v>0</v>
      </c>
      <c r="T205" s="214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15" t="s">
        <v>191</v>
      </c>
      <c r="AT205" s="215" t="s">
        <v>186</v>
      </c>
      <c r="AU205" s="215" t="s">
        <v>192</v>
      </c>
      <c r="AY205" s="18" t="s">
        <v>183</v>
      </c>
      <c r="BE205" s="216">
        <f>IF(N205="základní",J205,0)</f>
        <v>0</v>
      </c>
      <c r="BF205" s="216">
        <f>IF(N205="snížená",J205,0)</f>
        <v>0</v>
      </c>
      <c r="BG205" s="216">
        <f>IF(N205="zákl. přenesená",J205,0)</f>
        <v>0</v>
      </c>
      <c r="BH205" s="216">
        <f>IF(N205="sníž. přenesená",J205,0)</f>
        <v>0</v>
      </c>
      <c r="BI205" s="216">
        <f>IF(N205="nulová",J205,0)</f>
        <v>0</v>
      </c>
      <c r="BJ205" s="18" t="s">
        <v>192</v>
      </c>
      <c r="BK205" s="216">
        <f>ROUND(I205*H205,2)</f>
        <v>0</v>
      </c>
      <c r="BL205" s="18" t="s">
        <v>191</v>
      </c>
      <c r="BM205" s="215" t="s">
        <v>1949</v>
      </c>
    </row>
    <row r="206" spans="1:65" s="14" customFormat="1" ht="11.25">
      <c r="B206" s="228"/>
      <c r="C206" s="229"/>
      <c r="D206" s="219" t="s">
        <v>194</v>
      </c>
      <c r="E206" s="230" t="s">
        <v>1</v>
      </c>
      <c r="F206" s="231" t="s">
        <v>1950</v>
      </c>
      <c r="G206" s="229"/>
      <c r="H206" s="232">
        <v>20</v>
      </c>
      <c r="I206" s="233"/>
      <c r="J206" s="229"/>
      <c r="K206" s="229"/>
      <c r="L206" s="234"/>
      <c r="M206" s="235"/>
      <c r="N206" s="236"/>
      <c r="O206" s="236"/>
      <c r="P206" s="236"/>
      <c r="Q206" s="236"/>
      <c r="R206" s="236"/>
      <c r="S206" s="236"/>
      <c r="T206" s="237"/>
      <c r="AT206" s="238" t="s">
        <v>194</v>
      </c>
      <c r="AU206" s="238" t="s">
        <v>192</v>
      </c>
      <c r="AV206" s="14" t="s">
        <v>192</v>
      </c>
      <c r="AW206" s="14" t="s">
        <v>35</v>
      </c>
      <c r="AX206" s="14" t="s">
        <v>87</v>
      </c>
      <c r="AY206" s="238" t="s">
        <v>183</v>
      </c>
    </row>
    <row r="207" spans="1:65" s="2" customFormat="1" ht="16.5" customHeight="1">
      <c r="A207" s="35"/>
      <c r="B207" s="36"/>
      <c r="C207" s="204" t="s">
        <v>245</v>
      </c>
      <c r="D207" s="204" t="s">
        <v>186</v>
      </c>
      <c r="E207" s="205" t="s">
        <v>1951</v>
      </c>
      <c r="F207" s="206" t="s">
        <v>1952</v>
      </c>
      <c r="G207" s="207" t="s">
        <v>748</v>
      </c>
      <c r="H207" s="208">
        <v>4</v>
      </c>
      <c r="I207" s="209"/>
      <c r="J207" s="210">
        <f>ROUND(I207*H207,2)</f>
        <v>0</v>
      </c>
      <c r="K207" s="206" t="s">
        <v>190</v>
      </c>
      <c r="L207" s="40"/>
      <c r="M207" s="211" t="s">
        <v>1</v>
      </c>
      <c r="N207" s="212" t="s">
        <v>45</v>
      </c>
      <c r="O207" s="72"/>
      <c r="P207" s="213">
        <f>O207*H207</f>
        <v>0</v>
      </c>
      <c r="Q207" s="213">
        <v>3.4279999999999998E-2</v>
      </c>
      <c r="R207" s="213">
        <f>Q207*H207</f>
        <v>0.13711999999999999</v>
      </c>
      <c r="S207" s="213">
        <v>0</v>
      </c>
      <c r="T207" s="214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15" t="s">
        <v>191</v>
      </c>
      <c r="AT207" s="215" t="s">
        <v>186</v>
      </c>
      <c r="AU207" s="215" t="s">
        <v>192</v>
      </c>
      <c r="AY207" s="18" t="s">
        <v>183</v>
      </c>
      <c r="BE207" s="216">
        <f>IF(N207="základní",J207,0)</f>
        <v>0</v>
      </c>
      <c r="BF207" s="216">
        <f>IF(N207="snížená",J207,0)</f>
        <v>0</v>
      </c>
      <c r="BG207" s="216">
        <f>IF(N207="zákl. přenesená",J207,0)</f>
        <v>0</v>
      </c>
      <c r="BH207" s="216">
        <f>IF(N207="sníž. přenesená",J207,0)</f>
        <v>0</v>
      </c>
      <c r="BI207" s="216">
        <f>IF(N207="nulová",J207,0)</f>
        <v>0</v>
      </c>
      <c r="BJ207" s="18" t="s">
        <v>192</v>
      </c>
      <c r="BK207" s="216">
        <f>ROUND(I207*H207,2)</f>
        <v>0</v>
      </c>
      <c r="BL207" s="18" t="s">
        <v>191</v>
      </c>
      <c r="BM207" s="215" t="s">
        <v>1953</v>
      </c>
    </row>
    <row r="208" spans="1:65" s="14" customFormat="1" ht="11.25">
      <c r="B208" s="228"/>
      <c r="C208" s="229"/>
      <c r="D208" s="219" t="s">
        <v>194</v>
      </c>
      <c r="E208" s="230" t="s">
        <v>1</v>
      </c>
      <c r="F208" s="231" t="s">
        <v>1954</v>
      </c>
      <c r="G208" s="229"/>
      <c r="H208" s="232">
        <v>4</v>
      </c>
      <c r="I208" s="233"/>
      <c r="J208" s="229"/>
      <c r="K208" s="229"/>
      <c r="L208" s="234"/>
      <c r="M208" s="235"/>
      <c r="N208" s="236"/>
      <c r="O208" s="236"/>
      <c r="P208" s="236"/>
      <c r="Q208" s="236"/>
      <c r="R208" s="236"/>
      <c r="S208" s="236"/>
      <c r="T208" s="237"/>
      <c r="AT208" s="238" t="s">
        <v>194</v>
      </c>
      <c r="AU208" s="238" t="s">
        <v>192</v>
      </c>
      <c r="AV208" s="14" t="s">
        <v>192</v>
      </c>
      <c r="AW208" s="14" t="s">
        <v>35</v>
      </c>
      <c r="AX208" s="14" t="s">
        <v>87</v>
      </c>
      <c r="AY208" s="238" t="s">
        <v>183</v>
      </c>
    </row>
    <row r="209" spans="1:65" s="2" customFormat="1" ht="16.5" customHeight="1">
      <c r="A209" s="35"/>
      <c r="B209" s="36"/>
      <c r="C209" s="204" t="s">
        <v>249</v>
      </c>
      <c r="D209" s="204" t="s">
        <v>186</v>
      </c>
      <c r="E209" s="205" t="s">
        <v>1955</v>
      </c>
      <c r="F209" s="206" t="s">
        <v>1956</v>
      </c>
      <c r="G209" s="207" t="s">
        <v>748</v>
      </c>
      <c r="H209" s="208">
        <v>68</v>
      </c>
      <c r="I209" s="209"/>
      <c r="J209" s="210">
        <f>ROUND(I209*H209,2)</f>
        <v>0</v>
      </c>
      <c r="K209" s="206" t="s">
        <v>190</v>
      </c>
      <c r="L209" s="40"/>
      <c r="M209" s="211" t="s">
        <v>1</v>
      </c>
      <c r="N209" s="212" t="s">
        <v>45</v>
      </c>
      <c r="O209" s="72"/>
      <c r="P209" s="213">
        <f>O209*H209</f>
        <v>0</v>
      </c>
      <c r="Q209" s="213">
        <v>5.5280000000000003E-2</v>
      </c>
      <c r="R209" s="213">
        <f>Q209*H209</f>
        <v>3.7590400000000002</v>
      </c>
      <c r="S209" s="213">
        <v>0</v>
      </c>
      <c r="T209" s="214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15" t="s">
        <v>191</v>
      </c>
      <c r="AT209" s="215" t="s">
        <v>186</v>
      </c>
      <c r="AU209" s="215" t="s">
        <v>192</v>
      </c>
      <c r="AY209" s="18" t="s">
        <v>183</v>
      </c>
      <c r="BE209" s="216">
        <f>IF(N209="základní",J209,0)</f>
        <v>0</v>
      </c>
      <c r="BF209" s="216">
        <f>IF(N209="snížená",J209,0)</f>
        <v>0</v>
      </c>
      <c r="BG209" s="216">
        <f>IF(N209="zákl. přenesená",J209,0)</f>
        <v>0</v>
      </c>
      <c r="BH209" s="216">
        <f>IF(N209="sníž. přenesená",J209,0)</f>
        <v>0</v>
      </c>
      <c r="BI209" s="216">
        <f>IF(N209="nulová",J209,0)</f>
        <v>0</v>
      </c>
      <c r="BJ209" s="18" t="s">
        <v>192</v>
      </c>
      <c r="BK209" s="216">
        <f>ROUND(I209*H209,2)</f>
        <v>0</v>
      </c>
      <c r="BL209" s="18" t="s">
        <v>191</v>
      </c>
      <c r="BM209" s="215" t="s">
        <v>1957</v>
      </c>
    </row>
    <row r="210" spans="1:65" s="13" customFormat="1" ht="11.25">
      <c r="B210" s="217"/>
      <c r="C210" s="218"/>
      <c r="D210" s="219" t="s">
        <v>194</v>
      </c>
      <c r="E210" s="220" t="s">
        <v>1</v>
      </c>
      <c r="F210" s="221" t="s">
        <v>1958</v>
      </c>
      <c r="G210" s="218"/>
      <c r="H210" s="220" t="s">
        <v>1</v>
      </c>
      <c r="I210" s="222"/>
      <c r="J210" s="218"/>
      <c r="K210" s="218"/>
      <c r="L210" s="223"/>
      <c r="M210" s="224"/>
      <c r="N210" s="225"/>
      <c r="O210" s="225"/>
      <c r="P210" s="225"/>
      <c r="Q210" s="225"/>
      <c r="R210" s="225"/>
      <c r="S210" s="225"/>
      <c r="T210" s="226"/>
      <c r="AT210" s="227" t="s">
        <v>194</v>
      </c>
      <c r="AU210" s="227" t="s">
        <v>192</v>
      </c>
      <c r="AV210" s="13" t="s">
        <v>87</v>
      </c>
      <c r="AW210" s="13" t="s">
        <v>35</v>
      </c>
      <c r="AX210" s="13" t="s">
        <v>79</v>
      </c>
      <c r="AY210" s="227" t="s">
        <v>183</v>
      </c>
    </row>
    <row r="211" spans="1:65" s="14" customFormat="1" ht="11.25">
      <c r="B211" s="228"/>
      <c r="C211" s="229"/>
      <c r="D211" s="219" t="s">
        <v>194</v>
      </c>
      <c r="E211" s="230" t="s">
        <v>1</v>
      </c>
      <c r="F211" s="231" t="s">
        <v>1959</v>
      </c>
      <c r="G211" s="229"/>
      <c r="H211" s="232">
        <v>68</v>
      </c>
      <c r="I211" s="233"/>
      <c r="J211" s="229"/>
      <c r="K211" s="229"/>
      <c r="L211" s="234"/>
      <c r="M211" s="235"/>
      <c r="N211" s="236"/>
      <c r="O211" s="236"/>
      <c r="P211" s="236"/>
      <c r="Q211" s="236"/>
      <c r="R211" s="236"/>
      <c r="S211" s="236"/>
      <c r="T211" s="237"/>
      <c r="AT211" s="238" t="s">
        <v>194</v>
      </c>
      <c r="AU211" s="238" t="s">
        <v>192</v>
      </c>
      <c r="AV211" s="14" t="s">
        <v>192</v>
      </c>
      <c r="AW211" s="14" t="s">
        <v>35</v>
      </c>
      <c r="AX211" s="14" t="s">
        <v>87</v>
      </c>
      <c r="AY211" s="238" t="s">
        <v>183</v>
      </c>
    </row>
    <row r="212" spans="1:65" s="2" customFormat="1" ht="16.5" customHeight="1">
      <c r="A212" s="35"/>
      <c r="B212" s="36"/>
      <c r="C212" s="204" t="s">
        <v>253</v>
      </c>
      <c r="D212" s="204" t="s">
        <v>186</v>
      </c>
      <c r="E212" s="205" t="s">
        <v>1960</v>
      </c>
      <c r="F212" s="206" t="s">
        <v>1961</v>
      </c>
      <c r="G212" s="207" t="s">
        <v>748</v>
      </c>
      <c r="H212" s="208">
        <v>2</v>
      </c>
      <c r="I212" s="209"/>
      <c r="J212" s="210">
        <f>ROUND(I212*H212,2)</f>
        <v>0</v>
      </c>
      <c r="K212" s="206" t="s">
        <v>190</v>
      </c>
      <c r="L212" s="40"/>
      <c r="M212" s="211" t="s">
        <v>1</v>
      </c>
      <c r="N212" s="212" t="s">
        <v>45</v>
      </c>
      <c r="O212" s="72"/>
      <c r="P212" s="213">
        <f>O212*H212</f>
        <v>0</v>
      </c>
      <c r="Q212" s="213">
        <v>8.1309999999999993E-2</v>
      </c>
      <c r="R212" s="213">
        <f>Q212*H212</f>
        <v>0.16261999999999999</v>
      </c>
      <c r="S212" s="213">
        <v>0</v>
      </c>
      <c r="T212" s="21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15" t="s">
        <v>191</v>
      </c>
      <c r="AT212" s="215" t="s">
        <v>186</v>
      </c>
      <c r="AU212" s="215" t="s">
        <v>192</v>
      </c>
      <c r="AY212" s="18" t="s">
        <v>183</v>
      </c>
      <c r="BE212" s="216">
        <f>IF(N212="základní",J212,0)</f>
        <v>0</v>
      </c>
      <c r="BF212" s="216">
        <f>IF(N212="snížená",J212,0)</f>
        <v>0</v>
      </c>
      <c r="BG212" s="216">
        <f>IF(N212="zákl. přenesená",J212,0)</f>
        <v>0</v>
      </c>
      <c r="BH212" s="216">
        <f>IF(N212="sníž. přenesená",J212,0)</f>
        <v>0</v>
      </c>
      <c r="BI212" s="216">
        <f>IF(N212="nulová",J212,0)</f>
        <v>0</v>
      </c>
      <c r="BJ212" s="18" t="s">
        <v>192</v>
      </c>
      <c r="BK212" s="216">
        <f>ROUND(I212*H212,2)</f>
        <v>0</v>
      </c>
      <c r="BL212" s="18" t="s">
        <v>191</v>
      </c>
      <c r="BM212" s="215" t="s">
        <v>1962</v>
      </c>
    </row>
    <row r="213" spans="1:65" s="13" customFormat="1" ht="11.25">
      <c r="B213" s="217"/>
      <c r="C213" s="218"/>
      <c r="D213" s="219" t="s">
        <v>194</v>
      </c>
      <c r="E213" s="220" t="s">
        <v>1</v>
      </c>
      <c r="F213" s="221" t="s">
        <v>1963</v>
      </c>
      <c r="G213" s="218"/>
      <c r="H213" s="220" t="s">
        <v>1</v>
      </c>
      <c r="I213" s="222"/>
      <c r="J213" s="218"/>
      <c r="K213" s="218"/>
      <c r="L213" s="223"/>
      <c r="M213" s="224"/>
      <c r="N213" s="225"/>
      <c r="O213" s="225"/>
      <c r="P213" s="225"/>
      <c r="Q213" s="225"/>
      <c r="R213" s="225"/>
      <c r="S213" s="225"/>
      <c r="T213" s="226"/>
      <c r="AT213" s="227" t="s">
        <v>194</v>
      </c>
      <c r="AU213" s="227" t="s">
        <v>192</v>
      </c>
      <c r="AV213" s="13" t="s">
        <v>87</v>
      </c>
      <c r="AW213" s="13" t="s">
        <v>35</v>
      </c>
      <c r="AX213" s="13" t="s">
        <v>79</v>
      </c>
      <c r="AY213" s="227" t="s">
        <v>183</v>
      </c>
    </row>
    <row r="214" spans="1:65" s="14" customFormat="1" ht="11.25">
      <c r="B214" s="228"/>
      <c r="C214" s="229"/>
      <c r="D214" s="219" t="s">
        <v>194</v>
      </c>
      <c r="E214" s="230" t="s">
        <v>1</v>
      </c>
      <c r="F214" s="231" t="s">
        <v>1964</v>
      </c>
      <c r="G214" s="229"/>
      <c r="H214" s="232">
        <v>2</v>
      </c>
      <c r="I214" s="233"/>
      <c r="J214" s="229"/>
      <c r="K214" s="229"/>
      <c r="L214" s="234"/>
      <c r="M214" s="235"/>
      <c r="N214" s="236"/>
      <c r="O214" s="236"/>
      <c r="P214" s="236"/>
      <c r="Q214" s="236"/>
      <c r="R214" s="236"/>
      <c r="S214" s="236"/>
      <c r="T214" s="237"/>
      <c r="AT214" s="238" t="s">
        <v>194</v>
      </c>
      <c r="AU214" s="238" t="s">
        <v>192</v>
      </c>
      <c r="AV214" s="14" t="s">
        <v>192</v>
      </c>
      <c r="AW214" s="14" t="s">
        <v>35</v>
      </c>
      <c r="AX214" s="14" t="s">
        <v>87</v>
      </c>
      <c r="AY214" s="238" t="s">
        <v>183</v>
      </c>
    </row>
    <row r="215" spans="1:65" s="2" customFormat="1" ht="16.5" customHeight="1">
      <c r="A215" s="35"/>
      <c r="B215" s="36"/>
      <c r="C215" s="204" t="s">
        <v>259</v>
      </c>
      <c r="D215" s="204" t="s">
        <v>186</v>
      </c>
      <c r="E215" s="205" t="s">
        <v>206</v>
      </c>
      <c r="F215" s="206" t="s">
        <v>207</v>
      </c>
      <c r="G215" s="207" t="s">
        <v>208</v>
      </c>
      <c r="H215" s="208">
        <v>0.36</v>
      </c>
      <c r="I215" s="209"/>
      <c r="J215" s="210">
        <f>ROUND(I215*H215,2)</f>
        <v>0</v>
      </c>
      <c r="K215" s="206" t="s">
        <v>190</v>
      </c>
      <c r="L215" s="40"/>
      <c r="M215" s="211" t="s">
        <v>1</v>
      </c>
      <c r="N215" s="212" t="s">
        <v>45</v>
      </c>
      <c r="O215" s="72"/>
      <c r="P215" s="213">
        <f>O215*H215</f>
        <v>0</v>
      </c>
      <c r="Q215" s="213">
        <v>1.9539999999999998E-2</v>
      </c>
      <c r="R215" s="213">
        <f>Q215*H215</f>
        <v>7.0343999999999988E-3</v>
      </c>
      <c r="S215" s="213">
        <v>0</v>
      </c>
      <c r="T215" s="214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15" t="s">
        <v>191</v>
      </c>
      <c r="AT215" s="215" t="s">
        <v>186</v>
      </c>
      <c r="AU215" s="215" t="s">
        <v>192</v>
      </c>
      <c r="AY215" s="18" t="s">
        <v>183</v>
      </c>
      <c r="BE215" s="216">
        <f>IF(N215="základní",J215,0)</f>
        <v>0</v>
      </c>
      <c r="BF215" s="216">
        <f>IF(N215="snížená",J215,0)</f>
        <v>0</v>
      </c>
      <c r="BG215" s="216">
        <f>IF(N215="zákl. přenesená",J215,0)</f>
        <v>0</v>
      </c>
      <c r="BH215" s="216">
        <f>IF(N215="sníž. přenesená",J215,0)</f>
        <v>0</v>
      </c>
      <c r="BI215" s="216">
        <f>IF(N215="nulová",J215,0)</f>
        <v>0</v>
      </c>
      <c r="BJ215" s="18" t="s">
        <v>192</v>
      </c>
      <c r="BK215" s="216">
        <f>ROUND(I215*H215,2)</f>
        <v>0</v>
      </c>
      <c r="BL215" s="18" t="s">
        <v>191</v>
      </c>
      <c r="BM215" s="215" t="s">
        <v>1965</v>
      </c>
    </row>
    <row r="216" spans="1:65" s="13" customFormat="1" ht="11.25">
      <c r="B216" s="217"/>
      <c r="C216" s="218"/>
      <c r="D216" s="219" t="s">
        <v>194</v>
      </c>
      <c r="E216" s="220" t="s">
        <v>1</v>
      </c>
      <c r="F216" s="221" t="s">
        <v>210</v>
      </c>
      <c r="G216" s="218"/>
      <c r="H216" s="220" t="s">
        <v>1</v>
      </c>
      <c r="I216" s="222"/>
      <c r="J216" s="218"/>
      <c r="K216" s="218"/>
      <c r="L216" s="223"/>
      <c r="M216" s="224"/>
      <c r="N216" s="225"/>
      <c r="O216" s="225"/>
      <c r="P216" s="225"/>
      <c r="Q216" s="225"/>
      <c r="R216" s="225"/>
      <c r="S216" s="225"/>
      <c r="T216" s="226"/>
      <c r="AT216" s="227" t="s">
        <v>194</v>
      </c>
      <c r="AU216" s="227" t="s">
        <v>192</v>
      </c>
      <c r="AV216" s="13" t="s">
        <v>87</v>
      </c>
      <c r="AW216" s="13" t="s">
        <v>35</v>
      </c>
      <c r="AX216" s="13" t="s">
        <v>79</v>
      </c>
      <c r="AY216" s="227" t="s">
        <v>183</v>
      </c>
    </row>
    <row r="217" spans="1:65" s="14" customFormat="1" ht="11.25">
      <c r="B217" s="228"/>
      <c r="C217" s="229"/>
      <c r="D217" s="219" t="s">
        <v>194</v>
      </c>
      <c r="E217" s="230" t="s">
        <v>1</v>
      </c>
      <c r="F217" s="231" t="s">
        <v>1966</v>
      </c>
      <c r="G217" s="229"/>
      <c r="H217" s="232">
        <v>0.36</v>
      </c>
      <c r="I217" s="233"/>
      <c r="J217" s="229"/>
      <c r="K217" s="229"/>
      <c r="L217" s="234"/>
      <c r="M217" s="235"/>
      <c r="N217" s="236"/>
      <c r="O217" s="236"/>
      <c r="P217" s="236"/>
      <c r="Q217" s="236"/>
      <c r="R217" s="236"/>
      <c r="S217" s="236"/>
      <c r="T217" s="237"/>
      <c r="AT217" s="238" t="s">
        <v>194</v>
      </c>
      <c r="AU217" s="238" t="s">
        <v>192</v>
      </c>
      <c r="AV217" s="14" t="s">
        <v>192</v>
      </c>
      <c r="AW217" s="14" t="s">
        <v>35</v>
      </c>
      <c r="AX217" s="14" t="s">
        <v>87</v>
      </c>
      <c r="AY217" s="238" t="s">
        <v>183</v>
      </c>
    </row>
    <row r="218" spans="1:65" s="2" customFormat="1" ht="16.5" customHeight="1">
      <c r="A218" s="35"/>
      <c r="B218" s="36"/>
      <c r="C218" s="250" t="s">
        <v>264</v>
      </c>
      <c r="D218" s="250" t="s">
        <v>212</v>
      </c>
      <c r="E218" s="251" t="s">
        <v>213</v>
      </c>
      <c r="F218" s="252" t="s">
        <v>214</v>
      </c>
      <c r="G218" s="253" t="s">
        <v>208</v>
      </c>
      <c r="H218" s="254">
        <v>0.38800000000000001</v>
      </c>
      <c r="I218" s="255"/>
      <c r="J218" s="256">
        <f>ROUND(I218*H218,2)</f>
        <v>0</v>
      </c>
      <c r="K218" s="252" t="s">
        <v>190</v>
      </c>
      <c r="L218" s="257"/>
      <c r="M218" s="258" t="s">
        <v>1</v>
      </c>
      <c r="N218" s="259" t="s">
        <v>45</v>
      </c>
      <c r="O218" s="72"/>
      <c r="P218" s="213">
        <f>O218*H218</f>
        <v>0</v>
      </c>
      <c r="Q218" s="213">
        <v>1</v>
      </c>
      <c r="R218" s="213">
        <f>Q218*H218</f>
        <v>0.38800000000000001</v>
      </c>
      <c r="S218" s="213">
        <v>0</v>
      </c>
      <c r="T218" s="214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15" t="s">
        <v>215</v>
      </c>
      <c r="AT218" s="215" t="s">
        <v>212</v>
      </c>
      <c r="AU218" s="215" t="s">
        <v>192</v>
      </c>
      <c r="AY218" s="18" t="s">
        <v>183</v>
      </c>
      <c r="BE218" s="216">
        <f>IF(N218="základní",J218,0)</f>
        <v>0</v>
      </c>
      <c r="BF218" s="216">
        <f>IF(N218="snížená",J218,0)</f>
        <v>0</v>
      </c>
      <c r="BG218" s="216">
        <f>IF(N218="zákl. přenesená",J218,0)</f>
        <v>0</v>
      </c>
      <c r="BH218" s="216">
        <f>IF(N218="sníž. přenesená",J218,0)</f>
        <v>0</v>
      </c>
      <c r="BI218" s="216">
        <f>IF(N218="nulová",J218,0)</f>
        <v>0</v>
      </c>
      <c r="BJ218" s="18" t="s">
        <v>192</v>
      </c>
      <c r="BK218" s="216">
        <f>ROUND(I218*H218,2)</f>
        <v>0</v>
      </c>
      <c r="BL218" s="18" t="s">
        <v>191</v>
      </c>
      <c r="BM218" s="215" t="s">
        <v>1967</v>
      </c>
    </row>
    <row r="219" spans="1:65" s="13" customFormat="1" ht="11.25">
      <c r="B219" s="217"/>
      <c r="C219" s="218"/>
      <c r="D219" s="219" t="s">
        <v>194</v>
      </c>
      <c r="E219" s="220" t="s">
        <v>1</v>
      </c>
      <c r="F219" s="221" t="s">
        <v>210</v>
      </c>
      <c r="G219" s="218"/>
      <c r="H219" s="220" t="s">
        <v>1</v>
      </c>
      <c r="I219" s="222"/>
      <c r="J219" s="218"/>
      <c r="K219" s="218"/>
      <c r="L219" s="223"/>
      <c r="M219" s="224"/>
      <c r="N219" s="225"/>
      <c r="O219" s="225"/>
      <c r="P219" s="225"/>
      <c r="Q219" s="225"/>
      <c r="R219" s="225"/>
      <c r="S219" s="225"/>
      <c r="T219" s="226"/>
      <c r="AT219" s="227" t="s">
        <v>194</v>
      </c>
      <c r="AU219" s="227" t="s">
        <v>192</v>
      </c>
      <c r="AV219" s="13" t="s">
        <v>87</v>
      </c>
      <c r="AW219" s="13" t="s">
        <v>35</v>
      </c>
      <c r="AX219" s="13" t="s">
        <v>79</v>
      </c>
      <c r="AY219" s="227" t="s">
        <v>183</v>
      </c>
    </row>
    <row r="220" spans="1:65" s="14" customFormat="1" ht="11.25">
      <c r="B220" s="228"/>
      <c r="C220" s="229"/>
      <c r="D220" s="219" t="s">
        <v>194</v>
      </c>
      <c r="E220" s="230" t="s">
        <v>1</v>
      </c>
      <c r="F220" s="231" t="s">
        <v>1968</v>
      </c>
      <c r="G220" s="229"/>
      <c r="H220" s="232">
        <v>0.38800000000000001</v>
      </c>
      <c r="I220" s="233"/>
      <c r="J220" s="229"/>
      <c r="K220" s="229"/>
      <c r="L220" s="234"/>
      <c r="M220" s="235"/>
      <c r="N220" s="236"/>
      <c r="O220" s="236"/>
      <c r="P220" s="236"/>
      <c r="Q220" s="236"/>
      <c r="R220" s="236"/>
      <c r="S220" s="236"/>
      <c r="T220" s="237"/>
      <c r="AT220" s="238" t="s">
        <v>194</v>
      </c>
      <c r="AU220" s="238" t="s">
        <v>192</v>
      </c>
      <c r="AV220" s="14" t="s">
        <v>192</v>
      </c>
      <c r="AW220" s="14" t="s">
        <v>35</v>
      </c>
      <c r="AX220" s="14" t="s">
        <v>87</v>
      </c>
      <c r="AY220" s="238" t="s">
        <v>183</v>
      </c>
    </row>
    <row r="221" spans="1:65" s="2" customFormat="1" ht="16.5" customHeight="1">
      <c r="A221" s="35"/>
      <c r="B221" s="36"/>
      <c r="C221" s="204" t="s">
        <v>269</v>
      </c>
      <c r="D221" s="204" t="s">
        <v>186</v>
      </c>
      <c r="E221" s="205" t="s">
        <v>1969</v>
      </c>
      <c r="F221" s="206" t="s">
        <v>1970</v>
      </c>
      <c r="G221" s="207" t="s">
        <v>199</v>
      </c>
      <c r="H221" s="208">
        <v>22.5</v>
      </c>
      <c r="I221" s="209"/>
      <c r="J221" s="210">
        <f>ROUND(I221*H221,2)</f>
        <v>0</v>
      </c>
      <c r="K221" s="206" t="s">
        <v>190</v>
      </c>
      <c r="L221" s="40"/>
      <c r="M221" s="211" t="s">
        <v>1</v>
      </c>
      <c r="N221" s="212" t="s">
        <v>45</v>
      </c>
      <c r="O221" s="72"/>
      <c r="P221" s="213">
        <f>O221*H221</f>
        <v>0</v>
      </c>
      <c r="Q221" s="213">
        <v>5.015E-2</v>
      </c>
      <c r="R221" s="213">
        <f>Q221*H221</f>
        <v>1.1283749999999999</v>
      </c>
      <c r="S221" s="213">
        <v>0</v>
      </c>
      <c r="T221" s="21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15" t="s">
        <v>191</v>
      </c>
      <c r="AT221" s="215" t="s">
        <v>186</v>
      </c>
      <c r="AU221" s="215" t="s">
        <v>192</v>
      </c>
      <c r="AY221" s="18" t="s">
        <v>183</v>
      </c>
      <c r="BE221" s="216">
        <f>IF(N221="základní",J221,0)</f>
        <v>0</v>
      </c>
      <c r="BF221" s="216">
        <f>IF(N221="snížená",J221,0)</f>
        <v>0</v>
      </c>
      <c r="BG221" s="216">
        <f>IF(N221="zákl. přenesená",J221,0)</f>
        <v>0</v>
      </c>
      <c r="BH221" s="216">
        <f>IF(N221="sníž. přenesená",J221,0)</f>
        <v>0</v>
      </c>
      <c r="BI221" s="216">
        <f>IF(N221="nulová",J221,0)</f>
        <v>0</v>
      </c>
      <c r="BJ221" s="18" t="s">
        <v>192</v>
      </c>
      <c r="BK221" s="216">
        <f>ROUND(I221*H221,2)</f>
        <v>0</v>
      </c>
      <c r="BL221" s="18" t="s">
        <v>191</v>
      </c>
      <c r="BM221" s="215" t="s">
        <v>1971</v>
      </c>
    </row>
    <row r="222" spans="1:65" s="13" customFormat="1" ht="11.25">
      <c r="B222" s="217"/>
      <c r="C222" s="218"/>
      <c r="D222" s="219" t="s">
        <v>194</v>
      </c>
      <c r="E222" s="220" t="s">
        <v>1</v>
      </c>
      <c r="F222" s="221" t="s">
        <v>1972</v>
      </c>
      <c r="G222" s="218"/>
      <c r="H222" s="220" t="s">
        <v>1</v>
      </c>
      <c r="I222" s="222"/>
      <c r="J222" s="218"/>
      <c r="K222" s="218"/>
      <c r="L222" s="223"/>
      <c r="M222" s="224"/>
      <c r="N222" s="225"/>
      <c r="O222" s="225"/>
      <c r="P222" s="225"/>
      <c r="Q222" s="225"/>
      <c r="R222" s="225"/>
      <c r="S222" s="225"/>
      <c r="T222" s="226"/>
      <c r="AT222" s="227" t="s">
        <v>194</v>
      </c>
      <c r="AU222" s="227" t="s">
        <v>192</v>
      </c>
      <c r="AV222" s="13" t="s">
        <v>87</v>
      </c>
      <c r="AW222" s="13" t="s">
        <v>35</v>
      </c>
      <c r="AX222" s="13" t="s">
        <v>79</v>
      </c>
      <c r="AY222" s="227" t="s">
        <v>183</v>
      </c>
    </row>
    <row r="223" spans="1:65" s="14" customFormat="1" ht="11.25">
      <c r="B223" s="228"/>
      <c r="C223" s="229"/>
      <c r="D223" s="219" t="s">
        <v>194</v>
      </c>
      <c r="E223" s="230" t="s">
        <v>1</v>
      </c>
      <c r="F223" s="231" t="s">
        <v>1973</v>
      </c>
      <c r="G223" s="229"/>
      <c r="H223" s="232">
        <v>22.5</v>
      </c>
      <c r="I223" s="233"/>
      <c r="J223" s="229"/>
      <c r="K223" s="229"/>
      <c r="L223" s="234"/>
      <c r="M223" s="235"/>
      <c r="N223" s="236"/>
      <c r="O223" s="236"/>
      <c r="P223" s="236"/>
      <c r="Q223" s="236"/>
      <c r="R223" s="236"/>
      <c r="S223" s="236"/>
      <c r="T223" s="237"/>
      <c r="AT223" s="238" t="s">
        <v>194</v>
      </c>
      <c r="AU223" s="238" t="s">
        <v>192</v>
      </c>
      <c r="AV223" s="14" t="s">
        <v>192</v>
      </c>
      <c r="AW223" s="14" t="s">
        <v>35</v>
      </c>
      <c r="AX223" s="14" t="s">
        <v>87</v>
      </c>
      <c r="AY223" s="238" t="s">
        <v>183</v>
      </c>
    </row>
    <row r="224" spans="1:65" s="2" customFormat="1" ht="16.5" customHeight="1">
      <c r="A224" s="35"/>
      <c r="B224" s="36"/>
      <c r="C224" s="204" t="s">
        <v>8</v>
      </c>
      <c r="D224" s="204" t="s">
        <v>186</v>
      </c>
      <c r="E224" s="205" t="s">
        <v>219</v>
      </c>
      <c r="F224" s="206" t="s">
        <v>220</v>
      </c>
      <c r="G224" s="207" t="s">
        <v>221</v>
      </c>
      <c r="H224" s="208">
        <v>221.17500000000001</v>
      </c>
      <c r="I224" s="209"/>
      <c r="J224" s="210">
        <f>ROUND(I224*H224,2)</f>
        <v>0</v>
      </c>
      <c r="K224" s="206" t="s">
        <v>190</v>
      </c>
      <c r="L224" s="40"/>
      <c r="M224" s="211" t="s">
        <v>1</v>
      </c>
      <c r="N224" s="212" t="s">
        <v>45</v>
      </c>
      <c r="O224" s="72"/>
      <c r="P224" s="213">
        <f>O224*H224</f>
        <v>0</v>
      </c>
      <c r="Q224" s="213">
        <v>1.2E-4</v>
      </c>
      <c r="R224" s="213">
        <f>Q224*H224</f>
        <v>2.6541000000000002E-2</v>
      </c>
      <c r="S224" s="213">
        <v>0</v>
      </c>
      <c r="T224" s="214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15" t="s">
        <v>191</v>
      </c>
      <c r="AT224" s="215" t="s">
        <v>186</v>
      </c>
      <c r="AU224" s="215" t="s">
        <v>192</v>
      </c>
      <c r="AY224" s="18" t="s">
        <v>183</v>
      </c>
      <c r="BE224" s="216">
        <f>IF(N224="základní",J224,0)</f>
        <v>0</v>
      </c>
      <c r="BF224" s="216">
        <f>IF(N224="snížená",J224,0)</f>
        <v>0</v>
      </c>
      <c r="BG224" s="216">
        <f>IF(N224="zákl. přenesená",J224,0)</f>
        <v>0</v>
      </c>
      <c r="BH224" s="216">
        <f>IF(N224="sníž. přenesená",J224,0)</f>
        <v>0</v>
      </c>
      <c r="BI224" s="216">
        <f>IF(N224="nulová",J224,0)</f>
        <v>0</v>
      </c>
      <c r="BJ224" s="18" t="s">
        <v>192</v>
      </c>
      <c r="BK224" s="216">
        <f>ROUND(I224*H224,2)</f>
        <v>0</v>
      </c>
      <c r="BL224" s="18" t="s">
        <v>191</v>
      </c>
      <c r="BM224" s="215" t="s">
        <v>1974</v>
      </c>
    </row>
    <row r="225" spans="1:65" s="13" customFormat="1" ht="11.25">
      <c r="B225" s="217"/>
      <c r="C225" s="218"/>
      <c r="D225" s="219" t="s">
        <v>194</v>
      </c>
      <c r="E225" s="220" t="s">
        <v>1</v>
      </c>
      <c r="F225" s="221" t="s">
        <v>201</v>
      </c>
      <c r="G225" s="218"/>
      <c r="H225" s="220" t="s">
        <v>1</v>
      </c>
      <c r="I225" s="222"/>
      <c r="J225" s="218"/>
      <c r="K225" s="218"/>
      <c r="L225" s="223"/>
      <c r="M225" s="224"/>
      <c r="N225" s="225"/>
      <c r="O225" s="225"/>
      <c r="P225" s="225"/>
      <c r="Q225" s="225"/>
      <c r="R225" s="225"/>
      <c r="S225" s="225"/>
      <c r="T225" s="226"/>
      <c r="AT225" s="227" t="s">
        <v>194</v>
      </c>
      <c r="AU225" s="227" t="s">
        <v>192</v>
      </c>
      <c r="AV225" s="13" t="s">
        <v>87</v>
      </c>
      <c r="AW225" s="13" t="s">
        <v>35</v>
      </c>
      <c r="AX225" s="13" t="s">
        <v>79</v>
      </c>
      <c r="AY225" s="227" t="s">
        <v>183</v>
      </c>
    </row>
    <row r="226" spans="1:65" s="14" customFormat="1" ht="11.25">
      <c r="B226" s="228"/>
      <c r="C226" s="229"/>
      <c r="D226" s="219" t="s">
        <v>194</v>
      </c>
      <c r="E226" s="230" t="s">
        <v>1</v>
      </c>
      <c r="F226" s="231" t="s">
        <v>1975</v>
      </c>
      <c r="G226" s="229"/>
      <c r="H226" s="232">
        <v>13.2</v>
      </c>
      <c r="I226" s="233"/>
      <c r="J226" s="229"/>
      <c r="K226" s="229"/>
      <c r="L226" s="234"/>
      <c r="M226" s="235"/>
      <c r="N226" s="236"/>
      <c r="O226" s="236"/>
      <c r="P226" s="236"/>
      <c r="Q226" s="236"/>
      <c r="R226" s="236"/>
      <c r="S226" s="236"/>
      <c r="T226" s="237"/>
      <c r="AT226" s="238" t="s">
        <v>194</v>
      </c>
      <c r="AU226" s="238" t="s">
        <v>192</v>
      </c>
      <c r="AV226" s="14" t="s">
        <v>192</v>
      </c>
      <c r="AW226" s="14" t="s">
        <v>35</v>
      </c>
      <c r="AX226" s="14" t="s">
        <v>79</v>
      </c>
      <c r="AY226" s="238" t="s">
        <v>183</v>
      </c>
    </row>
    <row r="227" spans="1:65" s="14" customFormat="1" ht="11.25">
      <c r="B227" s="228"/>
      <c r="C227" s="229"/>
      <c r="D227" s="219" t="s">
        <v>194</v>
      </c>
      <c r="E227" s="230" t="s">
        <v>1</v>
      </c>
      <c r="F227" s="231" t="s">
        <v>1976</v>
      </c>
      <c r="G227" s="229"/>
      <c r="H227" s="232">
        <v>16.2</v>
      </c>
      <c r="I227" s="233"/>
      <c r="J227" s="229"/>
      <c r="K227" s="229"/>
      <c r="L227" s="234"/>
      <c r="M227" s="235"/>
      <c r="N227" s="236"/>
      <c r="O227" s="236"/>
      <c r="P227" s="236"/>
      <c r="Q227" s="236"/>
      <c r="R227" s="236"/>
      <c r="S227" s="236"/>
      <c r="T227" s="237"/>
      <c r="AT227" s="238" t="s">
        <v>194</v>
      </c>
      <c r="AU227" s="238" t="s">
        <v>192</v>
      </c>
      <c r="AV227" s="14" t="s">
        <v>192</v>
      </c>
      <c r="AW227" s="14" t="s">
        <v>35</v>
      </c>
      <c r="AX227" s="14" t="s">
        <v>79</v>
      </c>
      <c r="AY227" s="238" t="s">
        <v>183</v>
      </c>
    </row>
    <row r="228" spans="1:65" s="16" customFormat="1" ht="11.25">
      <c r="B228" s="260"/>
      <c r="C228" s="261"/>
      <c r="D228" s="219" t="s">
        <v>194</v>
      </c>
      <c r="E228" s="262" t="s">
        <v>1</v>
      </c>
      <c r="F228" s="263" t="s">
        <v>298</v>
      </c>
      <c r="G228" s="261"/>
      <c r="H228" s="264">
        <v>29.4</v>
      </c>
      <c r="I228" s="265"/>
      <c r="J228" s="261"/>
      <c r="K228" s="261"/>
      <c r="L228" s="266"/>
      <c r="M228" s="267"/>
      <c r="N228" s="268"/>
      <c r="O228" s="268"/>
      <c r="P228" s="268"/>
      <c r="Q228" s="268"/>
      <c r="R228" s="268"/>
      <c r="S228" s="268"/>
      <c r="T228" s="269"/>
      <c r="AT228" s="270" t="s">
        <v>194</v>
      </c>
      <c r="AU228" s="270" t="s">
        <v>192</v>
      </c>
      <c r="AV228" s="16" t="s">
        <v>184</v>
      </c>
      <c r="AW228" s="16" t="s">
        <v>35</v>
      </c>
      <c r="AX228" s="16" t="s">
        <v>79</v>
      </c>
      <c r="AY228" s="270" t="s">
        <v>183</v>
      </c>
    </row>
    <row r="229" spans="1:65" s="13" customFormat="1" ht="11.25">
      <c r="B229" s="217"/>
      <c r="C229" s="218"/>
      <c r="D229" s="219" t="s">
        <v>194</v>
      </c>
      <c r="E229" s="220" t="s">
        <v>1</v>
      </c>
      <c r="F229" s="221" t="s">
        <v>1921</v>
      </c>
      <c r="G229" s="218"/>
      <c r="H229" s="220" t="s">
        <v>1</v>
      </c>
      <c r="I229" s="222"/>
      <c r="J229" s="218"/>
      <c r="K229" s="218"/>
      <c r="L229" s="223"/>
      <c r="M229" s="224"/>
      <c r="N229" s="225"/>
      <c r="O229" s="225"/>
      <c r="P229" s="225"/>
      <c r="Q229" s="225"/>
      <c r="R229" s="225"/>
      <c r="S229" s="225"/>
      <c r="T229" s="226"/>
      <c r="AT229" s="227" t="s">
        <v>194</v>
      </c>
      <c r="AU229" s="227" t="s">
        <v>192</v>
      </c>
      <c r="AV229" s="13" t="s">
        <v>87</v>
      </c>
      <c r="AW229" s="13" t="s">
        <v>35</v>
      </c>
      <c r="AX229" s="13" t="s">
        <v>79</v>
      </c>
      <c r="AY229" s="227" t="s">
        <v>183</v>
      </c>
    </row>
    <row r="230" spans="1:65" s="14" customFormat="1" ht="11.25">
      <c r="B230" s="228"/>
      <c r="C230" s="229"/>
      <c r="D230" s="219" t="s">
        <v>194</v>
      </c>
      <c r="E230" s="230" t="s">
        <v>1</v>
      </c>
      <c r="F230" s="231" t="s">
        <v>1977</v>
      </c>
      <c r="G230" s="229"/>
      <c r="H230" s="232">
        <v>72.224999999999994</v>
      </c>
      <c r="I230" s="233"/>
      <c r="J230" s="229"/>
      <c r="K230" s="229"/>
      <c r="L230" s="234"/>
      <c r="M230" s="235"/>
      <c r="N230" s="236"/>
      <c r="O230" s="236"/>
      <c r="P230" s="236"/>
      <c r="Q230" s="236"/>
      <c r="R230" s="236"/>
      <c r="S230" s="236"/>
      <c r="T230" s="237"/>
      <c r="AT230" s="238" t="s">
        <v>194</v>
      </c>
      <c r="AU230" s="238" t="s">
        <v>192</v>
      </c>
      <c r="AV230" s="14" t="s">
        <v>192</v>
      </c>
      <c r="AW230" s="14" t="s">
        <v>35</v>
      </c>
      <c r="AX230" s="14" t="s">
        <v>79</v>
      </c>
      <c r="AY230" s="238" t="s">
        <v>183</v>
      </c>
    </row>
    <row r="231" spans="1:65" s="13" customFormat="1" ht="11.25">
      <c r="B231" s="217"/>
      <c r="C231" s="218"/>
      <c r="D231" s="219" t="s">
        <v>194</v>
      </c>
      <c r="E231" s="220" t="s">
        <v>1</v>
      </c>
      <c r="F231" s="221" t="s">
        <v>1931</v>
      </c>
      <c r="G231" s="218"/>
      <c r="H231" s="220" t="s">
        <v>1</v>
      </c>
      <c r="I231" s="222"/>
      <c r="J231" s="218"/>
      <c r="K231" s="218"/>
      <c r="L231" s="223"/>
      <c r="M231" s="224"/>
      <c r="N231" s="225"/>
      <c r="O231" s="225"/>
      <c r="P231" s="225"/>
      <c r="Q231" s="225"/>
      <c r="R231" s="225"/>
      <c r="S231" s="225"/>
      <c r="T231" s="226"/>
      <c r="AT231" s="227" t="s">
        <v>194</v>
      </c>
      <c r="AU231" s="227" t="s">
        <v>192</v>
      </c>
      <c r="AV231" s="13" t="s">
        <v>87</v>
      </c>
      <c r="AW231" s="13" t="s">
        <v>35</v>
      </c>
      <c r="AX231" s="13" t="s">
        <v>79</v>
      </c>
      <c r="AY231" s="227" t="s">
        <v>183</v>
      </c>
    </row>
    <row r="232" spans="1:65" s="13" customFormat="1" ht="11.25">
      <c r="B232" s="217"/>
      <c r="C232" s="218"/>
      <c r="D232" s="219" t="s">
        <v>194</v>
      </c>
      <c r="E232" s="220" t="s">
        <v>1</v>
      </c>
      <c r="F232" s="221" t="s">
        <v>1932</v>
      </c>
      <c r="G232" s="218"/>
      <c r="H232" s="220" t="s">
        <v>1</v>
      </c>
      <c r="I232" s="222"/>
      <c r="J232" s="218"/>
      <c r="K232" s="218"/>
      <c r="L232" s="223"/>
      <c r="M232" s="224"/>
      <c r="N232" s="225"/>
      <c r="O232" s="225"/>
      <c r="P232" s="225"/>
      <c r="Q232" s="225"/>
      <c r="R232" s="225"/>
      <c r="S232" s="225"/>
      <c r="T232" s="226"/>
      <c r="AT232" s="227" t="s">
        <v>194</v>
      </c>
      <c r="AU232" s="227" t="s">
        <v>192</v>
      </c>
      <c r="AV232" s="13" t="s">
        <v>87</v>
      </c>
      <c r="AW232" s="13" t="s">
        <v>35</v>
      </c>
      <c r="AX232" s="13" t="s">
        <v>79</v>
      </c>
      <c r="AY232" s="227" t="s">
        <v>183</v>
      </c>
    </row>
    <row r="233" spans="1:65" s="14" customFormat="1" ht="11.25">
      <c r="B233" s="228"/>
      <c r="C233" s="229"/>
      <c r="D233" s="219" t="s">
        <v>194</v>
      </c>
      <c r="E233" s="230" t="s">
        <v>1</v>
      </c>
      <c r="F233" s="231" t="s">
        <v>1978</v>
      </c>
      <c r="G233" s="229"/>
      <c r="H233" s="232">
        <v>59.7</v>
      </c>
      <c r="I233" s="233"/>
      <c r="J233" s="229"/>
      <c r="K233" s="229"/>
      <c r="L233" s="234"/>
      <c r="M233" s="235"/>
      <c r="N233" s="236"/>
      <c r="O233" s="236"/>
      <c r="P233" s="236"/>
      <c r="Q233" s="236"/>
      <c r="R233" s="236"/>
      <c r="S233" s="236"/>
      <c r="T233" s="237"/>
      <c r="AT233" s="238" t="s">
        <v>194</v>
      </c>
      <c r="AU233" s="238" t="s">
        <v>192</v>
      </c>
      <c r="AV233" s="14" t="s">
        <v>192</v>
      </c>
      <c r="AW233" s="14" t="s">
        <v>35</v>
      </c>
      <c r="AX233" s="14" t="s">
        <v>79</v>
      </c>
      <c r="AY233" s="238" t="s">
        <v>183</v>
      </c>
    </row>
    <row r="234" spans="1:65" s="13" customFormat="1" ht="11.25">
      <c r="B234" s="217"/>
      <c r="C234" s="218"/>
      <c r="D234" s="219" t="s">
        <v>194</v>
      </c>
      <c r="E234" s="220" t="s">
        <v>1</v>
      </c>
      <c r="F234" s="221" t="s">
        <v>1935</v>
      </c>
      <c r="G234" s="218"/>
      <c r="H234" s="220" t="s">
        <v>1</v>
      </c>
      <c r="I234" s="222"/>
      <c r="J234" s="218"/>
      <c r="K234" s="218"/>
      <c r="L234" s="223"/>
      <c r="M234" s="224"/>
      <c r="N234" s="225"/>
      <c r="O234" s="225"/>
      <c r="P234" s="225"/>
      <c r="Q234" s="225"/>
      <c r="R234" s="225"/>
      <c r="S234" s="225"/>
      <c r="T234" s="226"/>
      <c r="AT234" s="227" t="s">
        <v>194</v>
      </c>
      <c r="AU234" s="227" t="s">
        <v>192</v>
      </c>
      <c r="AV234" s="13" t="s">
        <v>87</v>
      </c>
      <c r="AW234" s="13" t="s">
        <v>35</v>
      </c>
      <c r="AX234" s="13" t="s">
        <v>79</v>
      </c>
      <c r="AY234" s="227" t="s">
        <v>183</v>
      </c>
    </row>
    <row r="235" spans="1:65" s="14" customFormat="1" ht="11.25">
      <c r="B235" s="228"/>
      <c r="C235" s="229"/>
      <c r="D235" s="219" t="s">
        <v>194</v>
      </c>
      <c r="E235" s="230" t="s">
        <v>1</v>
      </c>
      <c r="F235" s="231" t="s">
        <v>1979</v>
      </c>
      <c r="G235" s="229"/>
      <c r="H235" s="232">
        <v>59.85</v>
      </c>
      <c r="I235" s="233"/>
      <c r="J235" s="229"/>
      <c r="K235" s="229"/>
      <c r="L235" s="234"/>
      <c r="M235" s="235"/>
      <c r="N235" s="236"/>
      <c r="O235" s="236"/>
      <c r="P235" s="236"/>
      <c r="Q235" s="236"/>
      <c r="R235" s="236"/>
      <c r="S235" s="236"/>
      <c r="T235" s="237"/>
      <c r="AT235" s="238" t="s">
        <v>194</v>
      </c>
      <c r="AU235" s="238" t="s">
        <v>192</v>
      </c>
      <c r="AV235" s="14" t="s">
        <v>192</v>
      </c>
      <c r="AW235" s="14" t="s">
        <v>35</v>
      </c>
      <c r="AX235" s="14" t="s">
        <v>79</v>
      </c>
      <c r="AY235" s="238" t="s">
        <v>183</v>
      </c>
    </row>
    <row r="236" spans="1:65" s="16" customFormat="1" ht="11.25">
      <c r="B236" s="260"/>
      <c r="C236" s="261"/>
      <c r="D236" s="219" t="s">
        <v>194</v>
      </c>
      <c r="E236" s="262" t="s">
        <v>1</v>
      </c>
      <c r="F236" s="263" t="s">
        <v>298</v>
      </c>
      <c r="G236" s="261"/>
      <c r="H236" s="264">
        <v>191.77500000000001</v>
      </c>
      <c r="I236" s="265"/>
      <c r="J236" s="261"/>
      <c r="K236" s="261"/>
      <c r="L236" s="266"/>
      <c r="M236" s="267"/>
      <c r="N236" s="268"/>
      <c r="O236" s="268"/>
      <c r="P236" s="268"/>
      <c r="Q236" s="268"/>
      <c r="R236" s="268"/>
      <c r="S236" s="268"/>
      <c r="T236" s="269"/>
      <c r="AT236" s="270" t="s">
        <v>194</v>
      </c>
      <c r="AU236" s="270" t="s">
        <v>192</v>
      </c>
      <c r="AV236" s="16" t="s">
        <v>184</v>
      </c>
      <c r="AW236" s="16" t="s">
        <v>35</v>
      </c>
      <c r="AX236" s="16" t="s">
        <v>79</v>
      </c>
      <c r="AY236" s="270" t="s">
        <v>183</v>
      </c>
    </row>
    <row r="237" spans="1:65" s="15" customFormat="1" ht="11.25">
      <c r="B237" s="239"/>
      <c r="C237" s="240"/>
      <c r="D237" s="219" t="s">
        <v>194</v>
      </c>
      <c r="E237" s="241" t="s">
        <v>1</v>
      </c>
      <c r="F237" s="242" t="s">
        <v>205</v>
      </c>
      <c r="G237" s="240"/>
      <c r="H237" s="243">
        <v>221.17500000000001</v>
      </c>
      <c r="I237" s="244"/>
      <c r="J237" s="240"/>
      <c r="K237" s="240"/>
      <c r="L237" s="245"/>
      <c r="M237" s="246"/>
      <c r="N237" s="247"/>
      <c r="O237" s="247"/>
      <c r="P237" s="247"/>
      <c r="Q237" s="247"/>
      <c r="R237" s="247"/>
      <c r="S237" s="247"/>
      <c r="T237" s="248"/>
      <c r="AT237" s="249" t="s">
        <v>194</v>
      </c>
      <c r="AU237" s="249" t="s">
        <v>192</v>
      </c>
      <c r="AV237" s="15" t="s">
        <v>191</v>
      </c>
      <c r="AW237" s="15" t="s">
        <v>35</v>
      </c>
      <c r="AX237" s="15" t="s">
        <v>87</v>
      </c>
      <c r="AY237" s="249" t="s">
        <v>183</v>
      </c>
    </row>
    <row r="238" spans="1:65" s="2" customFormat="1" ht="16.5" customHeight="1">
      <c r="A238" s="35"/>
      <c r="B238" s="36"/>
      <c r="C238" s="204" t="s">
        <v>282</v>
      </c>
      <c r="D238" s="204" t="s">
        <v>186</v>
      </c>
      <c r="E238" s="205" t="s">
        <v>1980</v>
      </c>
      <c r="F238" s="206" t="s">
        <v>1981</v>
      </c>
      <c r="G238" s="207" t="s">
        <v>221</v>
      </c>
      <c r="H238" s="208">
        <v>3.2</v>
      </c>
      <c r="I238" s="209"/>
      <c r="J238" s="210">
        <f>ROUND(I238*H238,2)</f>
        <v>0</v>
      </c>
      <c r="K238" s="206" t="s">
        <v>190</v>
      </c>
      <c r="L238" s="40"/>
      <c r="M238" s="211" t="s">
        <v>1</v>
      </c>
      <c r="N238" s="212" t="s">
        <v>45</v>
      </c>
      <c r="O238" s="72"/>
      <c r="P238" s="213">
        <f>O238*H238</f>
        <v>0</v>
      </c>
      <c r="Q238" s="213">
        <v>1.2999999999999999E-4</v>
      </c>
      <c r="R238" s="213">
        <f>Q238*H238</f>
        <v>4.1599999999999997E-4</v>
      </c>
      <c r="S238" s="213">
        <v>0</v>
      </c>
      <c r="T238" s="214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15" t="s">
        <v>191</v>
      </c>
      <c r="AT238" s="215" t="s">
        <v>186</v>
      </c>
      <c r="AU238" s="215" t="s">
        <v>192</v>
      </c>
      <c r="AY238" s="18" t="s">
        <v>183</v>
      </c>
      <c r="BE238" s="216">
        <f>IF(N238="základní",J238,0)</f>
        <v>0</v>
      </c>
      <c r="BF238" s="216">
        <f>IF(N238="snížená",J238,0)</f>
        <v>0</v>
      </c>
      <c r="BG238" s="216">
        <f>IF(N238="zákl. přenesená",J238,0)</f>
        <v>0</v>
      </c>
      <c r="BH238" s="216">
        <f>IF(N238="sníž. přenesená",J238,0)</f>
        <v>0</v>
      </c>
      <c r="BI238" s="216">
        <f>IF(N238="nulová",J238,0)</f>
        <v>0</v>
      </c>
      <c r="BJ238" s="18" t="s">
        <v>192</v>
      </c>
      <c r="BK238" s="216">
        <f>ROUND(I238*H238,2)</f>
        <v>0</v>
      </c>
      <c r="BL238" s="18" t="s">
        <v>191</v>
      </c>
      <c r="BM238" s="215" t="s">
        <v>1982</v>
      </c>
    </row>
    <row r="239" spans="1:65" s="14" customFormat="1" ht="11.25">
      <c r="B239" s="228"/>
      <c r="C239" s="229"/>
      <c r="D239" s="219" t="s">
        <v>194</v>
      </c>
      <c r="E239" s="230" t="s">
        <v>1</v>
      </c>
      <c r="F239" s="231" t="s">
        <v>1983</v>
      </c>
      <c r="G239" s="229"/>
      <c r="H239" s="232">
        <v>3.2</v>
      </c>
      <c r="I239" s="233"/>
      <c r="J239" s="229"/>
      <c r="K239" s="229"/>
      <c r="L239" s="234"/>
      <c r="M239" s="235"/>
      <c r="N239" s="236"/>
      <c r="O239" s="236"/>
      <c r="P239" s="236"/>
      <c r="Q239" s="236"/>
      <c r="R239" s="236"/>
      <c r="S239" s="236"/>
      <c r="T239" s="237"/>
      <c r="AT239" s="238" t="s">
        <v>194</v>
      </c>
      <c r="AU239" s="238" t="s">
        <v>192</v>
      </c>
      <c r="AV239" s="14" t="s">
        <v>192</v>
      </c>
      <c r="AW239" s="14" t="s">
        <v>35</v>
      </c>
      <c r="AX239" s="14" t="s">
        <v>87</v>
      </c>
      <c r="AY239" s="238" t="s">
        <v>183</v>
      </c>
    </row>
    <row r="240" spans="1:65" s="2" customFormat="1" ht="16.5" customHeight="1">
      <c r="A240" s="35"/>
      <c r="B240" s="36"/>
      <c r="C240" s="204" t="s">
        <v>285</v>
      </c>
      <c r="D240" s="204" t="s">
        <v>186</v>
      </c>
      <c r="E240" s="205" t="s">
        <v>226</v>
      </c>
      <c r="F240" s="206" t="s">
        <v>227</v>
      </c>
      <c r="G240" s="207" t="s">
        <v>221</v>
      </c>
      <c r="H240" s="208">
        <v>178.8</v>
      </c>
      <c r="I240" s="209"/>
      <c r="J240" s="210">
        <f>ROUND(I240*H240,2)</f>
        <v>0</v>
      </c>
      <c r="K240" s="206" t="s">
        <v>190</v>
      </c>
      <c r="L240" s="40"/>
      <c r="M240" s="211" t="s">
        <v>1</v>
      </c>
      <c r="N240" s="212" t="s">
        <v>45</v>
      </c>
      <c r="O240" s="72"/>
      <c r="P240" s="213">
        <f>O240*H240</f>
        <v>0</v>
      </c>
      <c r="Q240" s="213">
        <v>2.0000000000000001E-4</v>
      </c>
      <c r="R240" s="213">
        <f>Q240*H240</f>
        <v>3.5760000000000007E-2</v>
      </c>
      <c r="S240" s="213">
        <v>0</v>
      </c>
      <c r="T240" s="214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15" t="s">
        <v>191</v>
      </c>
      <c r="AT240" s="215" t="s">
        <v>186</v>
      </c>
      <c r="AU240" s="215" t="s">
        <v>192</v>
      </c>
      <c r="AY240" s="18" t="s">
        <v>183</v>
      </c>
      <c r="BE240" s="216">
        <f>IF(N240="základní",J240,0)</f>
        <v>0</v>
      </c>
      <c r="BF240" s="216">
        <f>IF(N240="snížená",J240,0)</f>
        <v>0</v>
      </c>
      <c r="BG240" s="216">
        <f>IF(N240="zákl. přenesená",J240,0)</f>
        <v>0</v>
      </c>
      <c r="BH240" s="216">
        <f>IF(N240="sníž. přenesená",J240,0)</f>
        <v>0</v>
      </c>
      <c r="BI240" s="216">
        <f>IF(N240="nulová",J240,0)</f>
        <v>0</v>
      </c>
      <c r="BJ240" s="18" t="s">
        <v>192</v>
      </c>
      <c r="BK240" s="216">
        <f>ROUND(I240*H240,2)</f>
        <v>0</v>
      </c>
      <c r="BL240" s="18" t="s">
        <v>191</v>
      </c>
      <c r="BM240" s="215" t="s">
        <v>1984</v>
      </c>
    </row>
    <row r="241" spans="1:65" s="13" customFormat="1" ht="11.25">
      <c r="B241" s="217"/>
      <c r="C241" s="218"/>
      <c r="D241" s="219" t="s">
        <v>194</v>
      </c>
      <c r="E241" s="220" t="s">
        <v>1</v>
      </c>
      <c r="F241" s="221" t="s">
        <v>201</v>
      </c>
      <c r="G241" s="218"/>
      <c r="H241" s="220" t="s">
        <v>1</v>
      </c>
      <c r="I241" s="222"/>
      <c r="J241" s="218"/>
      <c r="K241" s="218"/>
      <c r="L241" s="223"/>
      <c r="M241" s="224"/>
      <c r="N241" s="225"/>
      <c r="O241" s="225"/>
      <c r="P241" s="225"/>
      <c r="Q241" s="225"/>
      <c r="R241" s="225"/>
      <c r="S241" s="225"/>
      <c r="T241" s="226"/>
      <c r="AT241" s="227" t="s">
        <v>194</v>
      </c>
      <c r="AU241" s="227" t="s">
        <v>192</v>
      </c>
      <c r="AV241" s="13" t="s">
        <v>87</v>
      </c>
      <c r="AW241" s="13" t="s">
        <v>35</v>
      </c>
      <c r="AX241" s="13" t="s">
        <v>79</v>
      </c>
      <c r="AY241" s="227" t="s">
        <v>183</v>
      </c>
    </row>
    <row r="242" spans="1:65" s="14" customFormat="1" ht="11.25">
      <c r="B242" s="228"/>
      <c r="C242" s="229"/>
      <c r="D242" s="219" t="s">
        <v>194</v>
      </c>
      <c r="E242" s="230" t="s">
        <v>1</v>
      </c>
      <c r="F242" s="231" t="s">
        <v>1985</v>
      </c>
      <c r="G242" s="229"/>
      <c r="H242" s="232">
        <v>111.2</v>
      </c>
      <c r="I242" s="233"/>
      <c r="J242" s="229"/>
      <c r="K242" s="229"/>
      <c r="L242" s="234"/>
      <c r="M242" s="235"/>
      <c r="N242" s="236"/>
      <c r="O242" s="236"/>
      <c r="P242" s="236"/>
      <c r="Q242" s="236"/>
      <c r="R242" s="236"/>
      <c r="S242" s="236"/>
      <c r="T242" s="237"/>
      <c r="AT242" s="238" t="s">
        <v>194</v>
      </c>
      <c r="AU242" s="238" t="s">
        <v>192</v>
      </c>
      <c r="AV242" s="14" t="s">
        <v>192</v>
      </c>
      <c r="AW242" s="14" t="s">
        <v>35</v>
      </c>
      <c r="AX242" s="14" t="s">
        <v>79</v>
      </c>
      <c r="AY242" s="238" t="s">
        <v>183</v>
      </c>
    </row>
    <row r="243" spans="1:65" s="14" customFormat="1" ht="11.25">
      <c r="B243" s="228"/>
      <c r="C243" s="229"/>
      <c r="D243" s="219" t="s">
        <v>194</v>
      </c>
      <c r="E243" s="230" t="s">
        <v>1</v>
      </c>
      <c r="F243" s="231" t="s">
        <v>1986</v>
      </c>
      <c r="G243" s="229"/>
      <c r="H243" s="232">
        <v>35.6</v>
      </c>
      <c r="I243" s="233"/>
      <c r="J243" s="229"/>
      <c r="K243" s="229"/>
      <c r="L243" s="234"/>
      <c r="M243" s="235"/>
      <c r="N243" s="236"/>
      <c r="O243" s="236"/>
      <c r="P243" s="236"/>
      <c r="Q243" s="236"/>
      <c r="R243" s="236"/>
      <c r="S243" s="236"/>
      <c r="T243" s="237"/>
      <c r="AT243" s="238" t="s">
        <v>194</v>
      </c>
      <c r="AU243" s="238" t="s">
        <v>192</v>
      </c>
      <c r="AV243" s="14" t="s">
        <v>192</v>
      </c>
      <c r="AW243" s="14" t="s">
        <v>35</v>
      </c>
      <c r="AX243" s="14" t="s">
        <v>79</v>
      </c>
      <c r="AY243" s="238" t="s">
        <v>183</v>
      </c>
    </row>
    <row r="244" spans="1:65" s="13" customFormat="1" ht="11.25">
      <c r="B244" s="217"/>
      <c r="C244" s="218"/>
      <c r="D244" s="219" t="s">
        <v>194</v>
      </c>
      <c r="E244" s="220" t="s">
        <v>1</v>
      </c>
      <c r="F244" s="221" t="s">
        <v>1942</v>
      </c>
      <c r="G244" s="218"/>
      <c r="H244" s="220" t="s">
        <v>1</v>
      </c>
      <c r="I244" s="222"/>
      <c r="J244" s="218"/>
      <c r="K244" s="218"/>
      <c r="L244" s="223"/>
      <c r="M244" s="224"/>
      <c r="N244" s="225"/>
      <c r="O244" s="225"/>
      <c r="P244" s="225"/>
      <c r="Q244" s="225"/>
      <c r="R244" s="225"/>
      <c r="S244" s="225"/>
      <c r="T244" s="226"/>
      <c r="AT244" s="227" t="s">
        <v>194</v>
      </c>
      <c r="AU244" s="227" t="s">
        <v>192</v>
      </c>
      <c r="AV244" s="13" t="s">
        <v>87</v>
      </c>
      <c r="AW244" s="13" t="s">
        <v>35</v>
      </c>
      <c r="AX244" s="13" t="s">
        <v>79</v>
      </c>
      <c r="AY244" s="227" t="s">
        <v>183</v>
      </c>
    </row>
    <row r="245" spans="1:65" s="14" customFormat="1" ht="11.25">
      <c r="B245" s="228"/>
      <c r="C245" s="229"/>
      <c r="D245" s="219" t="s">
        <v>194</v>
      </c>
      <c r="E245" s="230" t="s">
        <v>1</v>
      </c>
      <c r="F245" s="231" t="s">
        <v>1987</v>
      </c>
      <c r="G245" s="229"/>
      <c r="H245" s="232">
        <v>1.8</v>
      </c>
      <c r="I245" s="233"/>
      <c r="J245" s="229"/>
      <c r="K245" s="229"/>
      <c r="L245" s="234"/>
      <c r="M245" s="235"/>
      <c r="N245" s="236"/>
      <c r="O245" s="236"/>
      <c r="P245" s="236"/>
      <c r="Q245" s="236"/>
      <c r="R245" s="236"/>
      <c r="S245" s="236"/>
      <c r="T245" s="237"/>
      <c r="AT245" s="238" t="s">
        <v>194</v>
      </c>
      <c r="AU245" s="238" t="s">
        <v>192</v>
      </c>
      <c r="AV245" s="14" t="s">
        <v>192</v>
      </c>
      <c r="AW245" s="14" t="s">
        <v>35</v>
      </c>
      <c r="AX245" s="14" t="s">
        <v>79</v>
      </c>
      <c r="AY245" s="238" t="s">
        <v>183</v>
      </c>
    </row>
    <row r="246" spans="1:65" s="13" customFormat="1" ht="11.25">
      <c r="B246" s="217"/>
      <c r="C246" s="218"/>
      <c r="D246" s="219" t="s">
        <v>194</v>
      </c>
      <c r="E246" s="220" t="s">
        <v>1</v>
      </c>
      <c r="F246" s="221" t="s">
        <v>1921</v>
      </c>
      <c r="G246" s="218"/>
      <c r="H246" s="220" t="s">
        <v>1</v>
      </c>
      <c r="I246" s="222"/>
      <c r="J246" s="218"/>
      <c r="K246" s="218"/>
      <c r="L246" s="223"/>
      <c r="M246" s="224"/>
      <c r="N246" s="225"/>
      <c r="O246" s="225"/>
      <c r="P246" s="225"/>
      <c r="Q246" s="225"/>
      <c r="R246" s="225"/>
      <c r="S246" s="225"/>
      <c r="T246" s="226"/>
      <c r="AT246" s="227" t="s">
        <v>194</v>
      </c>
      <c r="AU246" s="227" t="s">
        <v>192</v>
      </c>
      <c r="AV246" s="13" t="s">
        <v>87</v>
      </c>
      <c r="AW246" s="13" t="s">
        <v>35</v>
      </c>
      <c r="AX246" s="13" t="s">
        <v>79</v>
      </c>
      <c r="AY246" s="227" t="s">
        <v>183</v>
      </c>
    </row>
    <row r="247" spans="1:65" s="14" customFormat="1" ht="11.25">
      <c r="B247" s="228"/>
      <c r="C247" s="229"/>
      <c r="D247" s="219" t="s">
        <v>194</v>
      </c>
      <c r="E247" s="230" t="s">
        <v>1</v>
      </c>
      <c r="F247" s="231" t="s">
        <v>1988</v>
      </c>
      <c r="G247" s="229"/>
      <c r="H247" s="232">
        <v>5.4</v>
      </c>
      <c r="I247" s="233"/>
      <c r="J247" s="229"/>
      <c r="K247" s="229"/>
      <c r="L247" s="234"/>
      <c r="M247" s="235"/>
      <c r="N247" s="236"/>
      <c r="O247" s="236"/>
      <c r="P247" s="236"/>
      <c r="Q247" s="236"/>
      <c r="R247" s="236"/>
      <c r="S247" s="236"/>
      <c r="T247" s="237"/>
      <c r="AT247" s="238" t="s">
        <v>194</v>
      </c>
      <c r="AU247" s="238" t="s">
        <v>192</v>
      </c>
      <c r="AV247" s="14" t="s">
        <v>192</v>
      </c>
      <c r="AW247" s="14" t="s">
        <v>35</v>
      </c>
      <c r="AX247" s="14" t="s">
        <v>79</v>
      </c>
      <c r="AY247" s="238" t="s">
        <v>183</v>
      </c>
    </row>
    <row r="248" spans="1:65" s="14" customFormat="1" ht="11.25">
      <c r="B248" s="228"/>
      <c r="C248" s="229"/>
      <c r="D248" s="219" t="s">
        <v>194</v>
      </c>
      <c r="E248" s="230" t="s">
        <v>1</v>
      </c>
      <c r="F248" s="231" t="s">
        <v>1989</v>
      </c>
      <c r="G248" s="229"/>
      <c r="H248" s="232">
        <v>12.8</v>
      </c>
      <c r="I248" s="233"/>
      <c r="J248" s="229"/>
      <c r="K248" s="229"/>
      <c r="L248" s="234"/>
      <c r="M248" s="235"/>
      <c r="N248" s="236"/>
      <c r="O248" s="236"/>
      <c r="P248" s="236"/>
      <c r="Q248" s="236"/>
      <c r="R248" s="236"/>
      <c r="S248" s="236"/>
      <c r="T248" s="237"/>
      <c r="AT248" s="238" t="s">
        <v>194</v>
      </c>
      <c r="AU248" s="238" t="s">
        <v>192</v>
      </c>
      <c r="AV248" s="14" t="s">
        <v>192</v>
      </c>
      <c r="AW248" s="14" t="s">
        <v>35</v>
      </c>
      <c r="AX248" s="14" t="s">
        <v>79</v>
      </c>
      <c r="AY248" s="238" t="s">
        <v>183</v>
      </c>
    </row>
    <row r="249" spans="1:65" s="13" customFormat="1" ht="11.25">
      <c r="B249" s="217"/>
      <c r="C249" s="218"/>
      <c r="D249" s="219" t="s">
        <v>194</v>
      </c>
      <c r="E249" s="220" t="s">
        <v>1</v>
      </c>
      <c r="F249" s="221" t="s">
        <v>1990</v>
      </c>
      <c r="G249" s="218"/>
      <c r="H249" s="220" t="s">
        <v>1</v>
      </c>
      <c r="I249" s="222"/>
      <c r="J249" s="218"/>
      <c r="K249" s="218"/>
      <c r="L249" s="223"/>
      <c r="M249" s="224"/>
      <c r="N249" s="225"/>
      <c r="O249" s="225"/>
      <c r="P249" s="225"/>
      <c r="Q249" s="225"/>
      <c r="R249" s="225"/>
      <c r="S249" s="225"/>
      <c r="T249" s="226"/>
      <c r="AT249" s="227" t="s">
        <v>194</v>
      </c>
      <c r="AU249" s="227" t="s">
        <v>192</v>
      </c>
      <c r="AV249" s="13" t="s">
        <v>87</v>
      </c>
      <c r="AW249" s="13" t="s">
        <v>35</v>
      </c>
      <c r="AX249" s="13" t="s">
        <v>79</v>
      </c>
      <c r="AY249" s="227" t="s">
        <v>183</v>
      </c>
    </row>
    <row r="250" spans="1:65" s="16" customFormat="1" ht="11.25">
      <c r="B250" s="260"/>
      <c r="C250" s="261"/>
      <c r="D250" s="219" t="s">
        <v>194</v>
      </c>
      <c r="E250" s="262" t="s">
        <v>1</v>
      </c>
      <c r="F250" s="263" t="s">
        <v>298</v>
      </c>
      <c r="G250" s="261"/>
      <c r="H250" s="264">
        <v>166.8</v>
      </c>
      <c r="I250" s="265"/>
      <c r="J250" s="261"/>
      <c r="K250" s="261"/>
      <c r="L250" s="266"/>
      <c r="M250" s="267"/>
      <c r="N250" s="268"/>
      <c r="O250" s="268"/>
      <c r="P250" s="268"/>
      <c r="Q250" s="268"/>
      <c r="R250" s="268"/>
      <c r="S250" s="268"/>
      <c r="T250" s="269"/>
      <c r="AT250" s="270" t="s">
        <v>194</v>
      </c>
      <c r="AU250" s="270" t="s">
        <v>192</v>
      </c>
      <c r="AV250" s="16" t="s">
        <v>184</v>
      </c>
      <c r="AW250" s="16" t="s">
        <v>35</v>
      </c>
      <c r="AX250" s="16" t="s">
        <v>79</v>
      </c>
      <c r="AY250" s="270" t="s">
        <v>183</v>
      </c>
    </row>
    <row r="251" spans="1:65" s="13" customFormat="1" ht="11.25">
      <c r="B251" s="217"/>
      <c r="C251" s="218"/>
      <c r="D251" s="219" t="s">
        <v>194</v>
      </c>
      <c r="E251" s="220" t="s">
        <v>1</v>
      </c>
      <c r="F251" s="221" t="s">
        <v>1972</v>
      </c>
      <c r="G251" s="218"/>
      <c r="H251" s="220" t="s">
        <v>1</v>
      </c>
      <c r="I251" s="222"/>
      <c r="J251" s="218"/>
      <c r="K251" s="218"/>
      <c r="L251" s="223"/>
      <c r="M251" s="224"/>
      <c r="N251" s="225"/>
      <c r="O251" s="225"/>
      <c r="P251" s="225"/>
      <c r="Q251" s="225"/>
      <c r="R251" s="225"/>
      <c r="S251" s="225"/>
      <c r="T251" s="226"/>
      <c r="AT251" s="227" t="s">
        <v>194</v>
      </c>
      <c r="AU251" s="227" t="s">
        <v>192</v>
      </c>
      <c r="AV251" s="13" t="s">
        <v>87</v>
      </c>
      <c r="AW251" s="13" t="s">
        <v>35</v>
      </c>
      <c r="AX251" s="13" t="s">
        <v>79</v>
      </c>
      <c r="AY251" s="227" t="s">
        <v>183</v>
      </c>
    </row>
    <row r="252" spans="1:65" s="14" customFormat="1" ht="11.25">
      <c r="B252" s="228"/>
      <c r="C252" s="229"/>
      <c r="D252" s="219" t="s">
        <v>194</v>
      </c>
      <c r="E252" s="230" t="s">
        <v>1</v>
      </c>
      <c r="F252" s="231" t="s">
        <v>1991</v>
      </c>
      <c r="G252" s="229"/>
      <c r="H252" s="232">
        <v>12</v>
      </c>
      <c r="I252" s="233"/>
      <c r="J252" s="229"/>
      <c r="K252" s="229"/>
      <c r="L252" s="234"/>
      <c r="M252" s="235"/>
      <c r="N252" s="236"/>
      <c r="O252" s="236"/>
      <c r="P252" s="236"/>
      <c r="Q252" s="236"/>
      <c r="R252" s="236"/>
      <c r="S252" s="236"/>
      <c r="T252" s="237"/>
      <c r="AT252" s="238" t="s">
        <v>194</v>
      </c>
      <c r="AU252" s="238" t="s">
        <v>192</v>
      </c>
      <c r="AV252" s="14" t="s">
        <v>192</v>
      </c>
      <c r="AW252" s="14" t="s">
        <v>35</v>
      </c>
      <c r="AX252" s="14" t="s">
        <v>79</v>
      </c>
      <c r="AY252" s="238" t="s">
        <v>183</v>
      </c>
    </row>
    <row r="253" spans="1:65" s="15" customFormat="1" ht="11.25">
      <c r="B253" s="239"/>
      <c r="C253" s="240"/>
      <c r="D253" s="219" t="s">
        <v>194</v>
      </c>
      <c r="E253" s="241" t="s">
        <v>1</v>
      </c>
      <c r="F253" s="242" t="s">
        <v>205</v>
      </c>
      <c r="G253" s="240"/>
      <c r="H253" s="243">
        <v>178.8</v>
      </c>
      <c r="I253" s="244"/>
      <c r="J253" s="240"/>
      <c r="K253" s="240"/>
      <c r="L253" s="245"/>
      <c r="M253" s="246"/>
      <c r="N253" s="247"/>
      <c r="O253" s="247"/>
      <c r="P253" s="247"/>
      <c r="Q253" s="247"/>
      <c r="R253" s="247"/>
      <c r="S253" s="247"/>
      <c r="T253" s="248"/>
      <c r="AT253" s="249" t="s">
        <v>194</v>
      </c>
      <c r="AU253" s="249" t="s">
        <v>192</v>
      </c>
      <c r="AV253" s="15" t="s">
        <v>191</v>
      </c>
      <c r="AW253" s="15" t="s">
        <v>35</v>
      </c>
      <c r="AX253" s="15" t="s">
        <v>87</v>
      </c>
      <c r="AY253" s="249" t="s">
        <v>183</v>
      </c>
    </row>
    <row r="254" spans="1:65" s="2" customFormat="1" ht="16.5" customHeight="1">
      <c r="A254" s="35"/>
      <c r="B254" s="36"/>
      <c r="C254" s="204" t="s">
        <v>294</v>
      </c>
      <c r="D254" s="204" t="s">
        <v>186</v>
      </c>
      <c r="E254" s="205" t="s">
        <v>232</v>
      </c>
      <c r="F254" s="206" t="s">
        <v>233</v>
      </c>
      <c r="G254" s="207" t="s">
        <v>199</v>
      </c>
      <c r="H254" s="208">
        <v>3.8879999999999999</v>
      </c>
      <c r="I254" s="209"/>
      <c r="J254" s="210">
        <f>ROUND(I254*H254,2)</f>
        <v>0</v>
      </c>
      <c r="K254" s="206" t="s">
        <v>190</v>
      </c>
      <c r="L254" s="40"/>
      <c r="M254" s="211" t="s">
        <v>1</v>
      </c>
      <c r="N254" s="212" t="s">
        <v>45</v>
      </c>
      <c r="O254" s="72"/>
      <c r="P254" s="213">
        <f>O254*H254</f>
        <v>0</v>
      </c>
      <c r="Q254" s="213">
        <v>0.17818000000000001</v>
      </c>
      <c r="R254" s="213">
        <f>Q254*H254</f>
        <v>0.69276384000000002</v>
      </c>
      <c r="S254" s="213">
        <v>0</v>
      </c>
      <c r="T254" s="214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15" t="s">
        <v>191</v>
      </c>
      <c r="AT254" s="215" t="s">
        <v>186</v>
      </c>
      <c r="AU254" s="215" t="s">
        <v>192</v>
      </c>
      <c r="AY254" s="18" t="s">
        <v>183</v>
      </c>
      <c r="BE254" s="216">
        <f>IF(N254="základní",J254,0)</f>
        <v>0</v>
      </c>
      <c r="BF254" s="216">
        <f>IF(N254="snížená",J254,0)</f>
        <v>0</v>
      </c>
      <c r="BG254" s="216">
        <f>IF(N254="zákl. přenesená",J254,0)</f>
        <v>0</v>
      </c>
      <c r="BH254" s="216">
        <f>IF(N254="sníž. přenesená",J254,0)</f>
        <v>0</v>
      </c>
      <c r="BI254" s="216">
        <f>IF(N254="nulová",J254,0)</f>
        <v>0</v>
      </c>
      <c r="BJ254" s="18" t="s">
        <v>192</v>
      </c>
      <c r="BK254" s="216">
        <f>ROUND(I254*H254,2)</f>
        <v>0</v>
      </c>
      <c r="BL254" s="18" t="s">
        <v>191</v>
      </c>
      <c r="BM254" s="215" t="s">
        <v>1992</v>
      </c>
    </row>
    <row r="255" spans="1:65" s="13" customFormat="1" ht="11.25">
      <c r="B255" s="217"/>
      <c r="C255" s="218"/>
      <c r="D255" s="219" t="s">
        <v>194</v>
      </c>
      <c r="E255" s="220" t="s">
        <v>1</v>
      </c>
      <c r="F255" s="221" t="s">
        <v>210</v>
      </c>
      <c r="G255" s="218"/>
      <c r="H255" s="220" t="s">
        <v>1</v>
      </c>
      <c r="I255" s="222"/>
      <c r="J255" s="218"/>
      <c r="K255" s="218"/>
      <c r="L255" s="223"/>
      <c r="M255" s="224"/>
      <c r="N255" s="225"/>
      <c r="O255" s="225"/>
      <c r="P255" s="225"/>
      <c r="Q255" s="225"/>
      <c r="R255" s="225"/>
      <c r="S255" s="225"/>
      <c r="T255" s="226"/>
      <c r="AT255" s="227" t="s">
        <v>194</v>
      </c>
      <c r="AU255" s="227" t="s">
        <v>192</v>
      </c>
      <c r="AV255" s="13" t="s">
        <v>87</v>
      </c>
      <c r="AW255" s="13" t="s">
        <v>35</v>
      </c>
      <c r="AX255" s="13" t="s">
        <v>79</v>
      </c>
      <c r="AY255" s="227" t="s">
        <v>183</v>
      </c>
    </row>
    <row r="256" spans="1:65" s="14" customFormat="1" ht="11.25">
      <c r="B256" s="228"/>
      <c r="C256" s="229"/>
      <c r="D256" s="219" t="s">
        <v>194</v>
      </c>
      <c r="E256" s="230" t="s">
        <v>1</v>
      </c>
      <c r="F256" s="231" t="s">
        <v>1993</v>
      </c>
      <c r="G256" s="229"/>
      <c r="H256" s="232">
        <v>3.8879999999999999</v>
      </c>
      <c r="I256" s="233"/>
      <c r="J256" s="229"/>
      <c r="K256" s="229"/>
      <c r="L256" s="234"/>
      <c r="M256" s="235"/>
      <c r="N256" s="236"/>
      <c r="O256" s="236"/>
      <c r="P256" s="236"/>
      <c r="Q256" s="236"/>
      <c r="R256" s="236"/>
      <c r="S256" s="236"/>
      <c r="T256" s="237"/>
      <c r="AT256" s="238" t="s">
        <v>194</v>
      </c>
      <c r="AU256" s="238" t="s">
        <v>192</v>
      </c>
      <c r="AV256" s="14" t="s">
        <v>192</v>
      </c>
      <c r="AW256" s="14" t="s">
        <v>35</v>
      </c>
      <c r="AX256" s="14" t="s">
        <v>87</v>
      </c>
      <c r="AY256" s="238" t="s">
        <v>183</v>
      </c>
    </row>
    <row r="257" spans="1:65" s="12" customFormat="1" ht="22.9" customHeight="1">
      <c r="B257" s="188"/>
      <c r="C257" s="189"/>
      <c r="D257" s="190" t="s">
        <v>78</v>
      </c>
      <c r="E257" s="202" t="s">
        <v>236</v>
      </c>
      <c r="F257" s="202" t="s">
        <v>237</v>
      </c>
      <c r="G257" s="189"/>
      <c r="H257" s="189"/>
      <c r="I257" s="192"/>
      <c r="J257" s="203">
        <f>BK257</f>
        <v>0</v>
      </c>
      <c r="K257" s="189"/>
      <c r="L257" s="194"/>
      <c r="M257" s="195"/>
      <c r="N257" s="196"/>
      <c r="O257" s="196"/>
      <c r="P257" s="197">
        <f>SUM(P258:P375)</f>
        <v>0</v>
      </c>
      <c r="Q257" s="196"/>
      <c r="R257" s="197">
        <f>SUM(R258:R375)</f>
        <v>10.31802016</v>
      </c>
      <c r="S257" s="196"/>
      <c r="T257" s="198">
        <f>SUM(T258:T375)</f>
        <v>0</v>
      </c>
      <c r="AR257" s="199" t="s">
        <v>87</v>
      </c>
      <c r="AT257" s="200" t="s">
        <v>78</v>
      </c>
      <c r="AU257" s="200" t="s">
        <v>87</v>
      </c>
      <c r="AY257" s="199" t="s">
        <v>183</v>
      </c>
      <c r="BK257" s="201">
        <f>SUM(BK258:BK375)</f>
        <v>0</v>
      </c>
    </row>
    <row r="258" spans="1:65" s="2" customFormat="1" ht="16.5" customHeight="1">
      <c r="A258" s="35"/>
      <c r="B258" s="36"/>
      <c r="C258" s="204" t="s">
        <v>301</v>
      </c>
      <c r="D258" s="204" t="s">
        <v>186</v>
      </c>
      <c r="E258" s="205" t="s">
        <v>238</v>
      </c>
      <c r="F258" s="206" t="s">
        <v>239</v>
      </c>
      <c r="G258" s="207" t="s">
        <v>199</v>
      </c>
      <c r="H258" s="208">
        <v>591.41600000000005</v>
      </c>
      <c r="I258" s="209"/>
      <c r="J258" s="210">
        <f>ROUND(I258*H258,2)</f>
        <v>0</v>
      </c>
      <c r="K258" s="206" t="s">
        <v>190</v>
      </c>
      <c r="L258" s="40"/>
      <c r="M258" s="211" t="s">
        <v>1</v>
      </c>
      <c r="N258" s="212" t="s">
        <v>45</v>
      </c>
      <c r="O258" s="72"/>
      <c r="P258" s="213">
        <f>O258*H258</f>
        <v>0</v>
      </c>
      <c r="Q258" s="213">
        <v>2.5999999999999998E-4</v>
      </c>
      <c r="R258" s="213">
        <f>Q258*H258</f>
        <v>0.15376815999999999</v>
      </c>
      <c r="S258" s="213">
        <v>0</v>
      </c>
      <c r="T258" s="214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15" t="s">
        <v>191</v>
      </c>
      <c r="AT258" s="215" t="s">
        <v>186</v>
      </c>
      <c r="AU258" s="215" t="s">
        <v>192</v>
      </c>
      <c r="AY258" s="18" t="s">
        <v>183</v>
      </c>
      <c r="BE258" s="216">
        <f>IF(N258="základní",J258,0)</f>
        <v>0</v>
      </c>
      <c r="BF258" s="216">
        <f>IF(N258="snížená",J258,0)</f>
        <v>0</v>
      </c>
      <c r="BG258" s="216">
        <f>IF(N258="zákl. přenesená",J258,0)</f>
        <v>0</v>
      </c>
      <c r="BH258" s="216">
        <f>IF(N258="sníž. přenesená",J258,0)</f>
        <v>0</v>
      </c>
      <c r="BI258" s="216">
        <f>IF(N258="nulová",J258,0)</f>
        <v>0</v>
      </c>
      <c r="BJ258" s="18" t="s">
        <v>192</v>
      </c>
      <c r="BK258" s="216">
        <f>ROUND(I258*H258,2)</f>
        <v>0</v>
      </c>
      <c r="BL258" s="18" t="s">
        <v>191</v>
      </c>
      <c r="BM258" s="215" t="s">
        <v>1994</v>
      </c>
    </row>
    <row r="259" spans="1:65" s="13" customFormat="1" ht="11.25">
      <c r="B259" s="217"/>
      <c r="C259" s="218"/>
      <c r="D259" s="219" t="s">
        <v>194</v>
      </c>
      <c r="E259" s="220" t="s">
        <v>1</v>
      </c>
      <c r="F259" s="221" t="s">
        <v>241</v>
      </c>
      <c r="G259" s="218"/>
      <c r="H259" s="220" t="s">
        <v>1</v>
      </c>
      <c r="I259" s="222"/>
      <c r="J259" s="218"/>
      <c r="K259" s="218"/>
      <c r="L259" s="223"/>
      <c r="M259" s="224"/>
      <c r="N259" s="225"/>
      <c r="O259" s="225"/>
      <c r="P259" s="225"/>
      <c r="Q259" s="225"/>
      <c r="R259" s="225"/>
      <c r="S259" s="225"/>
      <c r="T259" s="226"/>
      <c r="AT259" s="227" t="s">
        <v>194</v>
      </c>
      <c r="AU259" s="227" t="s">
        <v>192</v>
      </c>
      <c r="AV259" s="13" t="s">
        <v>87</v>
      </c>
      <c r="AW259" s="13" t="s">
        <v>35</v>
      </c>
      <c r="AX259" s="13" t="s">
        <v>79</v>
      </c>
      <c r="AY259" s="227" t="s">
        <v>183</v>
      </c>
    </row>
    <row r="260" spans="1:65" s="14" customFormat="1" ht="11.25">
      <c r="B260" s="228"/>
      <c r="C260" s="229"/>
      <c r="D260" s="219" t="s">
        <v>194</v>
      </c>
      <c r="E260" s="230" t="s">
        <v>1</v>
      </c>
      <c r="F260" s="231" t="s">
        <v>1918</v>
      </c>
      <c r="G260" s="229"/>
      <c r="H260" s="232">
        <v>10.8</v>
      </c>
      <c r="I260" s="233"/>
      <c r="J260" s="229"/>
      <c r="K260" s="229"/>
      <c r="L260" s="234"/>
      <c r="M260" s="235"/>
      <c r="N260" s="236"/>
      <c r="O260" s="236"/>
      <c r="P260" s="236"/>
      <c r="Q260" s="236"/>
      <c r="R260" s="236"/>
      <c r="S260" s="236"/>
      <c r="T260" s="237"/>
      <c r="AT260" s="238" t="s">
        <v>194</v>
      </c>
      <c r="AU260" s="238" t="s">
        <v>192</v>
      </c>
      <c r="AV260" s="14" t="s">
        <v>192</v>
      </c>
      <c r="AW260" s="14" t="s">
        <v>35</v>
      </c>
      <c r="AX260" s="14" t="s">
        <v>79</v>
      </c>
      <c r="AY260" s="238" t="s">
        <v>183</v>
      </c>
    </row>
    <row r="261" spans="1:65" s="13" customFormat="1" ht="11.25">
      <c r="B261" s="217"/>
      <c r="C261" s="218"/>
      <c r="D261" s="219" t="s">
        <v>194</v>
      </c>
      <c r="E261" s="220" t="s">
        <v>1</v>
      </c>
      <c r="F261" s="221" t="s">
        <v>201</v>
      </c>
      <c r="G261" s="218"/>
      <c r="H261" s="220" t="s">
        <v>1</v>
      </c>
      <c r="I261" s="222"/>
      <c r="J261" s="218"/>
      <c r="K261" s="218"/>
      <c r="L261" s="223"/>
      <c r="M261" s="224"/>
      <c r="N261" s="225"/>
      <c r="O261" s="225"/>
      <c r="P261" s="225"/>
      <c r="Q261" s="225"/>
      <c r="R261" s="225"/>
      <c r="S261" s="225"/>
      <c r="T261" s="226"/>
      <c r="AT261" s="227" t="s">
        <v>194</v>
      </c>
      <c r="AU261" s="227" t="s">
        <v>192</v>
      </c>
      <c r="AV261" s="13" t="s">
        <v>87</v>
      </c>
      <c r="AW261" s="13" t="s">
        <v>35</v>
      </c>
      <c r="AX261" s="13" t="s">
        <v>79</v>
      </c>
      <c r="AY261" s="227" t="s">
        <v>183</v>
      </c>
    </row>
    <row r="262" spans="1:65" s="14" customFormat="1" ht="11.25">
      <c r="B262" s="228"/>
      <c r="C262" s="229"/>
      <c r="D262" s="219" t="s">
        <v>194</v>
      </c>
      <c r="E262" s="230" t="s">
        <v>1</v>
      </c>
      <c r="F262" s="231" t="s">
        <v>1919</v>
      </c>
      <c r="G262" s="229"/>
      <c r="H262" s="232">
        <v>98.6</v>
      </c>
      <c r="I262" s="233"/>
      <c r="J262" s="229"/>
      <c r="K262" s="229"/>
      <c r="L262" s="234"/>
      <c r="M262" s="235"/>
      <c r="N262" s="236"/>
      <c r="O262" s="236"/>
      <c r="P262" s="236"/>
      <c r="Q262" s="236"/>
      <c r="R262" s="236"/>
      <c r="S262" s="236"/>
      <c r="T262" s="237"/>
      <c r="AT262" s="238" t="s">
        <v>194</v>
      </c>
      <c r="AU262" s="238" t="s">
        <v>192</v>
      </c>
      <c r="AV262" s="14" t="s">
        <v>192</v>
      </c>
      <c r="AW262" s="14" t="s">
        <v>35</v>
      </c>
      <c r="AX262" s="14" t="s">
        <v>79</v>
      </c>
      <c r="AY262" s="238" t="s">
        <v>183</v>
      </c>
    </row>
    <row r="263" spans="1:65" s="14" customFormat="1" ht="11.25">
      <c r="B263" s="228"/>
      <c r="C263" s="229"/>
      <c r="D263" s="219" t="s">
        <v>194</v>
      </c>
      <c r="E263" s="230" t="s">
        <v>1</v>
      </c>
      <c r="F263" s="231" t="s">
        <v>1920</v>
      </c>
      <c r="G263" s="229"/>
      <c r="H263" s="232">
        <v>49.69</v>
      </c>
      <c r="I263" s="233"/>
      <c r="J263" s="229"/>
      <c r="K263" s="229"/>
      <c r="L263" s="234"/>
      <c r="M263" s="235"/>
      <c r="N263" s="236"/>
      <c r="O263" s="236"/>
      <c r="P263" s="236"/>
      <c r="Q263" s="236"/>
      <c r="R263" s="236"/>
      <c r="S263" s="236"/>
      <c r="T263" s="237"/>
      <c r="AT263" s="238" t="s">
        <v>194</v>
      </c>
      <c r="AU263" s="238" t="s">
        <v>192</v>
      </c>
      <c r="AV263" s="14" t="s">
        <v>192</v>
      </c>
      <c r="AW263" s="14" t="s">
        <v>35</v>
      </c>
      <c r="AX263" s="14" t="s">
        <v>79</v>
      </c>
      <c r="AY263" s="238" t="s">
        <v>183</v>
      </c>
    </row>
    <row r="264" spans="1:65" s="13" customFormat="1" ht="11.25">
      <c r="B264" s="217"/>
      <c r="C264" s="218"/>
      <c r="D264" s="219" t="s">
        <v>194</v>
      </c>
      <c r="E264" s="220" t="s">
        <v>1</v>
      </c>
      <c r="F264" s="221" t="s">
        <v>242</v>
      </c>
      <c r="G264" s="218"/>
      <c r="H264" s="220" t="s">
        <v>1</v>
      </c>
      <c r="I264" s="222"/>
      <c r="J264" s="218"/>
      <c r="K264" s="218"/>
      <c r="L264" s="223"/>
      <c r="M264" s="224"/>
      <c r="N264" s="225"/>
      <c r="O264" s="225"/>
      <c r="P264" s="225"/>
      <c r="Q264" s="225"/>
      <c r="R264" s="225"/>
      <c r="S264" s="225"/>
      <c r="T264" s="226"/>
      <c r="AT264" s="227" t="s">
        <v>194</v>
      </c>
      <c r="AU264" s="227" t="s">
        <v>192</v>
      </c>
      <c r="AV264" s="13" t="s">
        <v>87</v>
      </c>
      <c r="AW264" s="13" t="s">
        <v>35</v>
      </c>
      <c r="AX264" s="13" t="s">
        <v>79</v>
      </c>
      <c r="AY264" s="227" t="s">
        <v>183</v>
      </c>
    </row>
    <row r="265" spans="1:65" s="14" customFormat="1" ht="11.25">
      <c r="B265" s="228"/>
      <c r="C265" s="229"/>
      <c r="D265" s="219" t="s">
        <v>194</v>
      </c>
      <c r="E265" s="230" t="s">
        <v>1</v>
      </c>
      <c r="F265" s="231" t="s">
        <v>1995</v>
      </c>
      <c r="G265" s="229"/>
      <c r="H265" s="232">
        <v>24.12</v>
      </c>
      <c r="I265" s="233"/>
      <c r="J265" s="229"/>
      <c r="K265" s="229"/>
      <c r="L265" s="234"/>
      <c r="M265" s="235"/>
      <c r="N265" s="236"/>
      <c r="O265" s="236"/>
      <c r="P265" s="236"/>
      <c r="Q265" s="236"/>
      <c r="R265" s="236"/>
      <c r="S265" s="236"/>
      <c r="T265" s="237"/>
      <c r="AT265" s="238" t="s">
        <v>194</v>
      </c>
      <c r="AU265" s="238" t="s">
        <v>192</v>
      </c>
      <c r="AV265" s="14" t="s">
        <v>192</v>
      </c>
      <c r="AW265" s="14" t="s">
        <v>35</v>
      </c>
      <c r="AX265" s="14" t="s">
        <v>79</v>
      </c>
      <c r="AY265" s="238" t="s">
        <v>183</v>
      </c>
    </row>
    <row r="266" spans="1:65" s="14" customFormat="1" ht="11.25">
      <c r="B266" s="228"/>
      <c r="C266" s="229"/>
      <c r="D266" s="219" t="s">
        <v>194</v>
      </c>
      <c r="E266" s="230" t="s">
        <v>1</v>
      </c>
      <c r="F266" s="231" t="s">
        <v>1996</v>
      </c>
      <c r="G266" s="229"/>
      <c r="H266" s="232">
        <v>3.96</v>
      </c>
      <c r="I266" s="233"/>
      <c r="J266" s="229"/>
      <c r="K266" s="229"/>
      <c r="L266" s="234"/>
      <c r="M266" s="235"/>
      <c r="N266" s="236"/>
      <c r="O266" s="236"/>
      <c r="P266" s="236"/>
      <c r="Q266" s="236"/>
      <c r="R266" s="236"/>
      <c r="S266" s="236"/>
      <c r="T266" s="237"/>
      <c r="AT266" s="238" t="s">
        <v>194</v>
      </c>
      <c r="AU266" s="238" t="s">
        <v>192</v>
      </c>
      <c r="AV266" s="14" t="s">
        <v>192</v>
      </c>
      <c r="AW266" s="14" t="s">
        <v>35</v>
      </c>
      <c r="AX266" s="14" t="s">
        <v>79</v>
      </c>
      <c r="AY266" s="238" t="s">
        <v>183</v>
      </c>
    </row>
    <row r="267" spans="1:65" s="16" customFormat="1" ht="11.25">
      <c r="B267" s="260"/>
      <c r="C267" s="261"/>
      <c r="D267" s="219" t="s">
        <v>194</v>
      </c>
      <c r="E267" s="262" t="s">
        <v>1</v>
      </c>
      <c r="F267" s="263" t="s">
        <v>298</v>
      </c>
      <c r="G267" s="261"/>
      <c r="H267" s="264">
        <v>187.17</v>
      </c>
      <c r="I267" s="265"/>
      <c r="J267" s="261"/>
      <c r="K267" s="261"/>
      <c r="L267" s="266"/>
      <c r="M267" s="267"/>
      <c r="N267" s="268"/>
      <c r="O267" s="268"/>
      <c r="P267" s="268"/>
      <c r="Q267" s="268"/>
      <c r="R267" s="268"/>
      <c r="S267" s="268"/>
      <c r="T267" s="269"/>
      <c r="AT267" s="270" t="s">
        <v>194</v>
      </c>
      <c r="AU267" s="270" t="s">
        <v>192</v>
      </c>
      <c r="AV267" s="16" t="s">
        <v>184</v>
      </c>
      <c r="AW267" s="16" t="s">
        <v>35</v>
      </c>
      <c r="AX267" s="16" t="s">
        <v>79</v>
      </c>
      <c r="AY267" s="270" t="s">
        <v>183</v>
      </c>
    </row>
    <row r="268" spans="1:65" s="13" customFormat="1" ht="11.25">
      <c r="B268" s="217"/>
      <c r="C268" s="218"/>
      <c r="D268" s="219" t="s">
        <v>194</v>
      </c>
      <c r="E268" s="220" t="s">
        <v>1</v>
      </c>
      <c r="F268" s="221" t="s">
        <v>1921</v>
      </c>
      <c r="G268" s="218"/>
      <c r="H268" s="220" t="s">
        <v>1</v>
      </c>
      <c r="I268" s="222"/>
      <c r="J268" s="218"/>
      <c r="K268" s="218"/>
      <c r="L268" s="223"/>
      <c r="M268" s="224"/>
      <c r="N268" s="225"/>
      <c r="O268" s="225"/>
      <c r="P268" s="225"/>
      <c r="Q268" s="225"/>
      <c r="R268" s="225"/>
      <c r="S268" s="225"/>
      <c r="T268" s="226"/>
      <c r="AT268" s="227" t="s">
        <v>194</v>
      </c>
      <c r="AU268" s="227" t="s">
        <v>192</v>
      </c>
      <c r="AV268" s="13" t="s">
        <v>87</v>
      </c>
      <c r="AW268" s="13" t="s">
        <v>35</v>
      </c>
      <c r="AX268" s="13" t="s">
        <v>79</v>
      </c>
      <c r="AY268" s="227" t="s">
        <v>183</v>
      </c>
    </row>
    <row r="269" spans="1:65" s="13" customFormat="1" ht="11.25">
      <c r="B269" s="217"/>
      <c r="C269" s="218"/>
      <c r="D269" s="219" t="s">
        <v>194</v>
      </c>
      <c r="E269" s="220" t="s">
        <v>1</v>
      </c>
      <c r="F269" s="221" t="s">
        <v>1922</v>
      </c>
      <c r="G269" s="218"/>
      <c r="H269" s="220" t="s">
        <v>1</v>
      </c>
      <c r="I269" s="222"/>
      <c r="J269" s="218"/>
      <c r="K269" s="218"/>
      <c r="L269" s="223"/>
      <c r="M269" s="224"/>
      <c r="N269" s="225"/>
      <c r="O269" s="225"/>
      <c r="P269" s="225"/>
      <c r="Q269" s="225"/>
      <c r="R269" s="225"/>
      <c r="S269" s="225"/>
      <c r="T269" s="226"/>
      <c r="AT269" s="227" t="s">
        <v>194</v>
      </c>
      <c r="AU269" s="227" t="s">
        <v>192</v>
      </c>
      <c r="AV269" s="13" t="s">
        <v>87</v>
      </c>
      <c r="AW269" s="13" t="s">
        <v>35</v>
      </c>
      <c r="AX269" s="13" t="s">
        <v>79</v>
      </c>
      <c r="AY269" s="227" t="s">
        <v>183</v>
      </c>
    </row>
    <row r="270" spans="1:65" s="14" customFormat="1" ht="11.25">
      <c r="B270" s="228"/>
      <c r="C270" s="229"/>
      <c r="D270" s="219" t="s">
        <v>194</v>
      </c>
      <c r="E270" s="230" t="s">
        <v>1</v>
      </c>
      <c r="F270" s="231" t="s">
        <v>1923</v>
      </c>
      <c r="G270" s="229"/>
      <c r="H270" s="232">
        <v>65.003</v>
      </c>
      <c r="I270" s="233"/>
      <c r="J270" s="229"/>
      <c r="K270" s="229"/>
      <c r="L270" s="234"/>
      <c r="M270" s="235"/>
      <c r="N270" s="236"/>
      <c r="O270" s="236"/>
      <c r="P270" s="236"/>
      <c r="Q270" s="236"/>
      <c r="R270" s="236"/>
      <c r="S270" s="236"/>
      <c r="T270" s="237"/>
      <c r="AT270" s="238" t="s">
        <v>194</v>
      </c>
      <c r="AU270" s="238" t="s">
        <v>192</v>
      </c>
      <c r="AV270" s="14" t="s">
        <v>192</v>
      </c>
      <c r="AW270" s="14" t="s">
        <v>35</v>
      </c>
      <c r="AX270" s="14" t="s">
        <v>79</v>
      </c>
      <c r="AY270" s="238" t="s">
        <v>183</v>
      </c>
    </row>
    <row r="271" spans="1:65" s="13" customFormat="1" ht="11.25">
      <c r="B271" s="217"/>
      <c r="C271" s="218"/>
      <c r="D271" s="219" t="s">
        <v>194</v>
      </c>
      <c r="E271" s="220" t="s">
        <v>1</v>
      </c>
      <c r="F271" s="221" t="s">
        <v>342</v>
      </c>
      <c r="G271" s="218"/>
      <c r="H271" s="220" t="s">
        <v>1</v>
      </c>
      <c r="I271" s="222"/>
      <c r="J271" s="218"/>
      <c r="K271" s="218"/>
      <c r="L271" s="223"/>
      <c r="M271" s="224"/>
      <c r="N271" s="225"/>
      <c r="O271" s="225"/>
      <c r="P271" s="225"/>
      <c r="Q271" s="225"/>
      <c r="R271" s="225"/>
      <c r="S271" s="225"/>
      <c r="T271" s="226"/>
      <c r="AT271" s="227" t="s">
        <v>194</v>
      </c>
      <c r="AU271" s="227" t="s">
        <v>192</v>
      </c>
      <c r="AV271" s="13" t="s">
        <v>87</v>
      </c>
      <c r="AW271" s="13" t="s">
        <v>35</v>
      </c>
      <c r="AX271" s="13" t="s">
        <v>79</v>
      </c>
      <c r="AY271" s="227" t="s">
        <v>183</v>
      </c>
    </row>
    <row r="272" spans="1:65" s="14" customFormat="1" ht="11.25">
      <c r="B272" s="228"/>
      <c r="C272" s="229"/>
      <c r="D272" s="219" t="s">
        <v>194</v>
      </c>
      <c r="E272" s="230" t="s">
        <v>1</v>
      </c>
      <c r="F272" s="231" t="s">
        <v>1924</v>
      </c>
      <c r="G272" s="229"/>
      <c r="H272" s="232">
        <v>-4.7249999999999996</v>
      </c>
      <c r="I272" s="233"/>
      <c r="J272" s="229"/>
      <c r="K272" s="229"/>
      <c r="L272" s="234"/>
      <c r="M272" s="235"/>
      <c r="N272" s="236"/>
      <c r="O272" s="236"/>
      <c r="P272" s="236"/>
      <c r="Q272" s="236"/>
      <c r="R272" s="236"/>
      <c r="S272" s="236"/>
      <c r="T272" s="237"/>
      <c r="AT272" s="238" t="s">
        <v>194</v>
      </c>
      <c r="AU272" s="238" t="s">
        <v>192</v>
      </c>
      <c r="AV272" s="14" t="s">
        <v>192</v>
      </c>
      <c r="AW272" s="14" t="s">
        <v>35</v>
      </c>
      <c r="AX272" s="14" t="s">
        <v>79</v>
      </c>
      <c r="AY272" s="238" t="s">
        <v>183</v>
      </c>
    </row>
    <row r="273" spans="2:51" s="13" customFormat="1" ht="11.25">
      <c r="B273" s="217"/>
      <c r="C273" s="218"/>
      <c r="D273" s="219" t="s">
        <v>194</v>
      </c>
      <c r="E273" s="220" t="s">
        <v>1</v>
      </c>
      <c r="F273" s="221" t="s">
        <v>242</v>
      </c>
      <c r="G273" s="218"/>
      <c r="H273" s="220" t="s">
        <v>1</v>
      </c>
      <c r="I273" s="222"/>
      <c r="J273" s="218"/>
      <c r="K273" s="218"/>
      <c r="L273" s="223"/>
      <c r="M273" s="224"/>
      <c r="N273" s="225"/>
      <c r="O273" s="225"/>
      <c r="P273" s="225"/>
      <c r="Q273" s="225"/>
      <c r="R273" s="225"/>
      <c r="S273" s="225"/>
      <c r="T273" s="226"/>
      <c r="AT273" s="227" t="s">
        <v>194</v>
      </c>
      <c r="AU273" s="227" t="s">
        <v>192</v>
      </c>
      <c r="AV273" s="13" t="s">
        <v>87</v>
      </c>
      <c r="AW273" s="13" t="s">
        <v>35</v>
      </c>
      <c r="AX273" s="13" t="s">
        <v>79</v>
      </c>
      <c r="AY273" s="227" t="s">
        <v>183</v>
      </c>
    </row>
    <row r="274" spans="2:51" s="14" customFormat="1" ht="11.25">
      <c r="B274" s="228"/>
      <c r="C274" s="229"/>
      <c r="D274" s="219" t="s">
        <v>194</v>
      </c>
      <c r="E274" s="230" t="s">
        <v>1</v>
      </c>
      <c r="F274" s="231" t="s">
        <v>1997</v>
      </c>
      <c r="G274" s="229"/>
      <c r="H274" s="232">
        <v>5.67</v>
      </c>
      <c r="I274" s="233"/>
      <c r="J274" s="229"/>
      <c r="K274" s="229"/>
      <c r="L274" s="234"/>
      <c r="M274" s="235"/>
      <c r="N274" s="236"/>
      <c r="O274" s="236"/>
      <c r="P274" s="236"/>
      <c r="Q274" s="236"/>
      <c r="R274" s="236"/>
      <c r="S274" s="236"/>
      <c r="T274" s="237"/>
      <c r="AT274" s="238" t="s">
        <v>194</v>
      </c>
      <c r="AU274" s="238" t="s">
        <v>192</v>
      </c>
      <c r="AV274" s="14" t="s">
        <v>192</v>
      </c>
      <c r="AW274" s="14" t="s">
        <v>35</v>
      </c>
      <c r="AX274" s="14" t="s">
        <v>79</v>
      </c>
      <c r="AY274" s="238" t="s">
        <v>183</v>
      </c>
    </row>
    <row r="275" spans="2:51" s="16" customFormat="1" ht="11.25">
      <c r="B275" s="260"/>
      <c r="C275" s="261"/>
      <c r="D275" s="219" t="s">
        <v>194</v>
      </c>
      <c r="E275" s="262" t="s">
        <v>1</v>
      </c>
      <c r="F275" s="263" t="s">
        <v>298</v>
      </c>
      <c r="G275" s="261"/>
      <c r="H275" s="264">
        <v>65.947999999999993</v>
      </c>
      <c r="I275" s="265"/>
      <c r="J275" s="261"/>
      <c r="K275" s="261"/>
      <c r="L275" s="266"/>
      <c r="M275" s="267"/>
      <c r="N275" s="268"/>
      <c r="O275" s="268"/>
      <c r="P275" s="268"/>
      <c r="Q275" s="268"/>
      <c r="R275" s="268"/>
      <c r="S275" s="268"/>
      <c r="T275" s="269"/>
      <c r="AT275" s="270" t="s">
        <v>194</v>
      </c>
      <c r="AU275" s="270" t="s">
        <v>192</v>
      </c>
      <c r="AV275" s="16" t="s">
        <v>184</v>
      </c>
      <c r="AW275" s="16" t="s">
        <v>35</v>
      </c>
      <c r="AX275" s="16" t="s">
        <v>79</v>
      </c>
      <c r="AY275" s="270" t="s">
        <v>183</v>
      </c>
    </row>
    <row r="276" spans="2:51" s="13" customFormat="1" ht="11.25">
      <c r="B276" s="217"/>
      <c r="C276" s="218"/>
      <c r="D276" s="219" t="s">
        <v>194</v>
      </c>
      <c r="E276" s="220" t="s">
        <v>1</v>
      </c>
      <c r="F276" s="221" t="s">
        <v>1998</v>
      </c>
      <c r="G276" s="218"/>
      <c r="H276" s="220" t="s">
        <v>1</v>
      </c>
      <c r="I276" s="222"/>
      <c r="J276" s="218"/>
      <c r="K276" s="218"/>
      <c r="L276" s="223"/>
      <c r="M276" s="224"/>
      <c r="N276" s="225"/>
      <c r="O276" s="225"/>
      <c r="P276" s="225"/>
      <c r="Q276" s="225"/>
      <c r="R276" s="225"/>
      <c r="S276" s="225"/>
      <c r="T276" s="226"/>
      <c r="AT276" s="227" t="s">
        <v>194</v>
      </c>
      <c r="AU276" s="227" t="s">
        <v>192</v>
      </c>
      <c r="AV276" s="13" t="s">
        <v>87</v>
      </c>
      <c r="AW276" s="13" t="s">
        <v>35</v>
      </c>
      <c r="AX276" s="13" t="s">
        <v>79</v>
      </c>
      <c r="AY276" s="227" t="s">
        <v>183</v>
      </c>
    </row>
    <row r="277" spans="2:51" s="14" customFormat="1" ht="11.25">
      <c r="B277" s="228"/>
      <c r="C277" s="229"/>
      <c r="D277" s="219" t="s">
        <v>194</v>
      </c>
      <c r="E277" s="230" t="s">
        <v>1</v>
      </c>
      <c r="F277" s="231" t="s">
        <v>1928</v>
      </c>
      <c r="G277" s="229"/>
      <c r="H277" s="232">
        <v>76.08</v>
      </c>
      <c r="I277" s="233"/>
      <c r="J277" s="229"/>
      <c r="K277" s="229"/>
      <c r="L277" s="234"/>
      <c r="M277" s="235"/>
      <c r="N277" s="236"/>
      <c r="O277" s="236"/>
      <c r="P277" s="236"/>
      <c r="Q277" s="236"/>
      <c r="R277" s="236"/>
      <c r="S277" s="236"/>
      <c r="T277" s="237"/>
      <c r="AT277" s="238" t="s">
        <v>194</v>
      </c>
      <c r="AU277" s="238" t="s">
        <v>192</v>
      </c>
      <c r="AV277" s="14" t="s">
        <v>192</v>
      </c>
      <c r="AW277" s="14" t="s">
        <v>35</v>
      </c>
      <c r="AX277" s="14" t="s">
        <v>79</v>
      </c>
      <c r="AY277" s="238" t="s">
        <v>183</v>
      </c>
    </row>
    <row r="278" spans="2:51" s="14" customFormat="1" ht="11.25">
      <c r="B278" s="228"/>
      <c r="C278" s="229"/>
      <c r="D278" s="219" t="s">
        <v>194</v>
      </c>
      <c r="E278" s="230" t="s">
        <v>1</v>
      </c>
      <c r="F278" s="231" t="s">
        <v>1929</v>
      </c>
      <c r="G278" s="229"/>
      <c r="H278" s="232">
        <v>-17.010000000000002</v>
      </c>
      <c r="I278" s="233"/>
      <c r="J278" s="229"/>
      <c r="K278" s="229"/>
      <c r="L278" s="234"/>
      <c r="M278" s="235"/>
      <c r="N278" s="236"/>
      <c r="O278" s="236"/>
      <c r="P278" s="236"/>
      <c r="Q278" s="236"/>
      <c r="R278" s="236"/>
      <c r="S278" s="236"/>
      <c r="T278" s="237"/>
      <c r="AT278" s="238" t="s">
        <v>194</v>
      </c>
      <c r="AU278" s="238" t="s">
        <v>192</v>
      </c>
      <c r="AV278" s="14" t="s">
        <v>192</v>
      </c>
      <c r="AW278" s="14" t="s">
        <v>35</v>
      </c>
      <c r="AX278" s="14" t="s">
        <v>79</v>
      </c>
      <c r="AY278" s="238" t="s">
        <v>183</v>
      </c>
    </row>
    <row r="279" spans="2:51" s="14" customFormat="1" ht="11.25">
      <c r="B279" s="228"/>
      <c r="C279" s="229"/>
      <c r="D279" s="219" t="s">
        <v>194</v>
      </c>
      <c r="E279" s="230" t="s">
        <v>1</v>
      </c>
      <c r="F279" s="231" t="s">
        <v>1999</v>
      </c>
      <c r="G279" s="229"/>
      <c r="H279" s="232">
        <v>4.3650000000000002</v>
      </c>
      <c r="I279" s="233"/>
      <c r="J279" s="229"/>
      <c r="K279" s="229"/>
      <c r="L279" s="234"/>
      <c r="M279" s="235"/>
      <c r="N279" s="236"/>
      <c r="O279" s="236"/>
      <c r="P279" s="236"/>
      <c r="Q279" s="236"/>
      <c r="R279" s="236"/>
      <c r="S279" s="236"/>
      <c r="T279" s="237"/>
      <c r="AT279" s="238" t="s">
        <v>194</v>
      </c>
      <c r="AU279" s="238" t="s">
        <v>192</v>
      </c>
      <c r="AV279" s="14" t="s">
        <v>192</v>
      </c>
      <c r="AW279" s="14" t="s">
        <v>35</v>
      </c>
      <c r="AX279" s="14" t="s">
        <v>79</v>
      </c>
      <c r="AY279" s="238" t="s">
        <v>183</v>
      </c>
    </row>
    <row r="280" spans="2:51" s="16" customFormat="1" ht="11.25">
      <c r="B280" s="260"/>
      <c r="C280" s="261"/>
      <c r="D280" s="219" t="s">
        <v>194</v>
      </c>
      <c r="E280" s="262" t="s">
        <v>1</v>
      </c>
      <c r="F280" s="263" t="s">
        <v>298</v>
      </c>
      <c r="G280" s="261"/>
      <c r="H280" s="264">
        <v>63.435000000000002</v>
      </c>
      <c r="I280" s="265"/>
      <c r="J280" s="261"/>
      <c r="K280" s="261"/>
      <c r="L280" s="266"/>
      <c r="M280" s="267"/>
      <c r="N280" s="268"/>
      <c r="O280" s="268"/>
      <c r="P280" s="268"/>
      <c r="Q280" s="268"/>
      <c r="R280" s="268"/>
      <c r="S280" s="268"/>
      <c r="T280" s="269"/>
      <c r="AT280" s="270" t="s">
        <v>194</v>
      </c>
      <c r="AU280" s="270" t="s">
        <v>192</v>
      </c>
      <c r="AV280" s="16" t="s">
        <v>184</v>
      </c>
      <c r="AW280" s="16" t="s">
        <v>35</v>
      </c>
      <c r="AX280" s="16" t="s">
        <v>79</v>
      </c>
      <c r="AY280" s="270" t="s">
        <v>183</v>
      </c>
    </row>
    <row r="281" spans="2:51" s="13" customFormat="1" ht="11.25">
      <c r="B281" s="217"/>
      <c r="C281" s="218"/>
      <c r="D281" s="219" t="s">
        <v>194</v>
      </c>
      <c r="E281" s="220" t="s">
        <v>1</v>
      </c>
      <c r="F281" s="221" t="s">
        <v>1931</v>
      </c>
      <c r="G281" s="218"/>
      <c r="H281" s="220" t="s">
        <v>1</v>
      </c>
      <c r="I281" s="222"/>
      <c r="J281" s="218"/>
      <c r="K281" s="218"/>
      <c r="L281" s="223"/>
      <c r="M281" s="224"/>
      <c r="N281" s="225"/>
      <c r="O281" s="225"/>
      <c r="P281" s="225"/>
      <c r="Q281" s="225"/>
      <c r="R281" s="225"/>
      <c r="S281" s="225"/>
      <c r="T281" s="226"/>
      <c r="AT281" s="227" t="s">
        <v>194</v>
      </c>
      <c r="AU281" s="227" t="s">
        <v>192</v>
      </c>
      <c r="AV281" s="13" t="s">
        <v>87</v>
      </c>
      <c r="AW281" s="13" t="s">
        <v>35</v>
      </c>
      <c r="AX281" s="13" t="s">
        <v>79</v>
      </c>
      <c r="AY281" s="227" t="s">
        <v>183</v>
      </c>
    </row>
    <row r="282" spans="2:51" s="13" customFormat="1" ht="11.25">
      <c r="B282" s="217"/>
      <c r="C282" s="218"/>
      <c r="D282" s="219" t="s">
        <v>194</v>
      </c>
      <c r="E282" s="220" t="s">
        <v>1</v>
      </c>
      <c r="F282" s="221" t="s">
        <v>1932</v>
      </c>
      <c r="G282" s="218"/>
      <c r="H282" s="220" t="s">
        <v>1</v>
      </c>
      <c r="I282" s="222"/>
      <c r="J282" s="218"/>
      <c r="K282" s="218"/>
      <c r="L282" s="223"/>
      <c r="M282" s="224"/>
      <c r="N282" s="225"/>
      <c r="O282" s="225"/>
      <c r="P282" s="225"/>
      <c r="Q282" s="225"/>
      <c r="R282" s="225"/>
      <c r="S282" s="225"/>
      <c r="T282" s="226"/>
      <c r="AT282" s="227" t="s">
        <v>194</v>
      </c>
      <c r="AU282" s="227" t="s">
        <v>192</v>
      </c>
      <c r="AV282" s="13" t="s">
        <v>87</v>
      </c>
      <c r="AW282" s="13" t="s">
        <v>35</v>
      </c>
      <c r="AX282" s="13" t="s">
        <v>79</v>
      </c>
      <c r="AY282" s="227" t="s">
        <v>183</v>
      </c>
    </row>
    <row r="283" spans="2:51" s="14" customFormat="1" ht="11.25">
      <c r="B283" s="228"/>
      <c r="C283" s="229"/>
      <c r="D283" s="219" t="s">
        <v>194</v>
      </c>
      <c r="E283" s="230" t="s">
        <v>1</v>
      </c>
      <c r="F283" s="231" t="s">
        <v>2000</v>
      </c>
      <c r="G283" s="229"/>
      <c r="H283" s="232">
        <v>166.72</v>
      </c>
      <c r="I283" s="233"/>
      <c r="J283" s="229"/>
      <c r="K283" s="229"/>
      <c r="L283" s="234"/>
      <c r="M283" s="235"/>
      <c r="N283" s="236"/>
      <c r="O283" s="236"/>
      <c r="P283" s="236"/>
      <c r="Q283" s="236"/>
      <c r="R283" s="236"/>
      <c r="S283" s="236"/>
      <c r="T283" s="237"/>
      <c r="AT283" s="238" t="s">
        <v>194</v>
      </c>
      <c r="AU283" s="238" t="s">
        <v>192</v>
      </c>
      <c r="AV283" s="14" t="s">
        <v>192</v>
      </c>
      <c r="AW283" s="14" t="s">
        <v>35</v>
      </c>
      <c r="AX283" s="14" t="s">
        <v>79</v>
      </c>
      <c r="AY283" s="238" t="s">
        <v>183</v>
      </c>
    </row>
    <row r="284" spans="2:51" s="14" customFormat="1" ht="11.25">
      <c r="B284" s="228"/>
      <c r="C284" s="229"/>
      <c r="D284" s="219" t="s">
        <v>194</v>
      </c>
      <c r="E284" s="230" t="s">
        <v>1</v>
      </c>
      <c r="F284" s="231" t="s">
        <v>1934</v>
      </c>
      <c r="G284" s="229"/>
      <c r="H284" s="232">
        <v>-44.555</v>
      </c>
      <c r="I284" s="233"/>
      <c r="J284" s="229"/>
      <c r="K284" s="229"/>
      <c r="L284" s="234"/>
      <c r="M284" s="235"/>
      <c r="N284" s="236"/>
      <c r="O284" s="236"/>
      <c r="P284" s="236"/>
      <c r="Q284" s="236"/>
      <c r="R284" s="236"/>
      <c r="S284" s="236"/>
      <c r="T284" s="237"/>
      <c r="AT284" s="238" t="s">
        <v>194</v>
      </c>
      <c r="AU284" s="238" t="s">
        <v>192</v>
      </c>
      <c r="AV284" s="14" t="s">
        <v>192</v>
      </c>
      <c r="AW284" s="14" t="s">
        <v>35</v>
      </c>
      <c r="AX284" s="14" t="s">
        <v>79</v>
      </c>
      <c r="AY284" s="238" t="s">
        <v>183</v>
      </c>
    </row>
    <row r="285" spans="2:51" s="13" customFormat="1" ht="11.25">
      <c r="B285" s="217"/>
      <c r="C285" s="218"/>
      <c r="D285" s="219" t="s">
        <v>194</v>
      </c>
      <c r="E285" s="220" t="s">
        <v>1</v>
      </c>
      <c r="F285" s="221" t="s">
        <v>1935</v>
      </c>
      <c r="G285" s="218"/>
      <c r="H285" s="220" t="s">
        <v>1</v>
      </c>
      <c r="I285" s="222"/>
      <c r="J285" s="218"/>
      <c r="K285" s="218"/>
      <c r="L285" s="223"/>
      <c r="M285" s="224"/>
      <c r="N285" s="225"/>
      <c r="O285" s="225"/>
      <c r="P285" s="225"/>
      <c r="Q285" s="225"/>
      <c r="R285" s="225"/>
      <c r="S285" s="225"/>
      <c r="T285" s="226"/>
      <c r="AT285" s="227" t="s">
        <v>194</v>
      </c>
      <c r="AU285" s="227" t="s">
        <v>192</v>
      </c>
      <c r="AV285" s="13" t="s">
        <v>87</v>
      </c>
      <c r="AW285" s="13" t="s">
        <v>35</v>
      </c>
      <c r="AX285" s="13" t="s">
        <v>79</v>
      </c>
      <c r="AY285" s="227" t="s">
        <v>183</v>
      </c>
    </row>
    <row r="286" spans="2:51" s="14" customFormat="1" ht="11.25">
      <c r="B286" s="228"/>
      <c r="C286" s="229"/>
      <c r="D286" s="219" t="s">
        <v>194</v>
      </c>
      <c r="E286" s="230" t="s">
        <v>1</v>
      </c>
      <c r="F286" s="231" t="s">
        <v>2001</v>
      </c>
      <c r="G286" s="229"/>
      <c r="H286" s="232">
        <v>171.76</v>
      </c>
      <c r="I286" s="233"/>
      <c r="J286" s="229"/>
      <c r="K286" s="229"/>
      <c r="L286" s="234"/>
      <c r="M286" s="235"/>
      <c r="N286" s="236"/>
      <c r="O286" s="236"/>
      <c r="P286" s="236"/>
      <c r="Q286" s="236"/>
      <c r="R286" s="236"/>
      <c r="S286" s="236"/>
      <c r="T286" s="237"/>
      <c r="AT286" s="238" t="s">
        <v>194</v>
      </c>
      <c r="AU286" s="238" t="s">
        <v>192</v>
      </c>
      <c r="AV286" s="14" t="s">
        <v>192</v>
      </c>
      <c r="AW286" s="14" t="s">
        <v>35</v>
      </c>
      <c r="AX286" s="14" t="s">
        <v>79</v>
      </c>
      <c r="AY286" s="238" t="s">
        <v>183</v>
      </c>
    </row>
    <row r="287" spans="2:51" s="14" customFormat="1" ht="11.25">
      <c r="B287" s="228"/>
      <c r="C287" s="229"/>
      <c r="D287" s="219" t="s">
        <v>194</v>
      </c>
      <c r="E287" s="230" t="s">
        <v>1</v>
      </c>
      <c r="F287" s="231" t="s">
        <v>1937</v>
      </c>
      <c r="G287" s="229"/>
      <c r="H287" s="232">
        <v>-45.71</v>
      </c>
      <c r="I287" s="233"/>
      <c r="J287" s="229"/>
      <c r="K287" s="229"/>
      <c r="L287" s="234"/>
      <c r="M287" s="235"/>
      <c r="N287" s="236"/>
      <c r="O287" s="236"/>
      <c r="P287" s="236"/>
      <c r="Q287" s="236"/>
      <c r="R287" s="236"/>
      <c r="S287" s="236"/>
      <c r="T287" s="237"/>
      <c r="AT287" s="238" t="s">
        <v>194</v>
      </c>
      <c r="AU287" s="238" t="s">
        <v>192</v>
      </c>
      <c r="AV287" s="14" t="s">
        <v>192</v>
      </c>
      <c r="AW287" s="14" t="s">
        <v>35</v>
      </c>
      <c r="AX287" s="14" t="s">
        <v>79</v>
      </c>
      <c r="AY287" s="238" t="s">
        <v>183</v>
      </c>
    </row>
    <row r="288" spans="2:51" s="13" customFormat="1" ht="11.25">
      <c r="B288" s="217"/>
      <c r="C288" s="218"/>
      <c r="D288" s="219" t="s">
        <v>194</v>
      </c>
      <c r="E288" s="220" t="s">
        <v>1</v>
      </c>
      <c r="F288" s="221" t="s">
        <v>242</v>
      </c>
      <c r="G288" s="218"/>
      <c r="H288" s="220" t="s">
        <v>1</v>
      </c>
      <c r="I288" s="222"/>
      <c r="J288" s="218"/>
      <c r="K288" s="218"/>
      <c r="L288" s="223"/>
      <c r="M288" s="224"/>
      <c r="N288" s="225"/>
      <c r="O288" s="225"/>
      <c r="P288" s="225"/>
      <c r="Q288" s="225"/>
      <c r="R288" s="225"/>
      <c r="S288" s="225"/>
      <c r="T288" s="226"/>
      <c r="AT288" s="227" t="s">
        <v>194</v>
      </c>
      <c r="AU288" s="227" t="s">
        <v>192</v>
      </c>
      <c r="AV288" s="13" t="s">
        <v>87</v>
      </c>
      <c r="AW288" s="13" t="s">
        <v>35</v>
      </c>
      <c r="AX288" s="13" t="s">
        <v>79</v>
      </c>
      <c r="AY288" s="227" t="s">
        <v>183</v>
      </c>
    </row>
    <row r="289" spans="1:65" s="14" customFormat="1" ht="11.25">
      <c r="B289" s="228"/>
      <c r="C289" s="229"/>
      <c r="D289" s="219" t="s">
        <v>194</v>
      </c>
      <c r="E289" s="230" t="s">
        <v>1</v>
      </c>
      <c r="F289" s="231" t="s">
        <v>2002</v>
      </c>
      <c r="G289" s="229"/>
      <c r="H289" s="232">
        <v>20.055</v>
      </c>
      <c r="I289" s="233"/>
      <c r="J289" s="229"/>
      <c r="K289" s="229"/>
      <c r="L289" s="234"/>
      <c r="M289" s="235"/>
      <c r="N289" s="236"/>
      <c r="O289" s="236"/>
      <c r="P289" s="236"/>
      <c r="Q289" s="236"/>
      <c r="R289" s="236"/>
      <c r="S289" s="236"/>
      <c r="T289" s="237"/>
      <c r="AT289" s="238" t="s">
        <v>194</v>
      </c>
      <c r="AU289" s="238" t="s">
        <v>192</v>
      </c>
      <c r="AV289" s="14" t="s">
        <v>192</v>
      </c>
      <c r="AW289" s="14" t="s">
        <v>35</v>
      </c>
      <c r="AX289" s="14" t="s">
        <v>79</v>
      </c>
      <c r="AY289" s="238" t="s">
        <v>183</v>
      </c>
    </row>
    <row r="290" spans="1:65" s="16" customFormat="1" ht="11.25">
      <c r="B290" s="260"/>
      <c r="C290" s="261"/>
      <c r="D290" s="219" t="s">
        <v>194</v>
      </c>
      <c r="E290" s="262" t="s">
        <v>1</v>
      </c>
      <c r="F290" s="263" t="s">
        <v>298</v>
      </c>
      <c r="G290" s="261"/>
      <c r="H290" s="264">
        <v>268.27</v>
      </c>
      <c r="I290" s="265"/>
      <c r="J290" s="261"/>
      <c r="K290" s="261"/>
      <c r="L290" s="266"/>
      <c r="M290" s="267"/>
      <c r="N290" s="268"/>
      <c r="O290" s="268"/>
      <c r="P290" s="268"/>
      <c r="Q290" s="268"/>
      <c r="R290" s="268"/>
      <c r="S290" s="268"/>
      <c r="T290" s="269"/>
      <c r="AT290" s="270" t="s">
        <v>194</v>
      </c>
      <c r="AU290" s="270" t="s">
        <v>192</v>
      </c>
      <c r="AV290" s="16" t="s">
        <v>184</v>
      </c>
      <c r="AW290" s="16" t="s">
        <v>35</v>
      </c>
      <c r="AX290" s="16" t="s">
        <v>79</v>
      </c>
      <c r="AY290" s="270" t="s">
        <v>183</v>
      </c>
    </row>
    <row r="291" spans="1:65" s="13" customFormat="1" ht="11.25">
      <c r="B291" s="217"/>
      <c r="C291" s="218"/>
      <c r="D291" s="219" t="s">
        <v>194</v>
      </c>
      <c r="E291" s="220" t="s">
        <v>1</v>
      </c>
      <c r="F291" s="221" t="s">
        <v>1942</v>
      </c>
      <c r="G291" s="218"/>
      <c r="H291" s="220" t="s">
        <v>1</v>
      </c>
      <c r="I291" s="222"/>
      <c r="J291" s="218"/>
      <c r="K291" s="218"/>
      <c r="L291" s="223"/>
      <c r="M291" s="224"/>
      <c r="N291" s="225"/>
      <c r="O291" s="225"/>
      <c r="P291" s="225"/>
      <c r="Q291" s="225"/>
      <c r="R291" s="225"/>
      <c r="S291" s="225"/>
      <c r="T291" s="226"/>
      <c r="AT291" s="227" t="s">
        <v>194</v>
      </c>
      <c r="AU291" s="227" t="s">
        <v>192</v>
      </c>
      <c r="AV291" s="13" t="s">
        <v>87</v>
      </c>
      <c r="AW291" s="13" t="s">
        <v>35</v>
      </c>
      <c r="AX291" s="13" t="s">
        <v>79</v>
      </c>
      <c r="AY291" s="227" t="s">
        <v>183</v>
      </c>
    </row>
    <row r="292" spans="1:65" s="14" customFormat="1" ht="11.25">
      <c r="B292" s="228"/>
      <c r="C292" s="229"/>
      <c r="D292" s="219" t="s">
        <v>194</v>
      </c>
      <c r="E292" s="230" t="s">
        <v>1</v>
      </c>
      <c r="F292" s="231" t="s">
        <v>1943</v>
      </c>
      <c r="G292" s="229"/>
      <c r="H292" s="232">
        <v>6.593</v>
      </c>
      <c r="I292" s="233"/>
      <c r="J292" s="229"/>
      <c r="K292" s="229"/>
      <c r="L292" s="234"/>
      <c r="M292" s="235"/>
      <c r="N292" s="236"/>
      <c r="O292" s="236"/>
      <c r="P292" s="236"/>
      <c r="Q292" s="236"/>
      <c r="R292" s="236"/>
      <c r="S292" s="236"/>
      <c r="T292" s="237"/>
      <c r="AT292" s="238" t="s">
        <v>194</v>
      </c>
      <c r="AU292" s="238" t="s">
        <v>192</v>
      </c>
      <c r="AV292" s="14" t="s">
        <v>192</v>
      </c>
      <c r="AW292" s="14" t="s">
        <v>35</v>
      </c>
      <c r="AX292" s="14" t="s">
        <v>79</v>
      </c>
      <c r="AY292" s="238" t="s">
        <v>183</v>
      </c>
    </row>
    <row r="293" spans="1:65" s="15" customFormat="1" ht="11.25">
      <c r="B293" s="239"/>
      <c r="C293" s="240"/>
      <c r="D293" s="219" t="s">
        <v>194</v>
      </c>
      <c r="E293" s="241" t="s">
        <v>1</v>
      </c>
      <c r="F293" s="242" t="s">
        <v>205</v>
      </c>
      <c r="G293" s="240"/>
      <c r="H293" s="243">
        <v>591.41600000000005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AT293" s="249" t="s">
        <v>194</v>
      </c>
      <c r="AU293" s="249" t="s">
        <v>192</v>
      </c>
      <c r="AV293" s="15" t="s">
        <v>191</v>
      </c>
      <c r="AW293" s="15" t="s">
        <v>35</v>
      </c>
      <c r="AX293" s="15" t="s">
        <v>87</v>
      </c>
      <c r="AY293" s="249" t="s">
        <v>183</v>
      </c>
    </row>
    <row r="294" spans="1:65" s="2" customFormat="1" ht="16.5" customHeight="1">
      <c r="A294" s="35"/>
      <c r="B294" s="36"/>
      <c r="C294" s="204" t="s">
        <v>307</v>
      </c>
      <c r="D294" s="204" t="s">
        <v>186</v>
      </c>
      <c r="E294" s="205" t="s">
        <v>246</v>
      </c>
      <c r="F294" s="206" t="s">
        <v>247</v>
      </c>
      <c r="G294" s="207" t="s">
        <v>199</v>
      </c>
      <c r="H294" s="208">
        <v>591.41600000000005</v>
      </c>
      <c r="I294" s="209"/>
      <c r="J294" s="210">
        <f>ROUND(I294*H294,2)</f>
        <v>0</v>
      </c>
      <c r="K294" s="206" t="s">
        <v>190</v>
      </c>
      <c r="L294" s="40"/>
      <c r="M294" s="211" t="s">
        <v>1</v>
      </c>
      <c r="N294" s="212" t="s">
        <v>45</v>
      </c>
      <c r="O294" s="72"/>
      <c r="P294" s="213">
        <f>O294*H294</f>
        <v>0</v>
      </c>
      <c r="Q294" s="213">
        <v>4.3800000000000002E-3</v>
      </c>
      <c r="R294" s="213">
        <f>Q294*H294</f>
        <v>2.5904020800000005</v>
      </c>
      <c r="S294" s="213">
        <v>0</v>
      </c>
      <c r="T294" s="214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15" t="s">
        <v>191</v>
      </c>
      <c r="AT294" s="215" t="s">
        <v>186</v>
      </c>
      <c r="AU294" s="215" t="s">
        <v>192</v>
      </c>
      <c r="AY294" s="18" t="s">
        <v>183</v>
      </c>
      <c r="BE294" s="216">
        <f>IF(N294="základní",J294,0)</f>
        <v>0</v>
      </c>
      <c r="BF294" s="216">
        <f>IF(N294="snížená",J294,0)</f>
        <v>0</v>
      </c>
      <c r="BG294" s="216">
        <f>IF(N294="zákl. přenesená",J294,0)</f>
        <v>0</v>
      </c>
      <c r="BH294" s="216">
        <f>IF(N294="sníž. přenesená",J294,0)</f>
        <v>0</v>
      </c>
      <c r="BI294" s="216">
        <f>IF(N294="nulová",J294,0)</f>
        <v>0</v>
      </c>
      <c r="BJ294" s="18" t="s">
        <v>192</v>
      </c>
      <c r="BK294" s="216">
        <f>ROUND(I294*H294,2)</f>
        <v>0</v>
      </c>
      <c r="BL294" s="18" t="s">
        <v>191</v>
      </c>
      <c r="BM294" s="215" t="s">
        <v>2003</v>
      </c>
    </row>
    <row r="295" spans="1:65" s="13" customFormat="1" ht="11.25">
      <c r="B295" s="217"/>
      <c r="C295" s="218"/>
      <c r="D295" s="219" t="s">
        <v>194</v>
      </c>
      <c r="E295" s="220" t="s">
        <v>1</v>
      </c>
      <c r="F295" s="221" t="s">
        <v>241</v>
      </c>
      <c r="G295" s="218"/>
      <c r="H295" s="220" t="s">
        <v>1</v>
      </c>
      <c r="I295" s="222"/>
      <c r="J295" s="218"/>
      <c r="K295" s="218"/>
      <c r="L295" s="223"/>
      <c r="M295" s="224"/>
      <c r="N295" s="225"/>
      <c r="O295" s="225"/>
      <c r="P295" s="225"/>
      <c r="Q295" s="225"/>
      <c r="R295" s="225"/>
      <c r="S295" s="225"/>
      <c r="T295" s="226"/>
      <c r="AT295" s="227" t="s">
        <v>194</v>
      </c>
      <c r="AU295" s="227" t="s">
        <v>192</v>
      </c>
      <c r="AV295" s="13" t="s">
        <v>87</v>
      </c>
      <c r="AW295" s="13" t="s">
        <v>35</v>
      </c>
      <c r="AX295" s="13" t="s">
        <v>79</v>
      </c>
      <c r="AY295" s="227" t="s">
        <v>183</v>
      </c>
    </row>
    <row r="296" spans="1:65" s="14" customFormat="1" ht="11.25">
      <c r="B296" s="228"/>
      <c r="C296" s="229"/>
      <c r="D296" s="219" t="s">
        <v>194</v>
      </c>
      <c r="E296" s="230" t="s">
        <v>1</v>
      </c>
      <c r="F296" s="231" t="s">
        <v>1918</v>
      </c>
      <c r="G296" s="229"/>
      <c r="H296" s="232">
        <v>10.8</v>
      </c>
      <c r="I296" s="233"/>
      <c r="J296" s="229"/>
      <c r="K296" s="229"/>
      <c r="L296" s="234"/>
      <c r="M296" s="235"/>
      <c r="N296" s="236"/>
      <c r="O296" s="236"/>
      <c r="P296" s="236"/>
      <c r="Q296" s="236"/>
      <c r="R296" s="236"/>
      <c r="S296" s="236"/>
      <c r="T296" s="237"/>
      <c r="AT296" s="238" t="s">
        <v>194</v>
      </c>
      <c r="AU296" s="238" t="s">
        <v>192</v>
      </c>
      <c r="AV296" s="14" t="s">
        <v>192</v>
      </c>
      <c r="AW296" s="14" t="s">
        <v>35</v>
      </c>
      <c r="AX296" s="14" t="s">
        <v>79</v>
      </c>
      <c r="AY296" s="238" t="s">
        <v>183</v>
      </c>
    </row>
    <row r="297" spans="1:65" s="13" customFormat="1" ht="11.25">
      <c r="B297" s="217"/>
      <c r="C297" s="218"/>
      <c r="D297" s="219" t="s">
        <v>194</v>
      </c>
      <c r="E297" s="220" t="s">
        <v>1</v>
      </c>
      <c r="F297" s="221" t="s">
        <v>201</v>
      </c>
      <c r="G297" s="218"/>
      <c r="H297" s="220" t="s">
        <v>1</v>
      </c>
      <c r="I297" s="222"/>
      <c r="J297" s="218"/>
      <c r="K297" s="218"/>
      <c r="L297" s="223"/>
      <c r="M297" s="224"/>
      <c r="N297" s="225"/>
      <c r="O297" s="225"/>
      <c r="P297" s="225"/>
      <c r="Q297" s="225"/>
      <c r="R297" s="225"/>
      <c r="S297" s="225"/>
      <c r="T297" s="226"/>
      <c r="AT297" s="227" t="s">
        <v>194</v>
      </c>
      <c r="AU297" s="227" t="s">
        <v>192</v>
      </c>
      <c r="AV297" s="13" t="s">
        <v>87</v>
      </c>
      <c r="AW297" s="13" t="s">
        <v>35</v>
      </c>
      <c r="AX297" s="13" t="s">
        <v>79</v>
      </c>
      <c r="AY297" s="227" t="s">
        <v>183</v>
      </c>
    </row>
    <row r="298" spans="1:65" s="14" customFormat="1" ht="11.25">
      <c r="B298" s="228"/>
      <c r="C298" s="229"/>
      <c r="D298" s="219" t="s">
        <v>194</v>
      </c>
      <c r="E298" s="230" t="s">
        <v>1</v>
      </c>
      <c r="F298" s="231" t="s">
        <v>1919</v>
      </c>
      <c r="G298" s="229"/>
      <c r="H298" s="232">
        <v>98.6</v>
      </c>
      <c r="I298" s="233"/>
      <c r="J298" s="229"/>
      <c r="K298" s="229"/>
      <c r="L298" s="234"/>
      <c r="M298" s="235"/>
      <c r="N298" s="236"/>
      <c r="O298" s="236"/>
      <c r="P298" s="236"/>
      <c r="Q298" s="236"/>
      <c r="R298" s="236"/>
      <c r="S298" s="236"/>
      <c r="T298" s="237"/>
      <c r="AT298" s="238" t="s">
        <v>194</v>
      </c>
      <c r="AU298" s="238" t="s">
        <v>192</v>
      </c>
      <c r="AV298" s="14" t="s">
        <v>192</v>
      </c>
      <c r="AW298" s="14" t="s">
        <v>35</v>
      </c>
      <c r="AX298" s="14" t="s">
        <v>79</v>
      </c>
      <c r="AY298" s="238" t="s">
        <v>183</v>
      </c>
    </row>
    <row r="299" spans="1:65" s="14" customFormat="1" ht="11.25">
      <c r="B299" s="228"/>
      <c r="C299" s="229"/>
      <c r="D299" s="219" t="s">
        <v>194</v>
      </c>
      <c r="E299" s="230" t="s">
        <v>1</v>
      </c>
      <c r="F299" s="231" t="s">
        <v>1920</v>
      </c>
      <c r="G299" s="229"/>
      <c r="H299" s="232">
        <v>49.69</v>
      </c>
      <c r="I299" s="233"/>
      <c r="J299" s="229"/>
      <c r="K299" s="229"/>
      <c r="L299" s="234"/>
      <c r="M299" s="235"/>
      <c r="N299" s="236"/>
      <c r="O299" s="236"/>
      <c r="P299" s="236"/>
      <c r="Q299" s="236"/>
      <c r="R299" s="236"/>
      <c r="S299" s="236"/>
      <c r="T299" s="237"/>
      <c r="AT299" s="238" t="s">
        <v>194</v>
      </c>
      <c r="AU299" s="238" t="s">
        <v>192</v>
      </c>
      <c r="AV299" s="14" t="s">
        <v>192</v>
      </c>
      <c r="AW299" s="14" t="s">
        <v>35</v>
      </c>
      <c r="AX299" s="14" t="s">
        <v>79</v>
      </c>
      <c r="AY299" s="238" t="s">
        <v>183</v>
      </c>
    </row>
    <row r="300" spans="1:65" s="13" customFormat="1" ht="11.25">
      <c r="B300" s="217"/>
      <c r="C300" s="218"/>
      <c r="D300" s="219" t="s">
        <v>194</v>
      </c>
      <c r="E300" s="220" t="s">
        <v>1</v>
      </c>
      <c r="F300" s="221" t="s">
        <v>242</v>
      </c>
      <c r="G300" s="218"/>
      <c r="H300" s="220" t="s">
        <v>1</v>
      </c>
      <c r="I300" s="222"/>
      <c r="J300" s="218"/>
      <c r="K300" s="218"/>
      <c r="L300" s="223"/>
      <c r="M300" s="224"/>
      <c r="N300" s="225"/>
      <c r="O300" s="225"/>
      <c r="P300" s="225"/>
      <c r="Q300" s="225"/>
      <c r="R300" s="225"/>
      <c r="S300" s="225"/>
      <c r="T300" s="226"/>
      <c r="AT300" s="227" t="s">
        <v>194</v>
      </c>
      <c r="AU300" s="227" t="s">
        <v>192</v>
      </c>
      <c r="AV300" s="13" t="s">
        <v>87</v>
      </c>
      <c r="AW300" s="13" t="s">
        <v>35</v>
      </c>
      <c r="AX300" s="13" t="s">
        <v>79</v>
      </c>
      <c r="AY300" s="227" t="s">
        <v>183</v>
      </c>
    </row>
    <row r="301" spans="1:65" s="14" customFormat="1" ht="11.25">
      <c r="B301" s="228"/>
      <c r="C301" s="229"/>
      <c r="D301" s="219" t="s">
        <v>194</v>
      </c>
      <c r="E301" s="230" t="s">
        <v>1</v>
      </c>
      <c r="F301" s="231" t="s">
        <v>1995</v>
      </c>
      <c r="G301" s="229"/>
      <c r="H301" s="232">
        <v>24.12</v>
      </c>
      <c r="I301" s="233"/>
      <c r="J301" s="229"/>
      <c r="K301" s="229"/>
      <c r="L301" s="234"/>
      <c r="M301" s="235"/>
      <c r="N301" s="236"/>
      <c r="O301" s="236"/>
      <c r="P301" s="236"/>
      <c r="Q301" s="236"/>
      <c r="R301" s="236"/>
      <c r="S301" s="236"/>
      <c r="T301" s="237"/>
      <c r="AT301" s="238" t="s">
        <v>194</v>
      </c>
      <c r="AU301" s="238" t="s">
        <v>192</v>
      </c>
      <c r="AV301" s="14" t="s">
        <v>192</v>
      </c>
      <c r="AW301" s="14" t="s">
        <v>35</v>
      </c>
      <c r="AX301" s="14" t="s">
        <v>79</v>
      </c>
      <c r="AY301" s="238" t="s">
        <v>183</v>
      </c>
    </row>
    <row r="302" spans="1:65" s="14" customFormat="1" ht="11.25">
      <c r="B302" s="228"/>
      <c r="C302" s="229"/>
      <c r="D302" s="219" t="s">
        <v>194</v>
      </c>
      <c r="E302" s="230" t="s">
        <v>1</v>
      </c>
      <c r="F302" s="231" t="s">
        <v>1996</v>
      </c>
      <c r="G302" s="229"/>
      <c r="H302" s="232">
        <v>3.96</v>
      </c>
      <c r="I302" s="233"/>
      <c r="J302" s="229"/>
      <c r="K302" s="229"/>
      <c r="L302" s="234"/>
      <c r="M302" s="235"/>
      <c r="N302" s="236"/>
      <c r="O302" s="236"/>
      <c r="P302" s="236"/>
      <c r="Q302" s="236"/>
      <c r="R302" s="236"/>
      <c r="S302" s="236"/>
      <c r="T302" s="237"/>
      <c r="AT302" s="238" t="s">
        <v>194</v>
      </c>
      <c r="AU302" s="238" t="s">
        <v>192</v>
      </c>
      <c r="AV302" s="14" t="s">
        <v>192</v>
      </c>
      <c r="AW302" s="14" t="s">
        <v>35</v>
      </c>
      <c r="AX302" s="14" t="s">
        <v>79</v>
      </c>
      <c r="AY302" s="238" t="s">
        <v>183</v>
      </c>
    </row>
    <row r="303" spans="1:65" s="16" customFormat="1" ht="11.25">
      <c r="B303" s="260"/>
      <c r="C303" s="261"/>
      <c r="D303" s="219" t="s">
        <v>194</v>
      </c>
      <c r="E303" s="262" t="s">
        <v>1</v>
      </c>
      <c r="F303" s="263" t="s">
        <v>298</v>
      </c>
      <c r="G303" s="261"/>
      <c r="H303" s="264">
        <v>187.17</v>
      </c>
      <c r="I303" s="265"/>
      <c r="J303" s="261"/>
      <c r="K303" s="261"/>
      <c r="L303" s="266"/>
      <c r="M303" s="267"/>
      <c r="N303" s="268"/>
      <c r="O303" s="268"/>
      <c r="P303" s="268"/>
      <c r="Q303" s="268"/>
      <c r="R303" s="268"/>
      <c r="S303" s="268"/>
      <c r="T303" s="269"/>
      <c r="AT303" s="270" t="s">
        <v>194</v>
      </c>
      <c r="AU303" s="270" t="s">
        <v>192</v>
      </c>
      <c r="AV303" s="16" t="s">
        <v>184</v>
      </c>
      <c r="AW303" s="16" t="s">
        <v>35</v>
      </c>
      <c r="AX303" s="16" t="s">
        <v>79</v>
      </c>
      <c r="AY303" s="270" t="s">
        <v>183</v>
      </c>
    </row>
    <row r="304" spans="1:65" s="13" customFormat="1" ht="11.25">
      <c r="B304" s="217"/>
      <c r="C304" s="218"/>
      <c r="D304" s="219" t="s">
        <v>194</v>
      </c>
      <c r="E304" s="220" t="s">
        <v>1</v>
      </c>
      <c r="F304" s="221" t="s">
        <v>1921</v>
      </c>
      <c r="G304" s="218"/>
      <c r="H304" s="220" t="s">
        <v>1</v>
      </c>
      <c r="I304" s="222"/>
      <c r="J304" s="218"/>
      <c r="K304" s="218"/>
      <c r="L304" s="223"/>
      <c r="M304" s="224"/>
      <c r="N304" s="225"/>
      <c r="O304" s="225"/>
      <c r="P304" s="225"/>
      <c r="Q304" s="225"/>
      <c r="R304" s="225"/>
      <c r="S304" s="225"/>
      <c r="T304" s="226"/>
      <c r="AT304" s="227" t="s">
        <v>194</v>
      </c>
      <c r="AU304" s="227" t="s">
        <v>192</v>
      </c>
      <c r="AV304" s="13" t="s">
        <v>87</v>
      </c>
      <c r="AW304" s="13" t="s">
        <v>35</v>
      </c>
      <c r="AX304" s="13" t="s">
        <v>79</v>
      </c>
      <c r="AY304" s="227" t="s">
        <v>183</v>
      </c>
    </row>
    <row r="305" spans="2:51" s="13" customFormat="1" ht="11.25">
      <c r="B305" s="217"/>
      <c r="C305" s="218"/>
      <c r="D305" s="219" t="s">
        <v>194</v>
      </c>
      <c r="E305" s="220" t="s">
        <v>1</v>
      </c>
      <c r="F305" s="221" t="s">
        <v>1922</v>
      </c>
      <c r="G305" s="218"/>
      <c r="H305" s="220" t="s">
        <v>1</v>
      </c>
      <c r="I305" s="222"/>
      <c r="J305" s="218"/>
      <c r="K305" s="218"/>
      <c r="L305" s="223"/>
      <c r="M305" s="224"/>
      <c r="N305" s="225"/>
      <c r="O305" s="225"/>
      <c r="P305" s="225"/>
      <c r="Q305" s="225"/>
      <c r="R305" s="225"/>
      <c r="S305" s="225"/>
      <c r="T305" s="226"/>
      <c r="AT305" s="227" t="s">
        <v>194</v>
      </c>
      <c r="AU305" s="227" t="s">
        <v>192</v>
      </c>
      <c r="AV305" s="13" t="s">
        <v>87</v>
      </c>
      <c r="AW305" s="13" t="s">
        <v>35</v>
      </c>
      <c r="AX305" s="13" t="s">
        <v>79</v>
      </c>
      <c r="AY305" s="227" t="s">
        <v>183</v>
      </c>
    </row>
    <row r="306" spans="2:51" s="14" customFormat="1" ht="11.25">
      <c r="B306" s="228"/>
      <c r="C306" s="229"/>
      <c r="D306" s="219" t="s">
        <v>194</v>
      </c>
      <c r="E306" s="230" t="s">
        <v>1</v>
      </c>
      <c r="F306" s="231" t="s">
        <v>1923</v>
      </c>
      <c r="G306" s="229"/>
      <c r="H306" s="232">
        <v>65.003</v>
      </c>
      <c r="I306" s="233"/>
      <c r="J306" s="229"/>
      <c r="K306" s="229"/>
      <c r="L306" s="234"/>
      <c r="M306" s="235"/>
      <c r="N306" s="236"/>
      <c r="O306" s="236"/>
      <c r="P306" s="236"/>
      <c r="Q306" s="236"/>
      <c r="R306" s="236"/>
      <c r="S306" s="236"/>
      <c r="T306" s="237"/>
      <c r="AT306" s="238" t="s">
        <v>194</v>
      </c>
      <c r="AU306" s="238" t="s">
        <v>192</v>
      </c>
      <c r="AV306" s="14" t="s">
        <v>192</v>
      </c>
      <c r="AW306" s="14" t="s">
        <v>35</v>
      </c>
      <c r="AX306" s="14" t="s">
        <v>79</v>
      </c>
      <c r="AY306" s="238" t="s">
        <v>183</v>
      </c>
    </row>
    <row r="307" spans="2:51" s="13" customFormat="1" ht="11.25">
      <c r="B307" s="217"/>
      <c r="C307" s="218"/>
      <c r="D307" s="219" t="s">
        <v>194</v>
      </c>
      <c r="E307" s="220" t="s">
        <v>1</v>
      </c>
      <c r="F307" s="221" t="s">
        <v>342</v>
      </c>
      <c r="G307" s="218"/>
      <c r="H307" s="220" t="s">
        <v>1</v>
      </c>
      <c r="I307" s="222"/>
      <c r="J307" s="218"/>
      <c r="K307" s="218"/>
      <c r="L307" s="223"/>
      <c r="M307" s="224"/>
      <c r="N307" s="225"/>
      <c r="O307" s="225"/>
      <c r="P307" s="225"/>
      <c r="Q307" s="225"/>
      <c r="R307" s="225"/>
      <c r="S307" s="225"/>
      <c r="T307" s="226"/>
      <c r="AT307" s="227" t="s">
        <v>194</v>
      </c>
      <c r="AU307" s="227" t="s">
        <v>192</v>
      </c>
      <c r="AV307" s="13" t="s">
        <v>87</v>
      </c>
      <c r="AW307" s="13" t="s">
        <v>35</v>
      </c>
      <c r="AX307" s="13" t="s">
        <v>79</v>
      </c>
      <c r="AY307" s="227" t="s">
        <v>183</v>
      </c>
    </row>
    <row r="308" spans="2:51" s="14" customFormat="1" ht="11.25">
      <c r="B308" s="228"/>
      <c r="C308" s="229"/>
      <c r="D308" s="219" t="s">
        <v>194</v>
      </c>
      <c r="E308" s="230" t="s">
        <v>1</v>
      </c>
      <c r="F308" s="231" t="s">
        <v>1924</v>
      </c>
      <c r="G308" s="229"/>
      <c r="H308" s="232">
        <v>-4.7249999999999996</v>
      </c>
      <c r="I308" s="233"/>
      <c r="J308" s="229"/>
      <c r="K308" s="229"/>
      <c r="L308" s="234"/>
      <c r="M308" s="235"/>
      <c r="N308" s="236"/>
      <c r="O308" s="236"/>
      <c r="P308" s="236"/>
      <c r="Q308" s="236"/>
      <c r="R308" s="236"/>
      <c r="S308" s="236"/>
      <c r="T308" s="237"/>
      <c r="AT308" s="238" t="s">
        <v>194</v>
      </c>
      <c r="AU308" s="238" t="s">
        <v>192</v>
      </c>
      <c r="AV308" s="14" t="s">
        <v>192</v>
      </c>
      <c r="AW308" s="14" t="s">
        <v>35</v>
      </c>
      <c r="AX308" s="14" t="s">
        <v>79</v>
      </c>
      <c r="AY308" s="238" t="s">
        <v>183</v>
      </c>
    </row>
    <row r="309" spans="2:51" s="13" customFormat="1" ht="11.25">
      <c r="B309" s="217"/>
      <c r="C309" s="218"/>
      <c r="D309" s="219" t="s">
        <v>194</v>
      </c>
      <c r="E309" s="220" t="s">
        <v>1</v>
      </c>
      <c r="F309" s="221" t="s">
        <v>242</v>
      </c>
      <c r="G309" s="218"/>
      <c r="H309" s="220" t="s">
        <v>1</v>
      </c>
      <c r="I309" s="222"/>
      <c r="J309" s="218"/>
      <c r="K309" s="218"/>
      <c r="L309" s="223"/>
      <c r="M309" s="224"/>
      <c r="N309" s="225"/>
      <c r="O309" s="225"/>
      <c r="P309" s="225"/>
      <c r="Q309" s="225"/>
      <c r="R309" s="225"/>
      <c r="S309" s="225"/>
      <c r="T309" s="226"/>
      <c r="AT309" s="227" t="s">
        <v>194</v>
      </c>
      <c r="AU309" s="227" t="s">
        <v>192</v>
      </c>
      <c r="AV309" s="13" t="s">
        <v>87</v>
      </c>
      <c r="AW309" s="13" t="s">
        <v>35</v>
      </c>
      <c r="AX309" s="13" t="s">
        <v>79</v>
      </c>
      <c r="AY309" s="227" t="s">
        <v>183</v>
      </c>
    </row>
    <row r="310" spans="2:51" s="14" customFormat="1" ht="11.25">
      <c r="B310" s="228"/>
      <c r="C310" s="229"/>
      <c r="D310" s="219" t="s">
        <v>194</v>
      </c>
      <c r="E310" s="230" t="s">
        <v>1</v>
      </c>
      <c r="F310" s="231" t="s">
        <v>1997</v>
      </c>
      <c r="G310" s="229"/>
      <c r="H310" s="232">
        <v>5.67</v>
      </c>
      <c r="I310" s="233"/>
      <c r="J310" s="229"/>
      <c r="K310" s="229"/>
      <c r="L310" s="234"/>
      <c r="M310" s="235"/>
      <c r="N310" s="236"/>
      <c r="O310" s="236"/>
      <c r="P310" s="236"/>
      <c r="Q310" s="236"/>
      <c r="R310" s="236"/>
      <c r="S310" s="236"/>
      <c r="T310" s="237"/>
      <c r="AT310" s="238" t="s">
        <v>194</v>
      </c>
      <c r="AU310" s="238" t="s">
        <v>192</v>
      </c>
      <c r="AV310" s="14" t="s">
        <v>192</v>
      </c>
      <c r="AW310" s="14" t="s">
        <v>35</v>
      </c>
      <c r="AX310" s="14" t="s">
        <v>79</v>
      </c>
      <c r="AY310" s="238" t="s">
        <v>183</v>
      </c>
    </row>
    <row r="311" spans="2:51" s="16" customFormat="1" ht="11.25">
      <c r="B311" s="260"/>
      <c r="C311" s="261"/>
      <c r="D311" s="219" t="s">
        <v>194</v>
      </c>
      <c r="E311" s="262" t="s">
        <v>1</v>
      </c>
      <c r="F311" s="263" t="s">
        <v>298</v>
      </c>
      <c r="G311" s="261"/>
      <c r="H311" s="264">
        <v>65.947999999999993</v>
      </c>
      <c r="I311" s="265"/>
      <c r="J311" s="261"/>
      <c r="K311" s="261"/>
      <c r="L311" s="266"/>
      <c r="M311" s="267"/>
      <c r="N311" s="268"/>
      <c r="O311" s="268"/>
      <c r="P311" s="268"/>
      <c r="Q311" s="268"/>
      <c r="R311" s="268"/>
      <c r="S311" s="268"/>
      <c r="T311" s="269"/>
      <c r="AT311" s="270" t="s">
        <v>194</v>
      </c>
      <c r="AU311" s="270" t="s">
        <v>192</v>
      </c>
      <c r="AV311" s="16" t="s">
        <v>184</v>
      </c>
      <c r="AW311" s="16" t="s">
        <v>35</v>
      </c>
      <c r="AX311" s="16" t="s">
        <v>79</v>
      </c>
      <c r="AY311" s="270" t="s">
        <v>183</v>
      </c>
    </row>
    <row r="312" spans="2:51" s="13" customFormat="1" ht="11.25">
      <c r="B312" s="217"/>
      <c r="C312" s="218"/>
      <c r="D312" s="219" t="s">
        <v>194</v>
      </c>
      <c r="E312" s="220" t="s">
        <v>1</v>
      </c>
      <c r="F312" s="221" t="s">
        <v>1998</v>
      </c>
      <c r="G312" s="218"/>
      <c r="H312" s="220" t="s">
        <v>1</v>
      </c>
      <c r="I312" s="222"/>
      <c r="J312" s="218"/>
      <c r="K312" s="218"/>
      <c r="L312" s="223"/>
      <c r="M312" s="224"/>
      <c r="N312" s="225"/>
      <c r="O312" s="225"/>
      <c r="P312" s="225"/>
      <c r="Q312" s="225"/>
      <c r="R312" s="225"/>
      <c r="S312" s="225"/>
      <c r="T312" s="226"/>
      <c r="AT312" s="227" t="s">
        <v>194</v>
      </c>
      <c r="AU312" s="227" t="s">
        <v>192</v>
      </c>
      <c r="AV312" s="13" t="s">
        <v>87</v>
      </c>
      <c r="AW312" s="13" t="s">
        <v>35</v>
      </c>
      <c r="AX312" s="13" t="s">
        <v>79</v>
      </c>
      <c r="AY312" s="227" t="s">
        <v>183</v>
      </c>
    </row>
    <row r="313" spans="2:51" s="14" customFormat="1" ht="11.25">
      <c r="B313" s="228"/>
      <c r="C313" s="229"/>
      <c r="D313" s="219" t="s">
        <v>194</v>
      </c>
      <c r="E313" s="230" t="s">
        <v>1</v>
      </c>
      <c r="F313" s="231" t="s">
        <v>1928</v>
      </c>
      <c r="G313" s="229"/>
      <c r="H313" s="232">
        <v>76.08</v>
      </c>
      <c r="I313" s="233"/>
      <c r="J313" s="229"/>
      <c r="K313" s="229"/>
      <c r="L313" s="234"/>
      <c r="M313" s="235"/>
      <c r="N313" s="236"/>
      <c r="O313" s="236"/>
      <c r="P313" s="236"/>
      <c r="Q313" s="236"/>
      <c r="R313" s="236"/>
      <c r="S313" s="236"/>
      <c r="T313" s="237"/>
      <c r="AT313" s="238" t="s">
        <v>194</v>
      </c>
      <c r="AU313" s="238" t="s">
        <v>192</v>
      </c>
      <c r="AV313" s="14" t="s">
        <v>192</v>
      </c>
      <c r="AW313" s="14" t="s">
        <v>35</v>
      </c>
      <c r="AX313" s="14" t="s">
        <v>79</v>
      </c>
      <c r="AY313" s="238" t="s">
        <v>183</v>
      </c>
    </row>
    <row r="314" spans="2:51" s="14" customFormat="1" ht="11.25">
      <c r="B314" s="228"/>
      <c r="C314" s="229"/>
      <c r="D314" s="219" t="s">
        <v>194</v>
      </c>
      <c r="E314" s="230" t="s">
        <v>1</v>
      </c>
      <c r="F314" s="231" t="s">
        <v>1929</v>
      </c>
      <c r="G314" s="229"/>
      <c r="H314" s="232">
        <v>-17.010000000000002</v>
      </c>
      <c r="I314" s="233"/>
      <c r="J314" s="229"/>
      <c r="K314" s="229"/>
      <c r="L314" s="234"/>
      <c r="M314" s="235"/>
      <c r="N314" s="236"/>
      <c r="O314" s="236"/>
      <c r="P314" s="236"/>
      <c r="Q314" s="236"/>
      <c r="R314" s="236"/>
      <c r="S314" s="236"/>
      <c r="T314" s="237"/>
      <c r="AT314" s="238" t="s">
        <v>194</v>
      </c>
      <c r="AU314" s="238" t="s">
        <v>192</v>
      </c>
      <c r="AV314" s="14" t="s">
        <v>192</v>
      </c>
      <c r="AW314" s="14" t="s">
        <v>35</v>
      </c>
      <c r="AX314" s="14" t="s">
        <v>79</v>
      </c>
      <c r="AY314" s="238" t="s">
        <v>183</v>
      </c>
    </row>
    <row r="315" spans="2:51" s="14" customFormat="1" ht="11.25">
      <c r="B315" s="228"/>
      <c r="C315" s="229"/>
      <c r="D315" s="219" t="s">
        <v>194</v>
      </c>
      <c r="E315" s="230" t="s">
        <v>1</v>
      </c>
      <c r="F315" s="231" t="s">
        <v>1999</v>
      </c>
      <c r="G315" s="229"/>
      <c r="H315" s="232">
        <v>4.3650000000000002</v>
      </c>
      <c r="I315" s="233"/>
      <c r="J315" s="229"/>
      <c r="K315" s="229"/>
      <c r="L315" s="234"/>
      <c r="M315" s="235"/>
      <c r="N315" s="236"/>
      <c r="O315" s="236"/>
      <c r="P315" s="236"/>
      <c r="Q315" s="236"/>
      <c r="R315" s="236"/>
      <c r="S315" s="236"/>
      <c r="T315" s="237"/>
      <c r="AT315" s="238" t="s">
        <v>194</v>
      </c>
      <c r="AU315" s="238" t="s">
        <v>192</v>
      </c>
      <c r="AV315" s="14" t="s">
        <v>192</v>
      </c>
      <c r="AW315" s="14" t="s">
        <v>35</v>
      </c>
      <c r="AX315" s="14" t="s">
        <v>79</v>
      </c>
      <c r="AY315" s="238" t="s">
        <v>183</v>
      </c>
    </row>
    <row r="316" spans="2:51" s="16" customFormat="1" ht="11.25">
      <c r="B316" s="260"/>
      <c r="C316" s="261"/>
      <c r="D316" s="219" t="s">
        <v>194</v>
      </c>
      <c r="E316" s="262" t="s">
        <v>1</v>
      </c>
      <c r="F316" s="263" t="s">
        <v>298</v>
      </c>
      <c r="G316" s="261"/>
      <c r="H316" s="264">
        <v>63.435000000000002</v>
      </c>
      <c r="I316" s="265"/>
      <c r="J316" s="261"/>
      <c r="K316" s="261"/>
      <c r="L316" s="266"/>
      <c r="M316" s="267"/>
      <c r="N316" s="268"/>
      <c r="O316" s="268"/>
      <c r="P316" s="268"/>
      <c r="Q316" s="268"/>
      <c r="R316" s="268"/>
      <c r="S316" s="268"/>
      <c r="T316" s="269"/>
      <c r="AT316" s="270" t="s">
        <v>194</v>
      </c>
      <c r="AU316" s="270" t="s">
        <v>192</v>
      </c>
      <c r="AV316" s="16" t="s">
        <v>184</v>
      </c>
      <c r="AW316" s="16" t="s">
        <v>35</v>
      </c>
      <c r="AX316" s="16" t="s">
        <v>79</v>
      </c>
      <c r="AY316" s="270" t="s">
        <v>183</v>
      </c>
    </row>
    <row r="317" spans="2:51" s="13" customFormat="1" ht="11.25">
      <c r="B317" s="217"/>
      <c r="C317" s="218"/>
      <c r="D317" s="219" t="s">
        <v>194</v>
      </c>
      <c r="E317" s="220" t="s">
        <v>1</v>
      </c>
      <c r="F317" s="221" t="s">
        <v>1931</v>
      </c>
      <c r="G317" s="218"/>
      <c r="H317" s="220" t="s">
        <v>1</v>
      </c>
      <c r="I317" s="222"/>
      <c r="J317" s="218"/>
      <c r="K317" s="218"/>
      <c r="L317" s="223"/>
      <c r="M317" s="224"/>
      <c r="N317" s="225"/>
      <c r="O317" s="225"/>
      <c r="P317" s="225"/>
      <c r="Q317" s="225"/>
      <c r="R317" s="225"/>
      <c r="S317" s="225"/>
      <c r="T317" s="226"/>
      <c r="AT317" s="227" t="s">
        <v>194</v>
      </c>
      <c r="AU317" s="227" t="s">
        <v>192</v>
      </c>
      <c r="AV317" s="13" t="s">
        <v>87</v>
      </c>
      <c r="AW317" s="13" t="s">
        <v>35</v>
      </c>
      <c r="AX317" s="13" t="s">
        <v>79</v>
      </c>
      <c r="AY317" s="227" t="s">
        <v>183</v>
      </c>
    </row>
    <row r="318" spans="2:51" s="13" customFormat="1" ht="11.25">
      <c r="B318" s="217"/>
      <c r="C318" s="218"/>
      <c r="D318" s="219" t="s">
        <v>194</v>
      </c>
      <c r="E318" s="220" t="s">
        <v>1</v>
      </c>
      <c r="F318" s="221" t="s">
        <v>1932</v>
      </c>
      <c r="G318" s="218"/>
      <c r="H318" s="220" t="s">
        <v>1</v>
      </c>
      <c r="I318" s="222"/>
      <c r="J318" s="218"/>
      <c r="K318" s="218"/>
      <c r="L318" s="223"/>
      <c r="M318" s="224"/>
      <c r="N318" s="225"/>
      <c r="O318" s="225"/>
      <c r="P318" s="225"/>
      <c r="Q318" s="225"/>
      <c r="R318" s="225"/>
      <c r="S318" s="225"/>
      <c r="T318" s="226"/>
      <c r="AT318" s="227" t="s">
        <v>194</v>
      </c>
      <c r="AU318" s="227" t="s">
        <v>192</v>
      </c>
      <c r="AV318" s="13" t="s">
        <v>87</v>
      </c>
      <c r="AW318" s="13" t="s">
        <v>35</v>
      </c>
      <c r="AX318" s="13" t="s">
        <v>79</v>
      </c>
      <c r="AY318" s="227" t="s">
        <v>183</v>
      </c>
    </row>
    <row r="319" spans="2:51" s="14" customFormat="1" ht="11.25">
      <c r="B319" s="228"/>
      <c r="C319" s="229"/>
      <c r="D319" s="219" t="s">
        <v>194</v>
      </c>
      <c r="E319" s="230" t="s">
        <v>1</v>
      </c>
      <c r="F319" s="231" t="s">
        <v>2000</v>
      </c>
      <c r="G319" s="229"/>
      <c r="H319" s="232">
        <v>166.72</v>
      </c>
      <c r="I319" s="233"/>
      <c r="J319" s="229"/>
      <c r="K319" s="229"/>
      <c r="L319" s="234"/>
      <c r="M319" s="235"/>
      <c r="N319" s="236"/>
      <c r="O319" s="236"/>
      <c r="P319" s="236"/>
      <c r="Q319" s="236"/>
      <c r="R319" s="236"/>
      <c r="S319" s="236"/>
      <c r="T319" s="237"/>
      <c r="AT319" s="238" t="s">
        <v>194</v>
      </c>
      <c r="AU319" s="238" t="s">
        <v>192</v>
      </c>
      <c r="AV319" s="14" t="s">
        <v>192</v>
      </c>
      <c r="AW319" s="14" t="s">
        <v>35</v>
      </c>
      <c r="AX319" s="14" t="s">
        <v>79</v>
      </c>
      <c r="AY319" s="238" t="s">
        <v>183</v>
      </c>
    </row>
    <row r="320" spans="2:51" s="14" customFormat="1" ht="11.25">
      <c r="B320" s="228"/>
      <c r="C320" s="229"/>
      <c r="D320" s="219" t="s">
        <v>194</v>
      </c>
      <c r="E320" s="230" t="s">
        <v>1</v>
      </c>
      <c r="F320" s="231" t="s">
        <v>1934</v>
      </c>
      <c r="G320" s="229"/>
      <c r="H320" s="232">
        <v>-44.555</v>
      </c>
      <c r="I320" s="233"/>
      <c r="J320" s="229"/>
      <c r="K320" s="229"/>
      <c r="L320" s="234"/>
      <c r="M320" s="235"/>
      <c r="N320" s="236"/>
      <c r="O320" s="236"/>
      <c r="P320" s="236"/>
      <c r="Q320" s="236"/>
      <c r="R320" s="236"/>
      <c r="S320" s="236"/>
      <c r="T320" s="237"/>
      <c r="AT320" s="238" t="s">
        <v>194</v>
      </c>
      <c r="AU320" s="238" t="s">
        <v>192</v>
      </c>
      <c r="AV320" s="14" t="s">
        <v>192</v>
      </c>
      <c r="AW320" s="14" t="s">
        <v>35</v>
      </c>
      <c r="AX320" s="14" t="s">
        <v>79</v>
      </c>
      <c r="AY320" s="238" t="s">
        <v>183</v>
      </c>
    </row>
    <row r="321" spans="1:65" s="13" customFormat="1" ht="11.25">
      <c r="B321" s="217"/>
      <c r="C321" s="218"/>
      <c r="D321" s="219" t="s">
        <v>194</v>
      </c>
      <c r="E321" s="220" t="s">
        <v>1</v>
      </c>
      <c r="F321" s="221" t="s">
        <v>1935</v>
      </c>
      <c r="G321" s="218"/>
      <c r="H321" s="220" t="s">
        <v>1</v>
      </c>
      <c r="I321" s="222"/>
      <c r="J321" s="218"/>
      <c r="K321" s="218"/>
      <c r="L321" s="223"/>
      <c r="M321" s="224"/>
      <c r="N321" s="225"/>
      <c r="O321" s="225"/>
      <c r="P321" s="225"/>
      <c r="Q321" s="225"/>
      <c r="R321" s="225"/>
      <c r="S321" s="225"/>
      <c r="T321" s="226"/>
      <c r="AT321" s="227" t="s">
        <v>194</v>
      </c>
      <c r="AU321" s="227" t="s">
        <v>192</v>
      </c>
      <c r="AV321" s="13" t="s">
        <v>87</v>
      </c>
      <c r="AW321" s="13" t="s">
        <v>35</v>
      </c>
      <c r="AX321" s="13" t="s">
        <v>79</v>
      </c>
      <c r="AY321" s="227" t="s">
        <v>183</v>
      </c>
    </row>
    <row r="322" spans="1:65" s="14" customFormat="1" ht="11.25">
      <c r="B322" s="228"/>
      <c r="C322" s="229"/>
      <c r="D322" s="219" t="s">
        <v>194</v>
      </c>
      <c r="E322" s="230" t="s">
        <v>1</v>
      </c>
      <c r="F322" s="231" t="s">
        <v>2001</v>
      </c>
      <c r="G322" s="229"/>
      <c r="H322" s="232">
        <v>171.76</v>
      </c>
      <c r="I322" s="233"/>
      <c r="J322" s="229"/>
      <c r="K322" s="229"/>
      <c r="L322" s="234"/>
      <c r="M322" s="235"/>
      <c r="N322" s="236"/>
      <c r="O322" s="236"/>
      <c r="P322" s="236"/>
      <c r="Q322" s="236"/>
      <c r="R322" s="236"/>
      <c r="S322" s="236"/>
      <c r="T322" s="237"/>
      <c r="AT322" s="238" t="s">
        <v>194</v>
      </c>
      <c r="AU322" s="238" t="s">
        <v>192</v>
      </c>
      <c r="AV322" s="14" t="s">
        <v>192</v>
      </c>
      <c r="AW322" s="14" t="s">
        <v>35</v>
      </c>
      <c r="AX322" s="14" t="s">
        <v>79</v>
      </c>
      <c r="AY322" s="238" t="s">
        <v>183</v>
      </c>
    </row>
    <row r="323" spans="1:65" s="14" customFormat="1" ht="11.25">
      <c r="B323" s="228"/>
      <c r="C323" s="229"/>
      <c r="D323" s="219" t="s">
        <v>194</v>
      </c>
      <c r="E323" s="230" t="s">
        <v>1</v>
      </c>
      <c r="F323" s="231" t="s">
        <v>1937</v>
      </c>
      <c r="G323" s="229"/>
      <c r="H323" s="232">
        <v>-45.71</v>
      </c>
      <c r="I323" s="233"/>
      <c r="J323" s="229"/>
      <c r="K323" s="229"/>
      <c r="L323" s="234"/>
      <c r="M323" s="235"/>
      <c r="N323" s="236"/>
      <c r="O323" s="236"/>
      <c r="P323" s="236"/>
      <c r="Q323" s="236"/>
      <c r="R323" s="236"/>
      <c r="S323" s="236"/>
      <c r="T323" s="237"/>
      <c r="AT323" s="238" t="s">
        <v>194</v>
      </c>
      <c r="AU323" s="238" t="s">
        <v>192</v>
      </c>
      <c r="AV323" s="14" t="s">
        <v>192</v>
      </c>
      <c r="AW323" s="14" t="s">
        <v>35</v>
      </c>
      <c r="AX323" s="14" t="s">
        <v>79</v>
      </c>
      <c r="AY323" s="238" t="s">
        <v>183</v>
      </c>
    </row>
    <row r="324" spans="1:65" s="13" customFormat="1" ht="11.25">
      <c r="B324" s="217"/>
      <c r="C324" s="218"/>
      <c r="D324" s="219" t="s">
        <v>194</v>
      </c>
      <c r="E324" s="220" t="s">
        <v>1</v>
      </c>
      <c r="F324" s="221" t="s">
        <v>242</v>
      </c>
      <c r="G324" s="218"/>
      <c r="H324" s="220" t="s">
        <v>1</v>
      </c>
      <c r="I324" s="222"/>
      <c r="J324" s="218"/>
      <c r="K324" s="218"/>
      <c r="L324" s="223"/>
      <c r="M324" s="224"/>
      <c r="N324" s="225"/>
      <c r="O324" s="225"/>
      <c r="P324" s="225"/>
      <c r="Q324" s="225"/>
      <c r="R324" s="225"/>
      <c r="S324" s="225"/>
      <c r="T324" s="226"/>
      <c r="AT324" s="227" t="s">
        <v>194</v>
      </c>
      <c r="AU324" s="227" t="s">
        <v>192</v>
      </c>
      <c r="AV324" s="13" t="s">
        <v>87</v>
      </c>
      <c r="AW324" s="13" t="s">
        <v>35</v>
      </c>
      <c r="AX324" s="13" t="s">
        <v>79</v>
      </c>
      <c r="AY324" s="227" t="s">
        <v>183</v>
      </c>
    </row>
    <row r="325" spans="1:65" s="14" customFormat="1" ht="11.25">
      <c r="B325" s="228"/>
      <c r="C325" s="229"/>
      <c r="D325" s="219" t="s">
        <v>194</v>
      </c>
      <c r="E325" s="230" t="s">
        <v>1</v>
      </c>
      <c r="F325" s="231" t="s">
        <v>2002</v>
      </c>
      <c r="G325" s="229"/>
      <c r="H325" s="232">
        <v>20.055</v>
      </c>
      <c r="I325" s="233"/>
      <c r="J325" s="229"/>
      <c r="K325" s="229"/>
      <c r="L325" s="234"/>
      <c r="M325" s="235"/>
      <c r="N325" s="236"/>
      <c r="O325" s="236"/>
      <c r="P325" s="236"/>
      <c r="Q325" s="236"/>
      <c r="R325" s="236"/>
      <c r="S325" s="236"/>
      <c r="T325" s="237"/>
      <c r="AT325" s="238" t="s">
        <v>194</v>
      </c>
      <c r="AU325" s="238" t="s">
        <v>192</v>
      </c>
      <c r="AV325" s="14" t="s">
        <v>192</v>
      </c>
      <c r="AW325" s="14" t="s">
        <v>35</v>
      </c>
      <c r="AX325" s="14" t="s">
        <v>79</v>
      </c>
      <c r="AY325" s="238" t="s">
        <v>183</v>
      </c>
    </row>
    <row r="326" spans="1:65" s="16" customFormat="1" ht="11.25">
      <c r="B326" s="260"/>
      <c r="C326" s="261"/>
      <c r="D326" s="219" t="s">
        <v>194</v>
      </c>
      <c r="E326" s="262" t="s">
        <v>1</v>
      </c>
      <c r="F326" s="263" t="s">
        <v>298</v>
      </c>
      <c r="G326" s="261"/>
      <c r="H326" s="264">
        <v>268.27</v>
      </c>
      <c r="I326" s="265"/>
      <c r="J326" s="261"/>
      <c r="K326" s="261"/>
      <c r="L326" s="266"/>
      <c r="M326" s="267"/>
      <c r="N326" s="268"/>
      <c r="O326" s="268"/>
      <c r="P326" s="268"/>
      <c r="Q326" s="268"/>
      <c r="R326" s="268"/>
      <c r="S326" s="268"/>
      <c r="T326" s="269"/>
      <c r="AT326" s="270" t="s">
        <v>194</v>
      </c>
      <c r="AU326" s="270" t="s">
        <v>192</v>
      </c>
      <c r="AV326" s="16" t="s">
        <v>184</v>
      </c>
      <c r="AW326" s="16" t="s">
        <v>35</v>
      </c>
      <c r="AX326" s="16" t="s">
        <v>79</v>
      </c>
      <c r="AY326" s="270" t="s">
        <v>183</v>
      </c>
    </row>
    <row r="327" spans="1:65" s="13" customFormat="1" ht="11.25">
      <c r="B327" s="217"/>
      <c r="C327" s="218"/>
      <c r="D327" s="219" t="s">
        <v>194</v>
      </c>
      <c r="E327" s="220" t="s">
        <v>1</v>
      </c>
      <c r="F327" s="221" t="s">
        <v>1942</v>
      </c>
      <c r="G327" s="218"/>
      <c r="H327" s="220" t="s">
        <v>1</v>
      </c>
      <c r="I327" s="222"/>
      <c r="J327" s="218"/>
      <c r="K327" s="218"/>
      <c r="L327" s="223"/>
      <c r="M327" s="224"/>
      <c r="N327" s="225"/>
      <c r="O327" s="225"/>
      <c r="P327" s="225"/>
      <c r="Q327" s="225"/>
      <c r="R327" s="225"/>
      <c r="S327" s="225"/>
      <c r="T327" s="226"/>
      <c r="AT327" s="227" t="s">
        <v>194</v>
      </c>
      <c r="AU327" s="227" t="s">
        <v>192</v>
      </c>
      <c r="AV327" s="13" t="s">
        <v>87</v>
      </c>
      <c r="AW327" s="13" t="s">
        <v>35</v>
      </c>
      <c r="AX327" s="13" t="s">
        <v>79</v>
      </c>
      <c r="AY327" s="227" t="s">
        <v>183</v>
      </c>
    </row>
    <row r="328" spans="1:65" s="14" customFormat="1" ht="11.25">
      <c r="B328" s="228"/>
      <c r="C328" s="229"/>
      <c r="D328" s="219" t="s">
        <v>194</v>
      </c>
      <c r="E328" s="230" t="s">
        <v>1</v>
      </c>
      <c r="F328" s="231" t="s">
        <v>1943</v>
      </c>
      <c r="G328" s="229"/>
      <c r="H328" s="232">
        <v>6.593</v>
      </c>
      <c r="I328" s="233"/>
      <c r="J328" s="229"/>
      <c r="K328" s="229"/>
      <c r="L328" s="234"/>
      <c r="M328" s="235"/>
      <c r="N328" s="236"/>
      <c r="O328" s="236"/>
      <c r="P328" s="236"/>
      <c r="Q328" s="236"/>
      <c r="R328" s="236"/>
      <c r="S328" s="236"/>
      <c r="T328" s="237"/>
      <c r="AT328" s="238" t="s">
        <v>194</v>
      </c>
      <c r="AU328" s="238" t="s">
        <v>192</v>
      </c>
      <c r="AV328" s="14" t="s">
        <v>192</v>
      </c>
      <c r="AW328" s="14" t="s">
        <v>35</v>
      </c>
      <c r="AX328" s="14" t="s">
        <v>79</v>
      </c>
      <c r="AY328" s="238" t="s">
        <v>183</v>
      </c>
    </row>
    <row r="329" spans="1:65" s="15" customFormat="1" ht="11.25">
      <c r="B329" s="239"/>
      <c r="C329" s="240"/>
      <c r="D329" s="219" t="s">
        <v>194</v>
      </c>
      <c r="E329" s="241" t="s">
        <v>1</v>
      </c>
      <c r="F329" s="242" t="s">
        <v>205</v>
      </c>
      <c r="G329" s="240"/>
      <c r="H329" s="243">
        <v>591.41600000000005</v>
      </c>
      <c r="I329" s="244"/>
      <c r="J329" s="240"/>
      <c r="K329" s="240"/>
      <c r="L329" s="245"/>
      <c r="M329" s="246"/>
      <c r="N329" s="247"/>
      <c r="O329" s="247"/>
      <c r="P329" s="247"/>
      <c r="Q329" s="247"/>
      <c r="R329" s="247"/>
      <c r="S329" s="247"/>
      <c r="T329" s="248"/>
      <c r="AT329" s="249" t="s">
        <v>194</v>
      </c>
      <c r="AU329" s="249" t="s">
        <v>192</v>
      </c>
      <c r="AV329" s="15" t="s">
        <v>191</v>
      </c>
      <c r="AW329" s="15" t="s">
        <v>35</v>
      </c>
      <c r="AX329" s="15" t="s">
        <v>87</v>
      </c>
      <c r="AY329" s="249" t="s">
        <v>183</v>
      </c>
    </row>
    <row r="330" spans="1:65" s="2" customFormat="1" ht="16.5" customHeight="1">
      <c r="A330" s="35"/>
      <c r="B330" s="36"/>
      <c r="C330" s="204" t="s">
        <v>7</v>
      </c>
      <c r="D330" s="204" t="s">
        <v>186</v>
      </c>
      <c r="E330" s="205" t="s">
        <v>250</v>
      </c>
      <c r="F330" s="206" t="s">
        <v>251</v>
      </c>
      <c r="G330" s="207" t="s">
        <v>199</v>
      </c>
      <c r="H330" s="208">
        <v>591.41600000000005</v>
      </c>
      <c r="I330" s="209"/>
      <c r="J330" s="210">
        <f>ROUND(I330*H330,2)</f>
        <v>0</v>
      </c>
      <c r="K330" s="206" t="s">
        <v>190</v>
      </c>
      <c r="L330" s="40"/>
      <c r="M330" s="211" t="s">
        <v>1</v>
      </c>
      <c r="N330" s="212" t="s">
        <v>45</v>
      </c>
      <c r="O330" s="72"/>
      <c r="P330" s="213">
        <f>O330*H330</f>
        <v>0</v>
      </c>
      <c r="Q330" s="213">
        <v>1.103E-2</v>
      </c>
      <c r="R330" s="213">
        <f>Q330*H330</f>
        <v>6.5233184800000004</v>
      </c>
      <c r="S330" s="213">
        <v>0</v>
      </c>
      <c r="T330" s="214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15" t="s">
        <v>191</v>
      </c>
      <c r="AT330" s="215" t="s">
        <v>186</v>
      </c>
      <c r="AU330" s="215" t="s">
        <v>192</v>
      </c>
      <c r="AY330" s="18" t="s">
        <v>183</v>
      </c>
      <c r="BE330" s="216">
        <f>IF(N330="základní",J330,0)</f>
        <v>0</v>
      </c>
      <c r="BF330" s="216">
        <f>IF(N330="snížená",J330,0)</f>
        <v>0</v>
      </c>
      <c r="BG330" s="216">
        <f>IF(N330="zákl. přenesená",J330,0)</f>
        <v>0</v>
      </c>
      <c r="BH330" s="216">
        <f>IF(N330="sníž. přenesená",J330,0)</f>
        <v>0</v>
      </c>
      <c r="BI330" s="216">
        <f>IF(N330="nulová",J330,0)</f>
        <v>0</v>
      </c>
      <c r="BJ330" s="18" t="s">
        <v>192</v>
      </c>
      <c r="BK330" s="216">
        <f>ROUND(I330*H330,2)</f>
        <v>0</v>
      </c>
      <c r="BL330" s="18" t="s">
        <v>191</v>
      </c>
      <c r="BM330" s="215" t="s">
        <v>2004</v>
      </c>
    </row>
    <row r="331" spans="1:65" s="2" customFormat="1" ht="16.5" customHeight="1">
      <c r="A331" s="35"/>
      <c r="B331" s="36"/>
      <c r="C331" s="204" t="s">
        <v>317</v>
      </c>
      <c r="D331" s="204" t="s">
        <v>186</v>
      </c>
      <c r="E331" s="205" t="s">
        <v>276</v>
      </c>
      <c r="F331" s="206" t="s">
        <v>277</v>
      </c>
      <c r="G331" s="207" t="s">
        <v>199</v>
      </c>
      <c r="H331" s="208">
        <v>30.696000000000002</v>
      </c>
      <c r="I331" s="209"/>
      <c r="J331" s="210">
        <f>ROUND(I331*H331,2)</f>
        <v>0</v>
      </c>
      <c r="K331" s="206" t="s">
        <v>190</v>
      </c>
      <c r="L331" s="40"/>
      <c r="M331" s="211" t="s">
        <v>1</v>
      </c>
      <c r="N331" s="212" t="s">
        <v>45</v>
      </c>
      <c r="O331" s="72"/>
      <c r="P331" s="213">
        <f>O331*H331</f>
        <v>0</v>
      </c>
      <c r="Q331" s="213">
        <v>3.3579999999999999E-2</v>
      </c>
      <c r="R331" s="213">
        <f>Q331*H331</f>
        <v>1.03077168</v>
      </c>
      <c r="S331" s="213">
        <v>0</v>
      </c>
      <c r="T331" s="214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15" t="s">
        <v>191</v>
      </c>
      <c r="AT331" s="215" t="s">
        <v>186</v>
      </c>
      <c r="AU331" s="215" t="s">
        <v>192</v>
      </c>
      <c r="AY331" s="18" t="s">
        <v>183</v>
      </c>
      <c r="BE331" s="216">
        <f>IF(N331="základní",J331,0)</f>
        <v>0</v>
      </c>
      <c r="BF331" s="216">
        <f>IF(N331="snížená",J331,0)</f>
        <v>0</v>
      </c>
      <c r="BG331" s="216">
        <f>IF(N331="zákl. přenesená",J331,0)</f>
        <v>0</v>
      </c>
      <c r="BH331" s="216">
        <f>IF(N331="sníž. přenesená",J331,0)</f>
        <v>0</v>
      </c>
      <c r="BI331" s="216">
        <f>IF(N331="nulová",J331,0)</f>
        <v>0</v>
      </c>
      <c r="BJ331" s="18" t="s">
        <v>192</v>
      </c>
      <c r="BK331" s="216">
        <f>ROUND(I331*H331,2)</f>
        <v>0</v>
      </c>
      <c r="BL331" s="18" t="s">
        <v>191</v>
      </c>
      <c r="BM331" s="215" t="s">
        <v>2005</v>
      </c>
    </row>
    <row r="332" spans="1:65" s="13" customFormat="1" ht="11.25">
      <c r="B332" s="217"/>
      <c r="C332" s="218"/>
      <c r="D332" s="219" t="s">
        <v>194</v>
      </c>
      <c r="E332" s="220" t="s">
        <v>1</v>
      </c>
      <c r="F332" s="221" t="s">
        <v>1921</v>
      </c>
      <c r="G332" s="218"/>
      <c r="H332" s="220" t="s">
        <v>1</v>
      </c>
      <c r="I332" s="222"/>
      <c r="J332" s="218"/>
      <c r="K332" s="218"/>
      <c r="L332" s="223"/>
      <c r="M332" s="224"/>
      <c r="N332" s="225"/>
      <c r="O332" s="225"/>
      <c r="P332" s="225"/>
      <c r="Q332" s="225"/>
      <c r="R332" s="225"/>
      <c r="S332" s="225"/>
      <c r="T332" s="226"/>
      <c r="AT332" s="227" t="s">
        <v>194</v>
      </c>
      <c r="AU332" s="227" t="s">
        <v>192</v>
      </c>
      <c r="AV332" s="13" t="s">
        <v>87</v>
      </c>
      <c r="AW332" s="13" t="s">
        <v>35</v>
      </c>
      <c r="AX332" s="13" t="s">
        <v>79</v>
      </c>
      <c r="AY332" s="227" t="s">
        <v>183</v>
      </c>
    </row>
    <row r="333" spans="1:65" s="13" customFormat="1" ht="11.25">
      <c r="B333" s="217"/>
      <c r="C333" s="218"/>
      <c r="D333" s="219" t="s">
        <v>194</v>
      </c>
      <c r="E333" s="220" t="s">
        <v>1</v>
      </c>
      <c r="F333" s="221" t="s">
        <v>1922</v>
      </c>
      <c r="G333" s="218"/>
      <c r="H333" s="220" t="s">
        <v>1</v>
      </c>
      <c r="I333" s="222"/>
      <c r="J333" s="218"/>
      <c r="K333" s="218"/>
      <c r="L333" s="223"/>
      <c r="M333" s="224"/>
      <c r="N333" s="225"/>
      <c r="O333" s="225"/>
      <c r="P333" s="225"/>
      <c r="Q333" s="225"/>
      <c r="R333" s="225"/>
      <c r="S333" s="225"/>
      <c r="T333" s="226"/>
      <c r="AT333" s="227" t="s">
        <v>194</v>
      </c>
      <c r="AU333" s="227" t="s">
        <v>192</v>
      </c>
      <c r="AV333" s="13" t="s">
        <v>87</v>
      </c>
      <c r="AW333" s="13" t="s">
        <v>35</v>
      </c>
      <c r="AX333" s="13" t="s">
        <v>79</v>
      </c>
      <c r="AY333" s="227" t="s">
        <v>183</v>
      </c>
    </row>
    <row r="334" spans="1:65" s="14" customFormat="1" ht="11.25">
      <c r="B334" s="228"/>
      <c r="C334" s="229"/>
      <c r="D334" s="219" t="s">
        <v>194</v>
      </c>
      <c r="E334" s="230" t="s">
        <v>1</v>
      </c>
      <c r="F334" s="231" t="s">
        <v>2006</v>
      </c>
      <c r="G334" s="229"/>
      <c r="H334" s="232">
        <v>15.96</v>
      </c>
      <c r="I334" s="233"/>
      <c r="J334" s="229"/>
      <c r="K334" s="229"/>
      <c r="L334" s="234"/>
      <c r="M334" s="235"/>
      <c r="N334" s="236"/>
      <c r="O334" s="236"/>
      <c r="P334" s="236"/>
      <c r="Q334" s="236"/>
      <c r="R334" s="236"/>
      <c r="S334" s="236"/>
      <c r="T334" s="237"/>
      <c r="AT334" s="238" t="s">
        <v>194</v>
      </c>
      <c r="AU334" s="238" t="s">
        <v>192</v>
      </c>
      <c r="AV334" s="14" t="s">
        <v>192</v>
      </c>
      <c r="AW334" s="14" t="s">
        <v>35</v>
      </c>
      <c r="AX334" s="14" t="s">
        <v>79</v>
      </c>
      <c r="AY334" s="238" t="s">
        <v>183</v>
      </c>
    </row>
    <row r="335" spans="1:65" s="14" customFormat="1" ht="11.25">
      <c r="B335" s="228"/>
      <c r="C335" s="229"/>
      <c r="D335" s="219" t="s">
        <v>194</v>
      </c>
      <c r="E335" s="230" t="s">
        <v>1</v>
      </c>
      <c r="F335" s="231" t="s">
        <v>2007</v>
      </c>
      <c r="G335" s="229"/>
      <c r="H335" s="232">
        <v>6.72</v>
      </c>
      <c r="I335" s="233"/>
      <c r="J335" s="229"/>
      <c r="K335" s="229"/>
      <c r="L335" s="234"/>
      <c r="M335" s="235"/>
      <c r="N335" s="236"/>
      <c r="O335" s="236"/>
      <c r="P335" s="236"/>
      <c r="Q335" s="236"/>
      <c r="R335" s="236"/>
      <c r="S335" s="236"/>
      <c r="T335" s="237"/>
      <c r="AT335" s="238" t="s">
        <v>194</v>
      </c>
      <c r="AU335" s="238" t="s">
        <v>192</v>
      </c>
      <c r="AV335" s="14" t="s">
        <v>192</v>
      </c>
      <c r="AW335" s="14" t="s">
        <v>35</v>
      </c>
      <c r="AX335" s="14" t="s">
        <v>79</v>
      </c>
      <c r="AY335" s="238" t="s">
        <v>183</v>
      </c>
    </row>
    <row r="336" spans="1:65" s="13" customFormat="1" ht="11.25">
      <c r="B336" s="217"/>
      <c r="C336" s="218"/>
      <c r="D336" s="219" t="s">
        <v>194</v>
      </c>
      <c r="E336" s="220" t="s">
        <v>1</v>
      </c>
      <c r="F336" s="221" t="s">
        <v>2008</v>
      </c>
      <c r="G336" s="218"/>
      <c r="H336" s="220" t="s">
        <v>1</v>
      </c>
      <c r="I336" s="222"/>
      <c r="J336" s="218"/>
      <c r="K336" s="218"/>
      <c r="L336" s="223"/>
      <c r="M336" s="224"/>
      <c r="N336" s="225"/>
      <c r="O336" s="225"/>
      <c r="P336" s="225"/>
      <c r="Q336" s="225"/>
      <c r="R336" s="225"/>
      <c r="S336" s="225"/>
      <c r="T336" s="226"/>
      <c r="AT336" s="227" t="s">
        <v>194</v>
      </c>
      <c r="AU336" s="227" t="s">
        <v>192</v>
      </c>
      <c r="AV336" s="13" t="s">
        <v>87</v>
      </c>
      <c r="AW336" s="13" t="s">
        <v>35</v>
      </c>
      <c r="AX336" s="13" t="s">
        <v>79</v>
      </c>
      <c r="AY336" s="227" t="s">
        <v>183</v>
      </c>
    </row>
    <row r="337" spans="1:65" s="14" customFormat="1" ht="11.25">
      <c r="B337" s="228"/>
      <c r="C337" s="229"/>
      <c r="D337" s="219" t="s">
        <v>194</v>
      </c>
      <c r="E337" s="230" t="s">
        <v>1</v>
      </c>
      <c r="F337" s="231" t="s">
        <v>2009</v>
      </c>
      <c r="G337" s="229"/>
      <c r="H337" s="232">
        <v>4.9560000000000004</v>
      </c>
      <c r="I337" s="233"/>
      <c r="J337" s="229"/>
      <c r="K337" s="229"/>
      <c r="L337" s="234"/>
      <c r="M337" s="235"/>
      <c r="N337" s="236"/>
      <c r="O337" s="236"/>
      <c r="P337" s="236"/>
      <c r="Q337" s="236"/>
      <c r="R337" s="236"/>
      <c r="S337" s="236"/>
      <c r="T337" s="237"/>
      <c r="AT337" s="238" t="s">
        <v>194</v>
      </c>
      <c r="AU337" s="238" t="s">
        <v>192</v>
      </c>
      <c r="AV337" s="14" t="s">
        <v>192</v>
      </c>
      <c r="AW337" s="14" t="s">
        <v>35</v>
      </c>
      <c r="AX337" s="14" t="s">
        <v>79</v>
      </c>
      <c r="AY337" s="238" t="s">
        <v>183</v>
      </c>
    </row>
    <row r="338" spans="1:65" s="16" customFormat="1" ht="11.25">
      <c r="B338" s="260"/>
      <c r="C338" s="261"/>
      <c r="D338" s="219" t="s">
        <v>194</v>
      </c>
      <c r="E338" s="262" t="s">
        <v>1</v>
      </c>
      <c r="F338" s="263" t="s">
        <v>298</v>
      </c>
      <c r="G338" s="261"/>
      <c r="H338" s="264">
        <v>27.635999999999999</v>
      </c>
      <c r="I338" s="265"/>
      <c r="J338" s="261"/>
      <c r="K338" s="261"/>
      <c r="L338" s="266"/>
      <c r="M338" s="267"/>
      <c r="N338" s="268"/>
      <c r="O338" s="268"/>
      <c r="P338" s="268"/>
      <c r="Q338" s="268"/>
      <c r="R338" s="268"/>
      <c r="S338" s="268"/>
      <c r="T338" s="269"/>
      <c r="AT338" s="270" t="s">
        <v>194</v>
      </c>
      <c r="AU338" s="270" t="s">
        <v>192</v>
      </c>
      <c r="AV338" s="16" t="s">
        <v>184</v>
      </c>
      <c r="AW338" s="16" t="s">
        <v>35</v>
      </c>
      <c r="AX338" s="16" t="s">
        <v>79</v>
      </c>
      <c r="AY338" s="270" t="s">
        <v>183</v>
      </c>
    </row>
    <row r="339" spans="1:65" s="13" customFormat="1" ht="11.25">
      <c r="B339" s="217"/>
      <c r="C339" s="218"/>
      <c r="D339" s="219" t="s">
        <v>194</v>
      </c>
      <c r="E339" s="220" t="s">
        <v>1</v>
      </c>
      <c r="F339" s="221" t="s">
        <v>2010</v>
      </c>
      <c r="G339" s="218"/>
      <c r="H339" s="220" t="s">
        <v>1</v>
      </c>
      <c r="I339" s="222"/>
      <c r="J339" s="218"/>
      <c r="K339" s="218"/>
      <c r="L339" s="223"/>
      <c r="M339" s="224"/>
      <c r="N339" s="225"/>
      <c r="O339" s="225"/>
      <c r="P339" s="225"/>
      <c r="Q339" s="225"/>
      <c r="R339" s="225"/>
      <c r="S339" s="225"/>
      <c r="T339" s="226"/>
      <c r="AT339" s="227" t="s">
        <v>194</v>
      </c>
      <c r="AU339" s="227" t="s">
        <v>192</v>
      </c>
      <c r="AV339" s="13" t="s">
        <v>87</v>
      </c>
      <c r="AW339" s="13" t="s">
        <v>35</v>
      </c>
      <c r="AX339" s="13" t="s">
        <v>79</v>
      </c>
      <c r="AY339" s="227" t="s">
        <v>183</v>
      </c>
    </row>
    <row r="340" spans="1:65" s="14" customFormat="1" ht="11.25">
      <c r="B340" s="228"/>
      <c r="C340" s="229"/>
      <c r="D340" s="219" t="s">
        <v>194</v>
      </c>
      <c r="E340" s="230" t="s">
        <v>1</v>
      </c>
      <c r="F340" s="231" t="s">
        <v>2011</v>
      </c>
      <c r="G340" s="229"/>
      <c r="H340" s="232">
        <v>3.06</v>
      </c>
      <c r="I340" s="233"/>
      <c r="J340" s="229"/>
      <c r="K340" s="229"/>
      <c r="L340" s="234"/>
      <c r="M340" s="235"/>
      <c r="N340" s="236"/>
      <c r="O340" s="236"/>
      <c r="P340" s="236"/>
      <c r="Q340" s="236"/>
      <c r="R340" s="236"/>
      <c r="S340" s="236"/>
      <c r="T340" s="237"/>
      <c r="AT340" s="238" t="s">
        <v>194</v>
      </c>
      <c r="AU340" s="238" t="s">
        <v>192</v>
      </c>
      <c r="AV340" s="14" t="s">
        <v>192</v>
      </c>
      <c r="AW340" s="14" t="s">
        <v>35</v>
      </c>
      <c r="AX340" s="14" t="s">
        <v>79</v>
      </c>
      <c r="AY340" s="238" t="s">
        <v>183</v>
      </c>
    </row>
    <row r="341" spans="1:65" s="15" customFormat="1" ht="11.25">
      <c r="B341" s="239"/>
      <c r="C341" s="240"/>
      <c r="D341" s="219" t="s">
        <v>194</v>
      </c>
      <c r="E341" s="241" t="s">
        <v>1</v>
      </c>
      <c r="F341" s="242" t="s">
        <v>205</v>
      </c>
      <c r="G341" s="240"/>
      <c r="H341" s="243">
        <v>30.696000000000002</v>
      </c>
      <c r="I341" s="244"/>
      <c r="J341" s="240"/>
      <c r="K341" s="240"/>
      <c r="L341" s="245"/>
      <c r="M341" s="246"/>
      <c r="N341" s="247"/>
      <c r="O341" s="247"/>
      <c r="P341" s="247"/>
      <c r="Q341" s="247"/>
      <c r="R341" s="247"/>
      <c r="S341" s="247"/>
      <c r="T341" s="248"/>
      <c r="AT341" s="249" t="s">
        <v>194</v>
      </c>
      <c r="AU341" s="249" t="s">
        <v>192</v>
      </c>
      <c r="AV341" s="15" t="s">
        <v>191</v>
      </c>
      <c r="AW341" s="15" t="s">
        <v>35</v>
      </c>
      <c r="AX341" s="15" t="s">
        <v>87</v>
      </c>
      <c r="AY341" s="249" t="s">
        <v>183</v>
      </c>
    </row>
    <row r="342" spans="1:65" s="2" customFormat="1" ht="16.5" customHeight="1">
      <c r="A342" s="35"/>
      <c r="B342" s="36"/>
      <c r="C342" s="204" t="s">
        <v>324</v>
      </c>
      <c r="D342" s="204" t="s">
        <v>186</v>
      </c>
      <c r="E342" s="205" t="s">
        <v>254</v>
      </c>
      <c r="F342" s="206" t="s">
        <v>255</v>
      </c>
      <c r="G342" s="207" t="s">
        <v>221</v>
      </c>
      <c r="H342" s="208">
        <v>470.47</v>
      </c>
      <c r="I342" s="209"/>
      <c r="J342" s="210">
        <f>ROUND(I342*H342,2)</f>
        <v>0</v>
      </c>
      <c r="K342" s="206" t="s">
        <v>190</v>
      </c>
      <c r="L342" s="40"/>
      <c r="M342" s="211" t="s">
        <v>1</v>
      </c>
      <c r="N342" s="212" t="s">
        <v>45</v>
      </c>
      <c r="O342" s="72"/>
      <c r="P342" s="213">
        <f>O342*H342</f>
        <v>0</v>
      </c>
      <c r="Q342" s="213">
        <v>0</v>
      </c>
      <c r="R342" s="213">
        <f>Q342*H342</f>
        <v>0</v>
      </c>
      <c r="S342" s="213">
        <v>0</v>
      </c>
      <c r="T342" s="214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15" t="s">
        <v>191</v>
      </c>
      <c r="AT342" s="215" t="s">
        <v>186</v>
      </c>
      <c r="AU342" s="215" t="s">
        <v>192</v>
      </c>
      <c r="AY342" s="18" t="s">
        <v>183</v>
      </c>
      <c r="BE342" s="216">
        <f>IF(N342="základní",J342,0)</f>
        <v>0</v>
      </c>
      <c r="BF342" s="216">
        <f>IF(N342="snížená",J342,0)</f>
        <v>0</v>
      </c>
      <c r="BG342" s="216">
        <f>IF(N342="zákl. přenesená",J342,0)</f>
        <v>0</v>
      </c>
      <c r="BH342" s="216">
        <f>IF(N342="sníž. přenesená",J342,0)</f>
        <v>0</v>
      </c>
      <c r="BI342" s="216">
        <f>IF(N342="nulová",J342,0)</f>
        <v>0</v>
      </c>
      <c r="BJ342" s="18" t="s">
        <v>192</v>
      </c>
      <c r="BK342" s="216">
        <f>ROUND(I342*H342,2)</f>
        <v>0</v>
      </c>
      <c r="BL342" s="18" t="s">
        <v>191</v>
      </c>
      <c r="BM342" s="215" t="s">
        <v>2012</v>
      </c>
    </row>
    <row r="343" spans="1:65" s="13" customFormat="1" ht="11.25">
      <c r="B343" s="217"/>
      <c r="C343" s="218"/>
      <c r="D343" s="219" t="s">
        <v>194</v>
      </c>
      <c r="E343" s="220" t="s">
        <v>1</v>
      </c>
      <c r="F343" s="221" t="s">
        <v>257</v>
      </c>
      <c r="G343" s="218"/>
      <c r="H343" s="220" t="s">
        <v>1</v>
      </c>
      <c r="I343" s="222"/>
      <c r="J343" s="218"/>
      <c r="K343" s="218"/>
      <c r="L343" s="223"/>
      <c r="M343" s="224"/>
      <c r="N343" s="225"/>
      <c r="O343" s="225"/>
      <c r="P343" s="225"/>
      <c r="Q343" s="225"/>
      <c r="R343" s="225"/>
      <c r="S343" s="225"/>
      <c r="T343" s="226"/>
      <c r="AT343" s="227" t="s">
        <v>194</v>
      </c>
      <c r="AU343" s="227" t="s">
        <v>192</v>
      </c>
      <c r="AV343" s="13" t="s">
        <v>87</v>
      </c>
      <c r="AW343" s="13" t="s">
        <v>35</v>
      </c>
      <c r="AX343" s="13" t="s">
        <v>79</v>
      </c>
      <c r="AY343" s="227" t="s">
        <v>183</v>
      </c>
    </row>
    <row r="344" spans="1:65" s="13" customFormat="1" ht="11.25">
      <c r="B344" s="217"/>
      <c r="C344" s="218"/>
      <c r="D344" s="219" t="s">
        <v>194</v>
      </c>
      <c r="E344" s="220" t="s">
        <v>1</v>
      </c>
      <c r="F344" s="221" t="s">
        <v>736</v>
      </c>
      <c r="G344" s="218"/>
      <c r="H344" s="220" t="s">
        <v>1</v>
      </c>
      <c r="I344" s="222"/>
      <c r="J344" s="218"/>
      <c r="K344" s="218"/>
      <c r="L344" s="223"/>
      <c r="M344" s="224"/>
      <c r="N344" s="225"/>
      <c r="O344" s="225"/>
      <c r="P344" s="225"/>
      <c r="Q344" s="225"/>
      <c r="R344" s="225"/>
      <c r="S344" s="225"/>
      <c r="T344" s="226"/>
      <c r="AT344" s="227" t="s">
        <v>194</v>
      </c>
      <c r="AU344" s="227" t="s">
        <v>192</v>
      </c>
      <c r="AV344" s="13" t="s">
        <v>87</v>
      </c>
      <c r="AW344" s="13" t="s">
        <v>35</v>
      </c>
      <c r="AX344" s="13" t="s">
        <v>79</v>
      </c>
      <c r="AY344" s="227" t="s">
        <v>183</v>
      </c>
    </row>
    <row r="345" spans="1:65" s="14" customFormat="1" ht="11.25">
      <c r="B345" s="228"/>
      <c r="C345" s="229"/>
      <c r="D345" s="219" t="s">
        <v>194</v>
      </c>
      <c r="E345" s="230" t="s">
        <v>1</v>
      </c>
      <c r="F345" s="231" t="s">
        <v>2013</v>
      </c>
      <c r="G345" s="229"/>
      <c r="H345" s="232">
        <v>157.91999999999999</v>
      </c>
      <c r="I345" s="233"/>
      <c r="J345" s="229"/>
      <c r="K345" s="229"/>
      <c r="L345" s="234"/>
      <c r="M345" s="235"/>
      <c r="N345" s="236"/>
      <c r="O345" s="236"/>
      <c r="P345" s="236"/>
      <c r="Q345" s="236"/>
      <c r="R345" s="236"/>
      <c r="S345" s="236"/>
      <c r="T345" s="237"/>
      <c r="AT345" s="238" t="s">
        <v>194</v>
      </c>
      <c r="AU345" s="238" t="s">
        <v>192</v>
      </c>
      <c r="AV345" s="14" t="s">
        <v>192</v>
      </c>
      <c r="AW345" s="14" t="s">
        <v>35</v>
      </c>
      <c r="AX345" s="14" t="s">
        <v>79</v>
      </c>
      <c r="AY345" s="238" t="s">
        <v>183</v>
      </c>
    </row>
    <row r="346" spans="1:65" s="14" customFormat="1" ht="11.25">
      <c r="B346" s="228"/>
      <c r="C346" s="229"/>
      <c r="D346" s="219" t="s">
        <v>194</v>
      </c>
      <c r="E346" s="230" t="s">
        <v>1</v>
      </c>
      <c r="F346" s="231" t="s">
        <v>2014</v>
      </c>
      <c r="G346" s="229"/>
      <c r="H346" s="232">
        <v>8.6</v>
      </c>
      <c r="I346" s="233"/>
      <c r="J346" s="229"/>
      <c r="K346" s="229"/>
      <c r="L346" s="234"/>
      <c r="M346" s="235"/>
      <c r="N346" s="236"/>
      <c r="O346" s="236"/>
      <c r="P346" s="236"/>
      <c r="Q346" s="236"/>
      <c r="R346" s="236"/>
      <c r="S346" s="236"/>
      <c r="T346" s="237"/>
      <c r="AT346" s="238" t="s">
        <v>194</v>
      </c>
      <c r="AU346" s="238" t="s">
        <v>192</v>
      </c>
      <c r="AV346" s="14" t="s">
        <v>192</v>
      </c>
      <c r="AW346" s="14" t="s">
        <v>35</v>
      </c>
      <c r="AX346" s="14" t="s">
        <v>79</v>
      </c>
      <c r="AY346" s="238" t="s">
        <v>183</v>
      </c>
    </row>
    <row r="347" spans="1:65" s="13" customFormat="1" ht="11.25">
      <c r="B347" s="217"/>
      <c r="C347" s="218"/>
      <c r="D347" s="219" t="s">
        <v>194</v>
      </c>
      <c r="E347" s="220" t="s">
        <v>1</v>
      </c>
      <c r="F347" s="221" t="s">
        <v>2015</v>
      </c>
      <c r="G347" s="218"/>
      <c r="H347" s="220" t="s">
        <v>1</v>
      </c>
      <c r="I347" s="222"/>
      <c r="J347" s="218"/>
      <c r="K347" s="218"/>
      <c r="L347" s="223"/>
      <c r="M347" s="224"/>
      <c r="N347" s="225"/>
      <c r="O347" s="225"/>
      <c r="P347" s="225"/>
      <c r="Q347" s="225"/>
      <c r="R347" s="225"/>
      <c r="S347" s="225"/>
      <c r="T347" s="226"/>
      <c r="AT347" s="227" t="s">
        <v>194</v>
      </c>
      <c r="AU347" s="227" t="s">
        <v>192</v>
      </c>
      <c r="AV347" s="13" t="s">
        <v>87</v>
      </c>
      <c r="AW347" s="13" t="s">
        <v>35</v>
      </c>
      <c r="AX347" s="13" t="s">
        <v>79</v>
      </c>
      <c r="AY347" s="227" t="s">
        <v>183</v>
      </c>
    </row>
    <row r="348" spans="1:65" s="14" customFormat="1" ht="11.25">
      <c r="B348" s="228"/>
      <c r="C348" s="229"/>
      <c r="D348" s="219" t="s">
        <v>194</v>
      </c>
      <c r="E348" s="230" t="s">
        <v>1</v>
      </c>
      <c r="F348" s="231" t="s">
        <v>2016</v>
      </c>
      <c r="G348" s="229"/>
      <c r="H348" s="232">
        <v>29.1</v>
      </c>
      <c r="I348" s="233"/>
      <c r="J348" s="229"/>
      <c r="K348" s="229"/>
      <c r="L348" s="234"/>
      <c r="M348" s="235"/>
      <c r="N348" s="236"/>
      <c r="O348" s="236"/>
      <c r="P348" s="236"/>
      <c r="Q348" s="236"/>
      <c r="R348" s="236"/>
      <c r="S348" s="236"/>
      <c r="T348" s="237"/>
      <c r="AT348" s="238" t="s">
        <v>194</v>
      </c>
      <c r="AU348" s="238" t="s">
        <v>192</v>
      </c>
      <c r="AV348" s="14" t="s">
        <v>192</v>
      </c>
      <c r="AW348" s="14" t="s">
        <v>35</v>
      </c>
      <c r="AX348" s="14" t="s">
        <v>79</v>
      </c>
      <c r="AY348" s="238" t="s">
        <v>183</v>
      </c>
    </row>
    <row r="349" spans="1:65" s="14" customFormat="1" ht="11.25">
      <c r="B349" s="228"/>
      <c r="C349" s="229"/>
      <c r="D349" s="219" t="s">
        <v>194</v>
      </c>
      <c r="E349" s="230" t="s">
        <v>1</v>
      </c>
      <c r="F349" s="231" t="s">
        <v>2017</v>
      </c>
      <c r="G349" s="229"/>
      <c r="H349" s="232">
        <v>5.65</v>
      </c>
      <c r="I349" s="233"/>
      <c r="J349" s="229"/>
      <c r="K349" s="229"/>
      <c r="L349" s="234"/>
      <c r="M349" s="235"/>
      <c r="N349" s="236"/>
      <c r="O349" s="236"/>
      <c r="P349" s="236"/>
      <c r="Q349" s="236"/>
      <c r="R349" s="236"/>
      <c r="S349" s="236"/>
      <c r="T349" s="237"/>
      <c r="AT349" s="238" t="s">
        <v>194</v>
      </c>
      <c r="AU349" s="238" t="s">
        <v>192</v>
      </c>
      <c r="AV349" s="14" t="s">
        <v>192</v>
      </c>
      <c r="AW349" s="14" t="s">
        <v>35</v>
      </c>
      <c r="AX349" s="14" t="s">
        <v>79</v>
      </c>
      <c r="AY349" s="238" t="s">
        <v>183</v>
      </c>
    </row>
    <row r="350" spans="1:65" s="13" customFormat="1" ht="11.25">
      <c r="B350" s="217"/>
      <c r="C350" s="218"/>
      <c r="D350" s="219" t="s">
        <v>194</v>
      </c>
      <c r="E350" s="220" t="s">
        <v>1</v>
      </c>
      <c r="F350" s="221" t="s">
        <v>2018</v>
      </c>
      <c r="G350" s="218"/>
      <c r="H350" s="220" t="s">
        <v>1</v>
      </c>
      <c r="I350" s="222"/>
      <c r="J350" s="218"/>
      <c r="K350" s="218"/>
      <c r="L350" s="223"/>
      <c r="M350" s="224"/>
      <c r="N350" s="225"/>
      <c r="O350" s="225"/>
      <c r="P350" s="225"/>
      <c r="Q350" s="225"/>
      <c r="R350" s="225"/>
      <c r="S350" s="225"/>
      <c r="T350" s="226"/>
      <c r="AT350" s="227" t="s">
        <v>194</v>
      </c>
      <c r="AU350" s="227" t="s">
        <v>192</v>
      </c>
      <c r="AV350" s="13" t="s">
        <v>87</v>
      </c>
      <c r="AW350" s="13" t="s">
        <v>35</v>
      </c>
      <c r="AX350" s="13" t="s">
        <v>79</v>
      </c>
      <c r="AY350" s="227" t="s">
        <v>183</v>
      </c>
    </row>
    <row r="351" spans="1:65" s="14" customFormat="1" ht="11.25">
      <c r="B351" s="228"/>
      <c r="C351" s="229"/>
      <c r="D351" s="219" t="s">
        <v>194</v>
      </c>
      <c r="E351" s="230" t="s">
        <v>1</v>
      </c>
      <c r="F351" s="231" t="s">
        <v>2019</v>
      </c>
      <c r="G351" s="229"/>
      <c r="H351" s="232">
        <v>129.1</v>
      </c>
      <c r="I351" s="233"/>
      <c r="J351" s="229"/>
      <c r="K351" s="229"/>
      <c r="L351" s="234"/>
      <c r="M351" s="235"/>
      <c r="N351" s="236"/>
      <c r="O351" s="236"/>
      <c r="P351" s="236"/>
      <c r="Q351" s="236"/>
      <c r="R351" s="236"/>
      <c r="S351" s="236"/>
      <c r="T351" s="237"/>
      <c r="AT351" s="238" t="s">
        <v>194</v>
      </c>
      <c r="AU351" s="238" t="s">
        <v>192</v>
      </c>
      <c r="AV351" s="14" t="s">
        <v>192</v>
      </c>
      <c r="AW351" s="14" t="s">
        <v>35</v>
      </c>
      <c r="AX351" s="14" t="s">
        <v>79</v>
      </c>
      <c r="AY351" s="238" t="s">
        <v>183</v>
      </c>
    </row>
    <row r="352" spans="1:65" s="14" customFormat="1" ht="11.25">
      <c r="B352" s="228"/>
      <c r="C352" s="229"/>
      <c r="D352" s="219" t="s">
        <v>194</v>
      </c>
      <c r="E352" s="230" t="s">
        <v>1</v>
      </c>
      <c r="F352" s="231" t="s">
        <v>2020</v>
      </c>
      <c r="G352" s="229"/>
      <c r="H352" s="232">
        <v>140.1</v>
      </c>
      <c r="I352" s="233"/>
      <c r="J352" s="229"/>
      <c r="K352" s="229"/>
      <c r="L352" s="234"/>
      <c r="M352" s="235"/>
      <c r="N352" s="236"/>
      <c r="O352" s="236"/>
      <c r="P352" s="236"/>
      <c r="Q352" s="236"/>
      <c r="R352" s="236"/>
      <c r="S352" s="236"/>
      <c r="T352" s="237"/>
      <c r="AT352" s="238" t="s">
        <v>194</v>
      </c>
      <c r="AU352" s="238" t="s">
        <v>192</v>
      </c>
      <c r="AV352" s="14" t="s">
        <v>192</v>
      </c>
      <c r="AW352" s="14" t="s">
        <v>35</v>
      </c>
      <c r="AX352" s="14" t="s">
        <v>79</v>
      </c>
      <c r="AY352" s="238" t="s">
        <v>183</v>
      </c>
    </row>
    <row r="353" spans="1:65" s="15" customFormat="1" ht="11.25">
      <c r="B353" s="239"/>
      <c r="C353" s="240"/>
      <c r="D353" s="219" t="s">
        <v>194</v>
      </c>
      <c r="E353" s="241" t="s">
        <v>1</v>
      </c>
      <c r="F353" s="242" t="s">
        <v>205</v>
      </c>
      <c r="G353" s="240"/>
      <c r="H353" s="243">
        <v>470.47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AT353" s="249" t="s">
        <v>194</v>
      </c>
      <c r="AU353" s="249" t="s">
        <v>192</v>
      </c>
      <c r="AV353" s="15" t="s">
        <v>191</v>
      </c>
      <c r="AW353" s="15" t="s">
        <v>35</v>
      </c>
      <c r="AX353" s="15" t="s">
        <v>87</v>
      </c>
      <c r="AY353" s="249" t="s">
        <v>183</v>
      </c>
    </row>
    <row r="354" spans="1:65" s="2" customFormat="1" ht="16.5" customHeight="1">
      <c r="A354" s="35"/>
      <c r="B354" s="36"/>
      <c r="C354" s="250" t="s">
        <v>328</v>
      </c>
      <c r="D354" s="250" t="s">
        <v>212</v>
      </c>
      <c r="E354" s="251" t="s">
        <v>260</v>
      </c>
      <c r="F354" s="252" t="s">
        <v>261</v>
      </c>
      <c r="G354" s="253" t="s">
        <v>221</v>
      </c>
      <c r="H354" s="254">
        <v>493.99400000000003</v>
      </c>
      <c r="I354" s="255"/>
      <c r="J354" s="256">
        <f>ROUND(I354*H354,2)</f>
        <v>0</v>
      </c>
      <c r="K354" s="252" t="s">
        <v>190</v>
      </c>
      <c r="L354" s="257"/>
      <c r="M354" s="258" t="s">
        <v>1</v>
      </c>
      <c r="N354" s="259" t="s">
        <v>45</v>
      </c>
      <c r="O354" s="72"/>
      <c r="P354" s="213">
        <f>O354*H354</f>
        <v>0</v>
      </c>
      <c r="Q354" s="213">
        <v>4.0000000000000003E-5</v>
      </c>
      <c r="R354" s="213">
        <f>Q354*H354</f>
        <v>1.9759760000000001E-2</v>
      </c>
      <c r="S354" s="213">
        <v>0</v>
      </c>
      <c r="T354" s="214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15" t="s">
        <v>215</v>
      </c>
      <c r="AT354" s="215" t="s">
        <v>212</v>
      </c>
      <c r="AU354" s="215" t="s">
        <v>192</v>
      </c>
      <c r="AY354" s="18" t="s">
        <v>183</v>
      </c>
      <c r="BE354" s="216">
        <f>IF(N354="základní",J354,0)</f>
        <v>0</v>
      </c>
      <c r="BF354" s="216">
        <f>IF(N354="snížená",J354,0)</f>
        <v>0</v>
      </c>
      <c r="BG354" s="216">
        <f>IF(N354="zákl. přenesená",J354,0)</f>
        <v>0</v>
      </c>
      <c r="BH354" s="216">
        <f>IF(N354="sníž. přenesená",J354,0)</f>
        <v>0</v>
      </c>
      <c r="BI354" s="216">
        <f>IF(N354="nulová",J354,0)</f>
        <v>0</v>
      </c>
      <c r="BJ354" s="18" t="s">
        <v>192</v>
      </c>
      <c r="BK354" s="216">
        <f>ROUND(I354*H354,2)</f>
        <v>0</v>
      </c>
      <c r="BL354" s="18" t="s">
        <v>191</v>
      </c>
      <c r="BM354" s="215" t="s">
        <v>2021</v>
      </c>
    </row>
    <row r="355" spans="1:65" s="14" customFormat="1" ht="11.25">
      <c r="B355" s="228"/>
      <c r="C355" s="229"/>
      <c r="D355" s="219" t="s">
        <v>194</v>
      </c>
      <c r="E355" s="229"/>
      <c r="F355" s="231" t="s">
        <v>2022</v>
      </c>
      <c r="G355" s="229"/>
      <c r="H355" s="232">
        <v>493.99400000000003</v>
      </c>
      <c r="I355" s="233"/>
      <c r="J355" s="229"/>
      <c r="K355" s="229"/>
      <c r="L355" s="234"/>
      <c r="M355" s="235"/>
      <c r="N355" s="236"/>
      <c r="O355" s="236"/>
      <c r="P355" s="236"/>
      <c r="Q355" s="236"/>
      <c r="R355" s="236"/>
      <c r="S355" s="236"/>
      <c r="T355" s="237"/>
      <c r="AT355" s="238" t="s">
        <v>194</v>
      </c>
      <c r="AU355" s="238" t="s">
        <v>192</v>
      </c>
      <c r="AV355" s="14" t="s">
        <v>192</v>
      </c>
      <c r="AW355" s="14" t="s">
        <v>4</v>
      </c>
      <c r="AX355" s="14" t="s">
        <v>87</v>
      </c>
      <c r="AY355" s="238" t="s">
        <v>183</v>
      </c>
    </row>
    <row r="356" spans="1:65" s="2" customFormat="1" ht="16.5" customHeight="1">
      <c r="A356" s="35"/>
      <c r="B356" s="36"/>
      <c r="C356" s="204" t="s">
        <v>332</v>
      </c>
      <c r="D356" s="204" t="s">
        <v>186</v>
      </c>
      <c r="E356" s="205" t="s">
        <v>265</v>
      </c>
      <c r="F356" s="206" t="s">
        <v>266</v>
      </c>
      <c r="G356" s="207" t="s">
        <v>199</v>
      </c>
      <c r="H356" s="208">
        <v>400</v>
      </c>
      <c r="I356" s="209"/>
      <c r="J356" s="210">
        <f>ROUND(I356*H356,2)</f>
        <v>0</v>
      </c>
      <c r="K356" s="206" t="s">
        <v>190</v>
      </c>
      <c r="L356" s="40"/>
      <c r="M356" s="211" t="s">
        <v>1</v>
      </c>
      <c r="N356" s="212" t="s">
        <v>45</v>
      </c>
      <c r="O356" s="72"/>
      <c r="P356" s="213">
        <f>O356*H356</f>
        <v>0</v>
      </c>
      <c r="Q356" s="213">
        <v>0</v>
      </c>
      <c r="R356" s="213">
        <f>Q356*H356</f>
        <v>0</v>
      </c>
      <c r="S356" s="213">
        <v>0</v>
      </c>
      <c r="T356" s="214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15" t="s">
        <v>191</v>
      </c>
      <c r="AT356" s="215" t="s">
        <v>186</v>
      </c>
      <c r="AU356" s="215" t="s">
        <v>192</v>
      </c>
      <c r="AY356" s="18" t="s">
        <v>183</v>
      </c>
      <c r="BE356" s="216">
        <f>IF(N356="základní",J356,0)</f>
        <v>0</v>
      </c>
      <c r="BF356" s="216">
        <f>IF(N356="snížená",J356,0)</f>
        <v>0</v>
      </c>
      <c r="BG356" s="216">
        <f>IF(N356="zákl. přenesená",J356,0)</f>
        <v>0</v>
      </c>
      <c r="BH356" s="216">
        <f>IF(N356="sníž. přenesená",J356,0)</f>
        <v>0</v>
      </c>
      <c r="BI356" s="216">
        <f>IF(N356="nulová",J356,0)</f>
        <v>0</v>
      </c>
      <c r="BJ356" s="18" t="s">
        <v>192</v>
      </c>
      <c r="BK356" s="216">
        <f>ROUND(I356*H356,2)</f>
        <v>0</v>
      </c>
      <c r="BL356" s="18" t="s">
        <v>191</v>
      </c>
      <c r="BM356" s="215" t="s">
        <v>2023</v>
      </c>
    </row>
    <row r="357" spans="1:65" s="14" customFormat="1" ht="11.25">
      <c r="B357" s="228"/>
      <c r="C357" s="229"/>
      <c r="D357" s="219" t="s">
        <v>194</v>
      </c>
      <c r="E357" s="230" t="s">
        <v>1</v>
      </c>
      <c r="F357" s="231" t="s">
        <v>2024</v>
      </c>
      <c r="G357" s="229"/>
      <c r="H357" s="232">
        <v>400</v>
      </c>
      <c r="I357" s="233"/>
      <c r="J357" s="229"/>
      <c r="K357" s="229"/>
      <c r="L357" s="234"/>
      <c r="M357" s="235"/>
      <c r="N357" s="236"/>
      <c r="O357" s="236"/>
      <c r="P357" s="236"/>
      <c r="Q357" s="236"/>
      <c r="R357" s="236"/>
      <c r="S357" s="236"/>
      <c r="T357" s="237"/>
      <c r="AT357" s="238" t="s">
        <v>194</v>
      </c>
      <c r="AU357" s="238" t="s">
        <v>192</v>
      </c>
      <c r="AV357" s="14" t="s">
        <v>192</v>
      </c>
      <c r="AW357" s="14" t="s">
        <v>35</v>
      </c>
      <c r="AX357" s="14" t="s">
        <v>87</v>
      </c>
      <c r="AY357" s="238" t="s">
        <v>183</v>
      </c>
    </row>
    <row r="358" spans="1:65" s="2" customFormat="1" ht="16.5" customHeight="1">
      <c r="A358" s="35"/>
      <c r="B358" s="36"/>
      <c r="C358" s="204" t="s">
        <v>353</v>
      </c>
      <c r="D358" s="204" t="s">
        <v>186</v>
      </c>
      <c r="E358" s="205" t="s">
        <v>270</v>
      </c>
      <c r="F358" s="206" t="s">
        <v>271</v>
      </c>
      <c r="G358" s="207" t="s">
        <v>199</v>
      </c>
      <c r="H358" s="208">
        <v>322.40499999999997</v>
      </c>
      <c r="I358" s="209"/>
      <c r="J358" s="210">
        <f>ROUND(I358*H358,2)</f>
        <v>0</v>
      </c>
      <c r="K358" s="206" t="s">
        <v>190</v>
      </c>
      <c r="L358" s="40"/>
      <c r="M358" s="211" t="s">
        <v>1</v>
      </c>
      <c r="N358" s="212" t="s">
        <v>45</v>
      </c>
      <c r="O358" s="72"/>
      <c r="P358" s="213">
        <f>O358*H358</f>
        <v>0</v>
      </c>
      <c r="Q358" s="213">
        <v>0</v>
      </c>
      <c r="R358" s="213">
        <f>Q358*H358</f>
        <v>0</v>
      </c>
      <c r="S358" s="213">
        <v>0</v>
      </c>
      <c r="T358" s="214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15" t="s">
        <v>191</v>
      </c>
      <c r="AT358" s="215" t="s">
        <v>186</v>
      </c>
      <c r="AU358" s="215" t="s">
        <v>192</v>
      </c>
      <c r="AY358" s="18" t="s">
        <v>183</v>
      </c>
      <c r="BE358" s="216">
        <f>IF(N358="základní",J358,0)</f>
        <v>0</v>
      </c>
      <c r="BF358" s="216">
        <f>IF(N358="snížená",J358,0)</f>
        <v>0</v>
      </c>
      <c r="BG358" s="216">
        <f>IF(N358="zákl. přenesená",J358,0)</f>
        <v>0</v>
      </c>
      <c r="BH358" s="216">
        <f>IF(N358="sníž. přenesená",J358,0)</f>
        <v>0</v>
      </c>
      <c r="BI358" s="216">
        <f>IF(N358="nulová",J358,0)</f>
        <v>0</v>
      </c>
      <c r="BJ358" s="18" t="s">
        <v>192</v>
      </c>
      <c r="BK358" s="216">
        <f>ROUND(I358*H358,2)</f>
        <v>0</v>
      </c>
      <c r="BL358" s="18" t="s">
        <v>191</v>
      </c>
      <c r="BM358" s="215" t="s">
        <v>2025</v>
      </c>
    </row>
    <row r="359" spans="1:65" s="13" customFormat="1" ht="11.25">
      <c r="B359" s="217"/>
      <c r="C359" s="218"/>
      <c r="D359" s="219" t="s">
        <v>194</v>
      </c>
      <c r="E359" s="220" t="s">
        <v>1</v>
      </c>
      <c r="F359" s="221" t="s">
        <v>241</v>
      </c>
      <c r="G359" s="218"/>
      <c r="H359" s="220" t="s">
        <v>1</v>
      </c>
      <c r="I359" s="222"/>
      <c r="J359" s="218"/>
      <c r="K359" s="218"/>
      <c r="L359" s="223"/>
      <c r="M359" s="224"/>
      <c r="N359" s="225"/>
      <c r="O359" s="225"/>
      <c r="P359" s="225"/>
      <c r="Q359" s="225"/>
      <c r="R359" s="225"/>
      <c r="S359" s="225"/>
      <c r="T359" s="226"/>
      <c r="AT359" s="227" t="s">
        <v>194</v>
      </c>
      <c r="AU359" s="227" t="s">
        <v>192</v>
      </c>
      <c r="AV359" s="13" t="s">
        <v>87</v>
      </c>
      <c r="AW359" s="13" t="s">
        <v>35</v>
      </c>
      <c r="AX359" s="13" t="s">
        <v>79</v>
      </c>
      <c r="AY359" s="227" t="s">
        <v>183</v>
      </c>
    </row>
    <row r="360" spans="1:65" s="14" customFormat="1" ht="11.25">
      <c r="B360" s="228"/>
      <c r="C360" s="229"/>
      <c r="D360" s="219" t="s">
        <v>194</v>
      </c>
      <c r="E360" s="230" t="s">
        <v>1</v>
      </c>
      <c r="F360" s="231" t="s">
        <v>2026</v>
      </c>
      <c r="G360" s="229"/>
      <c r="H360" s="232">
        <v>8.64</v>
      </c>
      <c r="I360" s="233"/>
      <c r="J360" s="229"/>
      <c r="K360" s="229"/>
      <c r="L360" s="234"/>
      <c r="M360" s="235"/>
      <c r="N360" s="236"/>
      <c r="O360" s="236"/>
      <c r="P360" s="236"/>
      <c r="Q360" s="236"/>
      <c r="R360" s="236"/>
      <c r="S360" s="236"/>
      <c r="T360" s="237"/>
      <c r="AT360" s="238" t="s">
        <v>194</v>
      </c>
      <c r="AU360" s="238" t="s">
        <v>192</v>
      </c>
      <c r="AV360" s="14" t="s">
        <v>192</v>
      </c>
      <c r="AW360" s="14" t="s">
        <v>35</v>
      </c>
      <c r="AX360" s="14" t="s">
        <v>79</v>
      </c>
      <c r="AY360" s="238" t="s">
        <v>183</v>
      </c>
    </row>
    <row r="361" spans="1:65" s="13" customFormat="1" ht="11.25">
      <c r="B361" s="217"/>
      <c r="C361" s="218"/>
      <c r="D361" s="219" t="s">
        <v>194</v>
      </c>
      <c r="E361" s="220" t="s">
        <v>1</v>
      </c>
      <c r="F361" s="221" t="s">
        <v>201</v>
      </c>
      <c r="G361" s="218"/>
      <c r="H361" s="220" t="s">
        <v>1</v>
      </c>
      <c r="I361" s="222"/>
      <c r="J361" s="218"/>
      <c r="K361" s="218"/>
      <c r="L361" s="223"/>
      <c r="M361" s="224"/>
      <c r="N361" s="225"/>
      <c r="O361" s="225"/>
      <c r="P361" s="225"/>
      <c r="Q361" s="225"/>
      <c r="R361" s="225"/>
      <c r="S361" s="225"/>
      <c r="T361" s="226"/>
      <c r="AT361" s="227" t="s">
        <v>194</v>
      </c>
      <c r="AU361" s="227" t="s">
        <v>192</v>
      </c>
      <c r="AV361" s="13" t="s">
        <v>87</v>
      </c>
      <c r="AW361" s="13" t="s">
        <v>35</v>
      </c>
      <c r="AX361" s="13" t="s">
        <v>79</v>
      </c>
      <c r="AY361" s="227" t="s">
        <v>183</v>
      </c>
    </row>
    <row r="362" spans="1:65" s="14" customFormat="1" ht="11.25">
      <c r="B362" s="228"/>
      <c r="C362" s="229"/>
      <c r="D362" s="219" t="s">
        <v>194</v>
      </c>
      <c r="E362" s="230" t="s">
        <v>1</v>
      </c>
      <c r="F362" s="231" t="s">
        <v>2027</v>
      </c>
      <c r="G362" s="229"/>
      <c r="H362" s="232">
        <v>134.4</v>
      </c>
      <c r="I362" s="233"/>
      <c r="J362" s="229"/>
      <c r="K362" s="229"/>
      <c r="L362" s="234"/>
      <c r="M362" s="235"/>
      <c r="N362" s="236"/>
      <c r="O362" s="236"/>
      <c r="P362" s="236"/>
      <c r="Q362" s="236"/>
      <c r="R362" s="236"/>
      <c r="S362" s="236"/>
      <c r="T362" s="237"/>
      <c r="AT362" s="238" t="s">
        <v>194</v>
      </c>
      <c r="AU362" s="238" t="s">
        <v>192</v>
      </c>
      <c r="AV362" s="14" t="s">
        <v>192</v>
      </c>
      <c r="AW362" s="14" t="s">
        <v>35</v>
      </c>
      <c r="AX362" s="14" t="s">
        <v>79</v>
      </c>
      <c r="AY362" s="238" t="s">
        <v>183</v>
      </c>
    </row>
    <row r="363" spans="1:65" s="16" customFormat="1" ht="11.25">
      <c r="B363" s="260"/>
      <c r="C363" s="261"/>
      <c r="D363" s="219" t="s">
        <v>194</v>
      </c>
      <c r="E363" s="262" t="s">
        <v>1</v>
      </c>
      <c r="F363" s="263" t="s">
        <v>298</v>
      </c>
      <c r="G363" s="261"/>
      <c r="H363" s="264">
        <v>143.04</v>
      </c>
      <c r="I363" s="265"/>
      <c r="J363" s="261"/>
      <c r="K363" s="261"/>
      <c r="L363" s="266"/>
      <c r="M363" s="267"/>
      <c r="N363" s="268"/>
      <c r="O363" s="268"/>
      <c r="P363" s="268"/>
      <c r="Q363" s="268"/>
      <c r="R363" s="268"/>
      <c r="S363" s="268"/>
      <c r="T363" s="269"/>
      <c r="AT363" s="270" t="s">
        <v>194</v>
      </c>
      <c r="AU363" s="270" t="s">
        <v>192</v>
      </c>
      <c r="AV363" s="16" t="s">
        <v>184</v>
      </c>
      <c r="AW363" s="16" t="s">
        <v>35</v>
      </c>
      <c r="AX363" s="16" t="s">
        <v>79</v>
      </c>
      <c r="AY363" s="270" t="s">
        <v>183</v>
      </c>
    </row>
    <row r="364" spans="1:65" s="13" customFormat="1" ht="11.25">
      <c r="B364" s="217"/>
      <c r="C364" s="218"/>
      <c r="D364" s="219" t="s">
        <v>194</v>
      </c>
      <c r="E364" s="220" t="s">
        <v>1</v>
      </c>
      <c r="F364" s="221" t="s">
        <v>1921</v>
      </c>
      <c r="G364" s="218"/>
      <c r="H364" s="220" t="s">
        <v>1</v>
      </c>
      <c r="I364" s="222"/>
      <c r="J364" s="218"/>
      <c r="K364" s="218"/>
      <c r="L364" s="223"/>
      <c r="M364" s="224"/>
      <c r="N364" s="225"/>
      <c r="O364" s="225"/>
      <c r="P364" s="225"/>
      <c r="Q364" s="225"/>
      <c r="R364" s="225"/>
      <c r="S364" s="225"/>
      <c r="T364" s="226"/>
      <c r="AT364" s="227" t="s">
        <v>194</v>
      </c>
      <c r="AU364" s="227" t="s">
        <v>192</v>
      </c>
      <c r="AV364" s="13" t="s">
        <v>87</v>
      </c>
      <c r="AW364" s="13" t="s">
        <v>35</v>
      </c>
      <c r="AX364" s="13" t="s">
        <v>79</v>
      </c>
      <c r="AY364" s="227" t="s">
        <v>183</v>
      </c>
    </row>
    <row r="365" spans="1:65" s="14" customFormat="1" ht="11.25">
      <c r="B365" s="228"/>
      <c r="C365" s="229"/>
      <c r="D365" s="219" t="s">
        <v>194</v>
      </c>
      <c r="E365" s="230" t="s">
        <v>1</v>
      </c>
      <c r="F365" s="231" t="s">
        <v>2028</v>
      </c>
      <c r="G365" s="229"/>
      <c r="H365" s="232">
        <v>66.150000000000006</v>
      </c>
      <c r="I365" s="233"/>
      <c r="J365" s="229"/>
      <c r="K365" s="229"/>
      <c r="L365" s="234"/>
      <c r="M365" s="235"/>
      <c r="N365" s="236"/>
      <c r="O365" s="236"/>
      <c r="P365" s="236"/>
      <c r="Q365" s="236"/>
      <c r="R365" s="236"/>
      <c r="S365" s="236"/>
      <c r="T365" s="237"/>
      <c r="AT365" s="238" t="s">
        <v>194</v>
      </c>
      <c r="AU365" s="238" t="s">
        <v>192</v>
      </c>
      <c r="AV365" s="14" t="s">
        <v>192</v>
      </c>
      <c r="AW365" s="14" t="s">
        <v>35</v>
      </c>
      <c r="AX365" s="14" t="s">
        <v>79</v>
      </c>
      <c r="AY365" s="238" t="s">
        <v>183</v>
      </c>
    </row>
    <row r="366" spans="1:65" s="13" customFormat="1" ht="11.25">
      <c r="B366" s="217"/>
      <c r="C366" s="218"/>
      <c r="D366" s="219" t="s">
        <v>194</v>
      </c>
      <c r="E366" s="220" t="s">
        <v>1</v>
      </c>
      <c r="F366" s="221" t="s">
        <v>1998</v>
      </c>
      <c r="G366" s="218"/>
      <c r="H366" s="220" t="s">
        <v>1</v>
      </c>
      <c r="I366" s="222"/>
      <c r="J366" s="218"/>
      <c r="K366" s="218"/>
      <c r="L366" s="223"/>
      <c r="M366" s="224"/>
      <c r="N366" s="225"/>
      <c r="O366" s="225"/>
      <c r="P366" s="225"/>
      <c r="Q366" s="225"/>
      <c r="R366" s="225"/>
      <c r="S366" s="225"/>
      <c r="T366" s="226"/>
      <c r="AT366" s="227" t="s">
        <v>194</v>
      </c>
      <c r="AU366" s="227" t="s">
        <v>192</v>
      </c>
      <c r="AV366" s="13" t="s">
        <v>87</v>
      </c>
      <c r="AW366" s="13" t="s">
        <v>35</v>
      </c>
      <c r="AX366" s="13" t="s">
        <v>79</v>
      </c>
      <c r="AY366" s="227" t="s">
        <v>183</v>
      </c>
    </row>
    <row r="367" spans="1:65" s="14" customFormat="1" ht="11.25">
      <c r="B367" s="228"/>
      <c r="C367" s="229"/>
      <c r="D367" s="219" t="s">
        <v>194</v>
      </c>
      <c r="E367" s="230" t="s">
        <v>1</v>
      </c>
      <c r="F367" s="231" t="s">
        <v>2029</v>
      </c>
      <c r="G367" s="229"/>
      <c r="H367" s="232">
        <v>17.010000000000002</v>
      </c>
      <c r="I367" s="233"/>
      <c r="J367" s="229"/>
      <c r="K367" s="229"/>
      <c r="L367" s="234"/>
      <c r="M367" s="235"/>
      <c r="N367" s="236"/>
      <c r="O367" s="236"/>
      <c r="P367" s="236"/>
      <c r="Q367" s="236"/>
      <c r="R367" s="236"/>
      <c r="S367" s="236"/>
      <c r="T367" s="237"/>
      <c r="AT367" s="238" t="s">
        <v>194</v>
      </c>
      <c r="AU367" s="238" t="s">
        <v>192</v>
      </c>
      <c r="AV367" s="14" t="s">
        <v>192</v>
      </c>
      <c r="AW367" s="14" t="s">
        <v>35</v>
      </c>
      <c r="AX367" s="14" t="s">
        <v>79</v>
      </c>
      <c r="AY367" s="238" t="s">
        <v>183</v>
      </c>
    </row>
    <row r="368" spans="1:65" s="13" customFormat="1" ht="11.25">
      <c r="B368" s="217"/>
      <c r="C368" s="218"/>
      <c r="D368" s="219" t="s">
        <v>194</v>
      </c>
      <c r="E368" s="220" t="s">
        <v>1</v>
      </c>
      <c r="F368" s="221" t="s">
        <v>1931</v>
      </c>
      <c r="G368" s="218"/>
      <c r="H368" s="220" t="s">
        <v>1</v>
      </c>
      <c r="I368" s="222"/>
      <c r="J368" s="218"/>
      <c r="K368" s="218"/>
      <c r="L368" s="223"/>
      <c r="M368" s="224"/>
      <c r="N368" s="225"/>
      <c r="O368" s="225"/>
      <c r="P368" s="225"/>
      <c r="Q368" s="225"/>
      <c r="R368" s="225"/>
      <c r="S368" s="225"/>
      <c r="T368" s="226"/>
      <c r="AT368" s="227" t="s">
        <v>194</v>
      </c>
      <c r="AU368" s="227" t="s">
        <v>192</v>
      </c>
      <c r="AV368" s="13" t="s">
        <v>87</v>
      </c>
      <c r="AW368" s="13" t="s">
        <v>35</v>
      </c>
      <c r="AX368" s="13" t="s">
        <v>79</v>
      </c>
      <c r="AY368" s="227" t="s">
        <v>183</v>
      </c>
    </row>
    <row r="369" spans="1:65" s="14" customFormat="1" ht="11.25">
      <c r="B369" s="228"/>
      <c r="C369" s="229"/>
      <c r="D369" s="219" t="s">
        <v>194</v>
      </c>
      <c r="E369" s="230" t="s">
        <v>1</v>
      </c>
      <c r="F369" s="231" t="s">
        <v>2030</v>
      </c>
      <c r="G369" s="229"/>
      <c r="H369" s="232">
        <v>90.265000000000001</v>
      </c>
      <c r="I369" s="233"/>
      <c r="J369" s="229"/>
      <c r="K369" s="229"/>
      <c r="L369" s="234"/>
      <c r="M369" s="235"/>
      <c r="N369" s="236"/>
      <c r="O369" s="236"/>
      <c r="P369" s="236"/>
      <c r="Q369" s="236"/>
      <c r="R369" s="236"/>
      <c r="S369" s="236"/>
      <c r="T369" s="237"/>
      <c r="AT369" s="238" t="s">
        <v>194</v>
      </c>
      <c r="AU369" s="238" t="s">
        <v>192</v>
      </c>
      <c r="AV369" s="14" t="s">
        <v>192</v>
      </c>
      <c r="AW369" s="14" t="s">
        <v>35</v>
      </c>
      <c r="AX369" s="14" t="s">
        <v>79</v>
      </c>
      <c r="AY369" s="238" t="s">
        <v>183</v>
      </c>
    </row>
    <row r="370" spans="1:65" s="13" customFormat="1" ht="11.25">
      <c r="B370" s="217"/>
      <c r="C370" s="218"/>
      <c r="D370" s="219" t="s">
        <v>194</v>
      </c>
      <c r="E370" s="220" t="s">
        <v>1</v>
      </c>
      <c r="F370" s="221" t="s">
        <v>1942</v>
      </c>
      <c r="G370" s="218"/>
      <c r="H370" s="220" t="s">
        <v>1</v>
      </c>
      <c r="I370" s="222"/>
      <c r="J370" s="218"/>
      <c r="K370" s="218"/>
      <c r="L370" s="223"/>
      <c r="M370" s="224"/>
      <c r="N370" s="225"/>
      <c r="O370" s="225"/>
      <c r="P370" s="225"/>
      <c r="Q370" s="225"/>
      <c r="R370" s="225"/>
      <c r="S370" s="225"/>
      <c r="T370" s="226"/>
      <c r="AT370" s="227" t="s">
        <v>194</v>
      </c>
      <c r="AU370" s="227" t="s">
        <v>192</v>
      </c>
      <c r="AV370" s="13" t="s">
        <v>87</v>
      </c>
      <c r="AW370" s="13" t="s">
        <v>35</v>
      </c>
      <c r="AX370" s="13" t="s">
        <v>79</v>
      </c>
      <c r="AY370" s="227" t="s">
        <v>183</v>
      </c>
    </row>
    <row r="371" spans="1:65" s="14" customFormat="1" ht="11.25">
      <c r="B371" s="228"/>
      <c r="C371" s="229"/>
      <c r="D371" s="219" t="s">
        <v>194</v>
      </c>
      <c r="E371" s="230" t="s">
        <v>1</v>
      </c>
      <c r="F371" s="231" t="s">
        <v>2031</v>
      </c>
      <c r="G371" s="229"/>
      <c r="H371" s="232">
        <v>3.78</v>
      </c>
      <c r="I371" s="233"/>
      <c r="J371" s="229"/>
      <c r="K371" s="229"/>
      <c r="L371" s="234"/>
      <c r="M371" s="235"/>
      <c r="N371" s="236"/>
      <c r="O371" s="236"/>
      <c r="P371" s="236"/>
      <c r="Q371" s="236"/>
      <c r="R371" s="236"/>
      <c r="S371" s="236"/>
      <c r="T371" s="237"/>
      <c r="AT371" s="238" t="s">
        <v>194</v>
      </c>
      <c r="AU371" s="238" t="s">
        <v>192</v>
      </c>
      <c r="AV371" s="14" t="s">
        <v>192</v>
      </c>
      <c r="AW371" s="14" t="s">
        <v>35</v>
      </c>
      <c r="AX371" s="14" t="s">
        <v>79</v>
      </c>
      <c r="AY371" s="238" t="s">
        <v>183</v>
      </c>
    </row>
    <row r="372" spans="1:65" s="16" customFormat="1" ht="11.25">
      <c r="B372" s="260"/>
      <c r="C372" s="261"/>
      <c r="D372" s="219" t="s">
        <v>194</v>
      </c>
      <c r="E372" s="262" t="s">
        <v>1</v>
      </c>
      <c r="F372" s="263" t="s">
        <v>298</v>
      </c>
      <c r="G372" s="261"/>
      <c r="H372" s="264">
        <v>177.20500000000001</v>
      </c>
      <c r="I372" s="265"/>
      <c r="J372" s="261"/>
      <c r="K372" s="261"/>
      <c r="L372" s="266"/>
      <c r="M372" s="267"/>
      <c r="N372" s="268"/>
      <c r="O372" s="268"/>
      <c r="P372" s="268"/>
      <c r="Q372" s="268"/>
      <c r="R372" s="268"/>
      <c r="S372" s="268"/>
      <c r="T372" s="269"/>
      <c r="AT372" s="270" t="s">
        <v>194</v>
      </c>
      <c r="AU372" s="270" t="s">
        <v>192</v>
      </c>
      <c r="AV372" s="16" t="s">
        <v>184</v>
      </c>
      <c r="AW372" s="16" t="s">
        <v>35</v>
      </c>
      <c r="AX372" s="16" t="s">
        <v>79</v>
      </c>
      <c r="AY372" s="270" t="s">
        <v>183</v>
      </c>
    </row>
    <row r="373" spans="1:65" s="13" customFormat="1" ht="11.25">
      <c r="B373" s="217"/>
      <c r="C373" s="218"/>
      <c r="D373" s="219" t="s">
        <v>194</v>
      </c>
      <c r="E373" s="220" t="s">
        <v>1</v>
      </c>
      <c r="F373" s="221" t="s">
        <v>2032</v>
      </c>
      <c r="G373" s="218"/>
      <c r="H373" s="220" t="s">
        <v>1</v>
      </c>
      <c r="I373" s="222"/>
      <c r="J373" s="218"/>
      <c r="K373" s="218"/>
      <c r="L373" s="223"/>
      <c r="M373" s="224"/>
      <c r="N373" s="225"/>
      <c r="O373" s="225"/>
      <c r="P373" s="225"/>
      <c r="Q373" s="225"/>
      <c r="R373" s="225"/>
      <c r="S373" s="225"/>
      <c r="T373" s="226"/>
      <c r="AT373" s="227" t="s">
        <v>194</v>
      </c>
      <c r="AU373" s="227" t="s">
        <v>192</v>
      </c>
      <c r="AV373" s="13" t="s">
        <v>87</v>
      </c>
      <c r="AW373" s="13" t="s">
        <v>35</v>
      </c>
      <c r="AX373" s="13" t="s">
        <v>79</v>
      </c>
      <c r="AY373" s="227" t="s">
        <v>183</v>
      </c>
    </row>
    <row r="374" spans="1:65" s="14" customFormat="1" ht="11.25">
      <c r="B374" s="228"/>
      <c r="C374" s="229"/>
      <c r="D374" s="219" t="s">
        <v>194</v>
      </c>
      <c r="E374" s="230" t="s">
        <v>1</v>
      </c>
      <c r="F374" s="231" t="s">
        <v>2033</v>
      </c>
      <c r="G374" s="229"/>
      <c r="H374" s="232">
        <v>2.16</v>
      </c>
      <c r="I374" s="233"/>
      <c r="J374" s="229"/>
      <c r="K374" s="229"/>
      <c r="L374" s="234"/>
      <c r="M374" s="235"/>
      <c r="N374" s="236"/>
      <c r="O374" s="236"/>
      <c r="P374" s="236"/>
      <c r="Q374" s="236"/>
      <c r="R374" s="236"/>
      <c r="S374" s="236"/>
      <c r="T374" s="237"/>
      <c r="AT374" s="238" t="s">
        <v>194</v>
      </c>
      <c r="AU374" s="238" t="s">
        <v>192</v>
      </c>
      <c r="AV374" s="14" t="s">
        <v>192</v>
      </c>
      <c r="AW374" s="14" t="s">
        <v>35</v>
      </c>
      <c r="AX374" s="14" t="s">
        <v>79</v>
      </c>
      <c r="AY374" s="238" t="s">
        <v>183</v>
      </c>
    </row>
    <row r="375" spans="1:65" s="15" customFormat="1" ht="11.25">
      <c r="B375" s="239"/>
      <c r="C375" s="240"/>
      <c r="D375" s="219" t="s">
        <v>194</v>
      </c>
      <c r="E375" s="241" t="s">
        <v>1</v>
      </c>
      <c r="F375" s="242" t="s">
        <v>205</v>
      </c>
      <c r="G375" s="240"/>
      <c r="H375" s="243">
        <v>322.40499999999997</v>
      </c>
      <c r="I375" s="244"/>
      <c r="J375" s="240"/>
      <c r="K375" s="240"/>
      <c r="L375" s="245"/>
      <c r="M375" s="246"/>
      <c r="N375" s="247"/>
      <c r="O375" s="247"/>
      <c r="P375" s="247"/>
      <c r="Q375" s="247"/>
      <c r="R375" s="247"/>
      <c r="S375" s="247"/>
      <c r="T375" s="248"/>
      <c r="AT375" s="249" t="s">
        <v>194</v>
      </c>
      <c r="AU375" s="249" t="s">
        <v>192</v>
      </c>
      <c r="AV375" s="15" t="s">
        <v>191</v>
      </c>
      <c r="AW375" s="15" t="s">
        <v>35</v>
      </c>
      <c r="AX375" s="15" t="s">
        <v>87</v>
      </c>
      <c r="AY375" s="249" t="s">
        <v>183</v>
      </c>
    </row>
    <row r="376" spans="1:65" s="12" customFormat="1" ht="22.9" customHeight="1">
      <c r="B376" s="188"/>
      <c r="C376" s="189"/>
      <c r="D376" s="190" t="s">
        <v>78</v>
      </c>
      <c r="E376" s="202" t="s">
        <v>225</v>
      </c>
      <c r="F376" s="202" t="s">
        <v>275</v>
      </c>
      <c r="G376" s="189"/>
      <c r="H376" s="189"/>
      <c r="I376" s="192"/>
      <c r="J376" s="203">
        <f>BK376</f>
        <v>0</v>
      </c>
      <c r="K376" s="189"/>
      <c r="L376" s="194"/>
      <c r="M376" s="195"/>
      <c r="N376" s="196"/>
      <c r="O376" s="196"/>
      <c r="P376" s="197">
        <f>SUM(P377:P1557)</f>
        <v>0</v>
      </c>
      <c r="Q376" s="196"/>
      <c r="R376" s="197">
        <f>SUM(R377:R1557)</f>
        <v>523.05793851999999</v>
      </c>
      <c r="S376" s="196"/>
      <c r="T376" s="198">
        <f>SUM(T377:T1557)</f>
        <v>0</v>
      </c>
      <c r="AR376" s="199" t="s">
        <v>87</v>
      </c>
      <c r="AT376" s="200" t="s">
        <v>78</v>
      </c>
      <c r="AU376" s="200" t="s">
        <v>87</v>
      </c>
      <c r="AY376" s="199" t="s">
        <v>183</v>
      </c>
      <c r="BK376" s="201">
        <f>SUM(BK377:BK1557)</f>
        <v>0</v>
      </c>
    </row>
    <row r="377" spans="1:65" s="2" customFormat="1" ht="16.5" customHeight="1">
      <c r="A377" s="35"/>
      <c r="B377" s="36"/>
      <c r="C377" s="204" t="s">
        <v>365</v>
      </c>
      <c r="D377" s="204" t="s">
        <v>186</v>
      </c>
      <c r="E377" s="205" t="s">
        <v>276</v>
      </c>
      <c r="F377" s="206" t="s">
        <v>277</v>
      </c>
      <c r="G377" s="207" t="s">
        <v>199</v>
      </c>
      <c r="H377" s="208">
        <v>8.3520000000000003</v>
      </c>
      <c r="I377" s="209"/>
      <c r="J377" s="210">
        <f>ROUND(I377*H377,2)</f>
        <v>0</v>
      </c>
      <c r="K377" s="206" t="s">
        <v>190</v>
      </c>
      <c r="L377" s="40"/>
      <c r="M377" s="211" t="s">
        <v>1</v>
      </c>
      <c r="N377" s="212" t="s">
        <v>45</v>
      </c>
      <c r="O377" s="72"/>
      <c r="P377" s="213">
        <f>O377*H377</f>
        <v>0</v>
      </c>
      <c r="Q377" s="213">
        <v>3.3579999999999999E-2</v>
      </c>
      <c r="R377" s="213">
        <f>Q377*H377</f>
        <v>0.28046016000000001</v>
      </c>
      <c r="S377" s="213">
        <v>0</v>
      </c>
      <c r="T377" s="214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15" t="s">
        <v>191</v>
      </c>
      <c r="AT377" s="215" t="s">
        <v>186</v>
      </c>
      <c r="AU377" s="215" t="s">
        <v>192</v>
      </c>
      <c r="AY377" s="18" t="s">
        <v>183</v>
      </c>
      <c r="BE377" s="216">
        <f>IF(N377="základní",J377,0)</f>
        <v>0</v>
      </c>
      <c r="BF377" s="216">
        <f>IF(N377="snížená",J377,0)</f>
        <v>0</v>
      </c>
      <c r="BG377" s="216">
        <f>IF(N377="zákl. přenesená",J377,0)</f>
        <v>0</v>
      </c>
      <c r="BH377" s="216">
        <f>IF(N377="sníž. přenesená",J377,0)</f>
        <v>0</v>
      </c>
      <c r="BI377" s="216">
        <f>IF(N377="nulová",J377,0)</f>
        <v>0</v>
      </c>
      <c r="BJ377" s="18" t="s">
        <v>192</v>
      </c>
      <c r="BK377" s="216">
        <f>ROUND(I377*H377,2)</f>
        <v>0</v>
      </c>
      <c r="BL377" s="18" t="s">
        <v>191</v>
      </c>
      <c r="BM377" s="215" t="s">
        <v>2034</v>
      </c>
    </row>
    <row r="378" spans="1:65" s="13" customFormat="1" ht="11.25">
      <c r="B378" s="217"/>
      <c r="C378" s="218"/>
      <c r="D378" s="219" t="s">
        <v>194</v>
      </c>
      <c r="E378" s="220" t="s">
        <v>1</v>
      </c>
      <c r="F378" s="221" t="s">
        <v>2035</v>
      </c>
      <c r="G378" s="218"/>
      <c r="H378" s="220" t="s">
        <v>1</v>
      </c>
      <c r="I378" s="222"/>
      <c r="J378" s="218"/>
      <c r="K378" s="218"/>
      <c r="L378" s="223"/>
      <c r="M378" s="224"/>
      <c r="N378" s="225"/>
      <c r="O378" s="225"/>
      <c r="P378" s="225"/>
      <c r="Q378" s="225"/>
      <c r="R378" s="225"/>
      <c r="S378" s="225"/>
      <c r="T378" s="226"/>
      <c r="AT378" s="227" t="s">
        <v>194</v>
      </c>
      <c r="AU378" s="227" t="s">
        <v>192</v>
      </c>
      <c r="AV378" s="13" t="s">
        <v>87</v>
      </c>
      <c r="AW378" s="13" t="s">
        <v>35</v>
      </c>
      <c r="AX378" s="13" t="s">
        <v>79</v>
      </c>
      <c r="AY378" s="227" t="s">
        <v>183</v>
      </c>
    </row>
    <row r="379" spans="1:65" s="14" customFormat="1" ht="11.25">
      <c r="B379" s="228"/>
      <c r="C379" s="229"/>
      <c r="D379" s="219" t="s">
        <v>194</v>
      </c>
      <c r="E379" s="230" t="s">
        <v>1</v>
      </c>
      <c r="F379" s="231" t="s">
        <v>2036</v>
      </c>
      <c r="G379" s="229"/>
      <c r="H379" s="232">
        <v>3.06</v>
      </c>
      <c r="I379" s="233"/>
      <c r="J379" s="229"/>
      <c r="K379" s="229"/>
      <c r="L379" s="234"/>
      <c r="M379" s="235"/>
      <c r="N379" s="236"/>
      <c r="O379" s="236"/>
      <c r="P379" s="236"/>
      <c r="Q379" s="236"/>
      <c r="R379" s="236"/>
      <c r="S379" s="236"/>
      <c r="T379" s="237"/>
      <c r="AT379" s="238" t="s">
        <v>194</v>
      </c>
      <c r="AU379" s="238" t="s">
        <v>192</v>
      </c>
      <c r="AV379" s="14" t="s">
        <v>192</v>
      </c>
      <c r="AW379" s="14" t="s">
        <v>35</v>
      </c>
      <c r="AX379" s="14" t="s">
        <v>79</v>
      </c>
      <c r="AY379" s="238" t="s">
        <v>183</v>
      </c>
    </row>
    <row r="380" spans="1:65" s="14" customFormat="1" ht="11.25">
      <c r="B380" s="228"/>
      <c r="C380" s="229"/>
      <c r="D380" s="219" t="s">
        <v>194</v>
      </c>
      <c r="E380" s="230" t="s">
        <v>1</v>
      </c>
      <c r="F380" s="231" t="s">
        <v>2037</v>
      </c>
      <c r="G380" s="229"/>
      <c r="H380" s="232">
        <v>5.2919999999999998</v>
      </c>
      <c r="I380" s="233"/>
      <c r="J380" s="229"/>
      <c r="K380" s="229"/>
      <c r="L380" s="234"/>
      <c r="M380" s="235"/>
      <c r="N380" s="236"/>
      <c r="O380" s="236"/>
      <c r="P380" s="236"/>
      <c r="Q380" s="236"/>
      <c r="R380" s="236"/>
      <c r="S380" s="236"/>
      <c r="T380" s="237"/>
      <c r="AT380" s="238" t="s">
        <v>194</v>
      </c>
      <c r="AU380" s="238" t="s">
        <v>192</v>
      </c>
      <c r="AV380" s="14" t="s">
        <v>192</v>
      </c>
      <c r="AW380" s="14" t="s">
        <v>35</v>
      </c>
      <c r="AX380" s="14" t="s">
        <v>79</v>
      </c>
      <c r="AY380" s="238" t="s">
        <v>183</v>
      </c>
    </row>
    <row r="381" spans="1:65" s="15" customFormat="1" ht="11.25">
      <c r="B381" s="239"/>
      <c r="C381" s="240"/>
      <c r="D381" s="219" t="s">
        <v>194</v>
      </c>
      <c r="E381" s="241" t="s">
        <v>1</v>
      </c>
      <c r="F381" s="242" t="s">
        <v>205</v>
      </c>
      <c r="G381" s="240"/>
      <c r="H381" s="243">
        <v>8.3520000000000003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AT381" s="249" t="s">
        <v>194</v>
      </c>
      <c r="AU381" s="249" t="s">
        <v>192</v>
      </c>
      <c r="AV381" s="15" t="s">
        <v>191</v>
      </c>
      <c r="AW381" s="15" t="s">
        <v>35</v>
      </c>
      <c r="AX381" s="15" t="s">
        <v>87</v>
      </c>
      <c r="AY381" s="249" t="s">
        <v>183</v>
      </c>
    </row>
    <row r="382" spans="1:65" s="2" customFormat="1" ht="16.5" customHeight="1">
      <c r="A382" s="35"/>
      <c r="B382" s="36"/>
      <c r="C382" s="204" t="s">
        <v>372</v>
      </c>
      <c r="D382" s="204" t="s">
        <v>186</v>
      </c>
      <c r="E382" s="205" t="s">
        <v>270</v>
      </c>
      <c r="F382" s="206" t="s">
        <v>271</v>
      </c>
      <c r="G382" s="207" t="s">
        <v>199</v>
      </c>
      <c r="H382" s="208">
        <v>13.801</v>
      </c>
      <c r="I382" s="209"/>
      <c r="J382" s="210">
        <f>ROUND(I382*H382,2)</f>
        <v>0</v>
      </c>
      <c r="K382" s="206" t="s">
        <v>190</v>
      </c>
      <c r="L382" s="40"/>
      <c r="M382" s="211" t="s">
        <v>1</v>
      </c>
      <c r="N382" s="212" t="s">
        <v>45</v>
      </c>
      <c r="O382" s="72"/>
      <c r="P382" s="213">
        <f>O382*H382</f>
        <v>0</v>
      </c>
      <c r="Q382" s="213">
        <v>0</v>
      </c>
      <c r="R382" s="213">
        <f>Q382*H382</f>
        <v>0</v>
      </c>
      <c r="S382" s="213">
        <v>0</v>
      </c>
      <c r="T382" s="214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15" t="s">
        <v>191</v>
      </c>
      <c r="AT382" s="215" t="s">
        <v>186</v>
      </c>
      <c r="AU382" s="215" t="s">
        <v>192</v>
      </c>
      <c r="AY382" s="18" t="s">
        <v>183</v>
      </c>
      <c r="BE382" s="216">
        <f>IF(N382="základní",J382,0)</f>
        <v>0</v>
      </c>
      <c r="BF382" s="216">
        <f>IF(N382="snížená",J382,0)</f>
        <v>0</v>
      </c>
      <c r="BG382" s="216">
        <f>IF(N382="zákl. přenesená",J382,0)</f>
        <v>0</v>
      </c>
      <c r="BH382" s="216">
        <f>IF(N382="sníž. přenesená",J382,0)</f>
        <v>0</v>
      </c>
      <c r="BI382" s="216">
        <f>IF(N382="nulová",J382,0)</f>
        <v>0</v>
      </c>
      <c r="BJ382" s="18" t="s">
        <v>192</v>
      </c>
      <c r="BK382" s="216">
        <f>ROUND(I382*H382,2)</f>
        <v>0</v>
      </c>
      <c r="BL382" s="18" t="s">
        <v>191</v>
      </c>
      <c r="BM382" s="215" t="s">
        <v>2038</v>
      </c>
    </row>
    <row r="383" spans="1:65" s="13" customFormat="1" ht="11.25">
      <c r="B383" s="217"/>
      <c r="C383" s="218"/>
      <c r="D383" s="219" t="s">
        <v>194</v>
      </c>
      <c r="E383" s="220" t="s">
        <v>1</v>
      </c>
      <c r="F383" s="221" t="s">
        <v>2035</v>
      </c>
      <c r="G383" s="218"/>
      <c r="H383" s="220" t="s">
        <v>1</v>
      </c>
      <c r="I383" s="222"/>
      <c r="J383" s="218"/>
      <c r="K383" s="218"/>
      <c r="L383" s="223"/>
      <c r="M383" s="224"/>
      <c r="N383" s="225"/>
      <c r="O383" s="225"/>
      <c r="P383" s="225"/>
      <c r="Q383" s="225"/>
      <c r="R383" s="225"/>
      <c r="S383" s="225"/>
      <c r="T383" s="226"/>
      <c r="AT383" s="227" t="s">
        <v>194</v>
      </c>
      <c r="AU383" s="227" t="s">
        <v>192</v>
      </c>
      <c r="AV383" s="13" t="s">
        <v>87</v>
      </c>
      <c r="AW383" s="13" t="s">
        <v>35</v>
      </c>
      <c r="AX383" s="13" t="s">
        <v>79</v>
      </c>
      <c r="AY383" s="227" t="s">
        <v>183</v>
      </c>
    </row>
    <row r="384" spans="1:65" s="14" customFormat="1" ht="11.25">
      <c r="B384" s="228"/>
      <c r="C384" s="229"/>
      <c r="D384" s="219" t="s">
        <v>194</v>
      </c>
      <c r="E384" s="230" t="s">
        <v>1</v>
      </c>
      <c r="F384" s="231" t="s">
        <v>2039</v>
      </c>
      <c r="G384" s="229"/>
      <c r="H384" s="232">
        <v>13.801</v>
      </c>
      <c r="I384" s="233"/>
      <c r="J384" s="229"/>
      <c r="K384" s="229"/>
      <c r="L384" s="234"/>
      <c r="M384" s="235"/>
      <c r="N384" s="236"/>
      <c r="O384" s="236"/>
      <c r="P384" s="236"/>
      <c r="Q384" s="236"/>
      <c r="R384" s="236"/>
      <c r="S384" s="236"/>
      <c r="T384" s="237"/>
      <c r="AT384" s="238" t="s">
        <v>194</v>
      </c>
      <c r="AU384" s="238" t="s">
        <v>192</v>
      </c>
      <c r="AV384" s="14" t="s">
        <v>192</v>
      </c>
      <c r="AW384" s="14" t="s">
        <v>35</v>
      </c>
      <c r="AX384" s="14" t="s">
        <v>87</v>
      </c>
      <c r="AY384" s="238" t="s">
        <v>183</v>
      </c>
    </row>
    <row r="385" spans="1:65" s="2" customFormat="1" ht="16.5" customHeight="1">
      <c r="A385" s="35"/>
      <c r="B385" s="36"/>
      <c r="C385" s="204" t="s">
        <v>379</v>
      </c>
      <c r="D385" s="204" t="s">
        <v>186</v>
      </c>
      <c r="E385" s="205" t="s">
        <v>286</v>
      </c>
      <c r="F385" s="206" t="s">
        <v>287</v>
      </c>
      <c r="G385" s="207" t="s">
        <v>199</v>
      </c>
      <c r="H385" s="208">
        <v>672.4</v>
      </c>
      <c r="I385" s="209"/>
      <c r="J385" s="210">
        <f>ROUND(I385*H385,2)</f>
        <v>0</v>
      </c>
      <c r="K385" s="206" t="s">
        <v>190</v>
      </c>
      <c r="L385" s="40"/>
      <c r="M385" s="211" t="s">
        <v>1</v>
      </c>
      <c r="N385" s="212" t="s">
        <v>45</v>
      </c>
      <c r="O385" s="72"/>
      <c r="P385" s="213">
        <f>O385*H385</f>
        <v>0</v>
      </c>
      <c r="Q385" s="213">
        <v>2.5999999999999998E-4</v>
      </c>
      <c r="R385" s="213">
        <f>Q385*H385</f>
        <v>0.17482399999999998</v>
      </c>
      <c r="S385" s="213">
        <v>0</v>
      </c>
      <c r="T385" s="214">
        <f>S385*H385</f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15" t="s">
        <v>191</v>
      </c>
      <c r="AT385" s="215" t="s">
        <v>186</v>
      </c>
      <c r="AU385" s="215" t="s">
        <v>192</v>
      </c>
      <c r="AY385" s="18" t="s">
        <v>183</v>
      </c>
      <c r="BE385" s="216">
        <f>IF(N385="základní",J385,0)</f>
        <v>0</v>
      </c>
      <c r="BF385" s="216">
        <f>IF(N385="snížená",J385,0)</f>
        <v>0</v>
      </c>
      <c r="BG385" s="216">
        <f>IF(N385="zákl. přenesená",J385,0)</f>
        <v>0</v>
      </c>
      <c r="BH385" s="216">
        <f>IF(N385="sníž. přenesená",J385,0)</f>
        <v>0</v>
      </c>
      <c r="BI385" s="216">
        <f>IF(N385="nulová",J385,0)</f>
        <v>0</v>
      </c>
      <c r="BJ385" s="18" t="s">
        <v>192</v>
      </c>
      <c r="BK385" s="216">
        <f>ROUND(I385*H385,2)</f>
        <v>0</v>
      </c>
      <c r="BL385" s="18" t="s">
        <v>191</v>
      </c>
      <c r="BM385" s="215" t="s">
        <v>2040</v>
      </c>
    </row>
    <row r="386" spans="1:65" s="13" customFormat="1" ht="11.25">
      <c r="B386" s="217"/>
      <c r="C386" s="218"/>
      <c r="D386" s="219" t="s">
        <v>194</v>
      </c>
      <c r="E386" s="220" t="s">
        <v>1</v>
      </c>
      <c r="F386" s="221" t="s">
        <v>289</v>
      </c>
      <c r="G386" s="218"/>
      <c r="H386" s="220" t="s">
        <v>1</v>
      </c>
      <c r="I386" s="222"/>
      <c r="J386" s="218"/>
      <c r="K386" s="218"/>
      <c r="L386" s="223"/>
      <c r="M386" s="224"/>
      <c r="N386" s="225"/>
      <c r="O386" s="225"/>
      <c r="P386" s="225"/>
      <c r="Q386" s="225"/>
      <c r="R386" s="225"/>
      <c r="S386" s="225"/>
      <c r="T386" s="226"/>
      <c r="AT386" s="227" t="s">
        <v>194</v>
      </c>
      <c r="AU386" s="227" t="s">
        <v>192</v>
      </c>
      <c r="AV386" s="13" t="s">
        <v>87</v>
      </c>
      <c r="AW386" s="13" t="s">
        <v>35</v>
      </c>
      <c r="AX386" s="13" t="s">
        <v>79</v>
      </c>
      <c r="AY386" s="227" t="s">
        <v>183</v>
      </c>
    </row>
    <row r="387" spans="1:65" s="13" customFormat="1" ht="11.25">
      <c r="B387" s="217"/>
      <c r="C387" s="218"/>
      <c r="D387" s="219" t="s">
        <v>194</v>
      </c>
      <c r="E387" s="220" t="s">
        <v>1</v>
      </c>
      <c r="F387" s="221" t="s">
        <v>290</v>
      </c>
      <c r="G387" s="218"/>
      <c r="H387" s="220" t="s">
        <v>1</v>
      </c>
      <c r="I387" s="222"/>
      <c r="J387" s="218"/>
      <c r="K387" s="218"/>
      <c r="L387" s="223"/>
      <c r="M387" s="224"/>
      <c r="N387" s="225"/>
      <c r="O387" s="225"/>
      <c r="P387" s="225"/>
      <c r="Q387" s="225"/>
      <c r="R387" s="225"/>
      <c r="S387" s="225"/>
      <c r="T387" s="226"/>
      <c r="AT387" s="227" t="s">
        <v>194</v>
      </c>
      <c r="AU387" s="227" t="s">
        <v>192</v>
      </c>
      <c r="AV387" s="13" t="s">
        <v>87</v>
      </c>
      <c r="AW387" s="13" t="s">
        <v>35</v>
      </c>
      <c r="AX387" s="13" t="s">
        <v>79</v>
      </c>
      <c r="AY387" s="227" t="s">
        <v>183</v>
      </c>
    </row>
    <row r="388" spans="1:65" s="14" customFormat="1" ht="11.25">
      <c r="B388" s="228"/>
      <c r="C388" s="229"/>
      <c r="D388" s="219" t="s">
        <v>194</v>
      </c>
      <c r="E388" s="230" t="s">
        <v>1</v>
      </c>
      <c r="F388" s="231" t="s">
        <v>2041</v>
      </c>
      <c r="G388" s="229"/>
      <c r="H388" s="232">
        <v>146.88</v>
      </c>
      <c r="I388" s="233"/>
      <c r="J388" s="229"/>
      <c r="K388" s="229"/>
      <c r="L388" s="234"/>
      <c r="M388" s="235"/>
      <c r="N388" s="236"/>
      <c r="O388" s="236"/>
      <c r="P388" s="236"/>
      <c r="Q388" s="236"/>
      <c r="R388" s="236"/>
      <c r="S388" s="236"/>
      <c r="T388" s="237"/>
      <c r="AT388" s="238" t="s">
        <v>194</v>
      </c>
      <c r="AU388" s="238" t="s">
        <v>192</v>
      </c>
      <c r="AV388" s="14" t="s">
        <v>192</v>
      </c>
      <c r="AW388" s="14" t="s">
        <v>35</v>
      </c>
      <c r="AX388" s="14" t="s">
        <v>79</v>
      </c>
      <c r="AY388" s="238" t="s">
        <v>183</v>
      </c>
    </row>
    <row r="389" spans="1:65" s="13" customFormat="1" ht="11.25">
      <c r="B389" s="217"/>
      <c r="C389" s="218"/>
      <c r="D389" s="219" t="s">
        <v>194</v>
      </c>
      <c r="E389" s="220" t="s">
        <v>1</v>
      </c>
      <c r="F389" s="221" t="s">
        <v>292</v>
      </c>
      <c r="G389" s="218"/>
      <c r="H389" s="220" t="s">
        <v>1</v>
      </c>
      <c r="I389" s="222"/>
      <c r="J389" s="218"/>
      <c r="K389" s="218"/>
      <c r="L389" s="223"/>
      <c r="M389" s="224"/>
      <c r="N389" s="225"/>
      <c r="O389" s="225"/>
      <c r="P389" s="225"/>
      <c r="Q389" s="225"/>
      <c r="R389" s="225"/>
      <c r="S389" s="225"/>
      <c r="T389" s="226"/>
      <c r="AT389" s="227" t="s">
        <v>194</v>
      </c>
      <c r="AU389" s="227" t="s">
        <v>192</v>
      </c>
      <c r="AV389" s="13" t="s">
        <v>87</v>
      </c>
      <c r="AW389" s="13" t="s">
        <v>35</v>
      </c>
      <c r="AX389" s="13" t="s">
        <v>79</v>
      </c>
      <c r="AY389" s="227" t="s">
        <v>183</v>
      </c>
    </row>
    <row r="390" spans="1:65" s="13" customFormat="1" ht="11.25">
      <c r="B390" s="217"/>
      <c r="C390" s="218"/>
      <c r="D390" s="219" t="s">
        <v>194</v>
      </c>
      <c r="E390" s="220" t="s">
        <v>1</v>
      </c>
      <c r="F390" s="221" t="s">
        <v>290</v>
      </c>
      <c r="G390" s="218"/>
      <c r="H390" s="220" t="s">
        <v>1</v>
      </c>
      <c r="I390" s="222"/>
      <c r="J390" s="218"/>
      <c r="K390" s="218"/>
      <c r="L390" s="223"/>
      <c r="M390" s="224"/>
      <c r="N390" s="225"/>
      <c r="O390" s="225"/>
      <c r="P390" s="225"/>
      <c r="Q390" s="225"/>
      <c r="R390" s="225"/>
      <c r="S390" s="225"/>
      <c r="T390" s="226"/>
      <c r="AT390" s="227" t="s">
        <v>194</v>
      </c>
      <c r="AU390" s="227" t="s">
        <v>192</v>
      </c>
      <c r="AV390" s="13" t="s">
        <v>87</v>
      </c>
      <c r="AW390" s="13" t="s">
        <v>35</v>
      </c>
      <c r="AX390" s="13" t="s">
        <v>79</v>
      </c>
      <c r="AY390" s="227" t="s">
        <v>183</v>
      </c>
    </row>
    <row r="391" spans="1:65" s="14" customFormat="1" ht="11.25">
      <c r="B391" s="228"/>
      <c r="C391" s="229"/>
      <c r="D391" s="219" t="s">
        <v>194</v>
      </c>
      <c r="E391" s="230" t="s">
        <v>1</v>
      </c>
      <c r="F391" s="231" t="s">
        <v>2042</v>
      </c>
      <c r="G391" s="229"/>
      <c r="H391" s="232">
        <v>216</v>
      </c>
      <c r="I391" s="233"/>
      <c r="J391" s="229"/>
      <c r="K391" s="229"/>
      <c r="L391" s="234"/>
      <c r="M391" s="235"/>
      <c r="N391" s="236"/>
      <c r="O391" s="236"/>
      <c r="P391" s="236"/>
      <c r="Q391" s="236"/>
      <c r="R391" s="236"/>
      <c r="S391" s="236"/>
      <c r="T391" s="237"/>
      <c r="AT391" s="238" t="s">
        <v>194</v>
      </c>
      <c r="AU391" s="238" t="s">
        <v>192</v>
      </c>
      <c r="AV391" s="14" t="s">
        <v>192</v>
      </c>
      <c r="AW391" s="14" t="s">
        <v>35</v>
      </c>
      <c r="AX391" s="14" t="s">
        <v>79</v>
      </c>
      <c r="AY391" s="238" t="s">
        <v>183</v>
      </c>
    </row>
    <row r="392" spans="1:65" s="16" customFormat="1" ht="11.25">
      <c r="B392" s="260"/>
      <c r="C392" s="261"/>
      <c r="D392" s="219" t="s">
        <v>194</v>
      </c>
      <c r="E392" s="262" t="s">
        <v>1</v>
      </c>
      <c r="F392" s="263" t="s">
        <v>298</v>
      </c>
      <c r="G392" s="261"/>
      <c r="H392" s="264">
        <v>362.88</v>
      </c>
      <c r="I392" s="265"/>
      <c r="J392" s="261"/>
      <c r="K392" s="261"/>
      <c r="L392" s="266"/>
      <c r="M392" s="267"/>
      <c r="N392" s="268"/>
      <c r="O392" s="268"/>
      <c r="P392" s="268"/>
      <c r="Q392" s="268"/>
      <c r="R392" s="268"/>
      <c r="S392" s="268"/>
      <c r="T392" s="269"/>
      <c r="AT392" s="270" t="s">
        <v>194</v>
      </c>
      <c r="AU392" s="270" t="s">
        <v>192</v>
      </c>
      <c r="AV392" s="16" t="s">
        <v>184</v>
      </c>
      <c r="AW392" s="16" t="s">
        <v>35</v>
      </c>
      <c r="AX392" s="16" t="s">
        <v>79</v>
      </c>
      <c r="AY392" s="270" t="s">
        <v>183</v>
      </c>
    </row>
    <row r="393" spans="1:65" s="13" customFormat="1" ht="11.25">
      <c r="B393" s="217"/>
      <c r="C393" s="218"/>
      <c r="D393" s="219" t="s">
        <v>194</v>
      </c>
      <c r="E393" s="220" t="s">
        <v>1</v>
      </c>
      <c r="F393" s="221" t="s">
        <v>2043</v>
      </c>
      <c r="G393" s="218"/>
      <c r="H393" s="220" t="s">
        <v>1</v>
      </c>
      <c r="I393" s="222"/>
      <c r="J393" s="218"/>
      <c r="K393" s="218"/>
      <c r="L393" s="223"/>
      <c r="M393" s="224"/>
      <c r="N393" s="225"/>
      <c r="O393" s="225"/>
      <c r="P393" s="225"/>
      <c r="Q393" s="225"/>
      <c r="R393" s="225"/>
      <c r="S393" s="225"/>
      <c r="T393" s="226"/>
      <c r="AT393" s="227" t="s">
        <v>194</v>
      </c>
      <c r="AU393" s="227" t="s">
        <v>192</v>
      </c>
      <c r="AV393" s="13" t="s">
        <v>87</v>
      </c>
      <c r="AW393" s="13" t="s">
        <v>35</v>
      </c>
      <c r="AX393" s="13" t="s">
        <v>79</v>
      </c>
      <c r="AY393" s="227" t="s">
        <v>183</v>
      </c>
    </row>
    <row r="394" spans="1:65" s="14" customFormat="1" ht="11.25">
      <c r="B394" s="228"/>
      <c r="C394" s="229"/>
      <c r="D394" s="219" t="s">
        <v>194</v>
      </c>
      <c r="E394" s="230" t="s">
        <v>1</v>
      </c>
      <c r="F394" s="231" t="s">
        <v>2044</v>
      </c>
      <c r="G394" s="229"/>
      <c r="H394" s="232">
        <v>222.523</v>
      </c>
      <c r="I394" s="233"/>
      <c r="J394" s="229"/>
      <c r="K394" s="229"/>
      <c r="L394" s="234"/>
      <c r="M394" s="235"/>
      <c r="N394" s="236"/>
      <c r="O394" s="236"/>
      <c r="P394" s="236"/>
      <c r="Q394" s="236"/>
      <c r="R394" s="236"/>
      <c r="S394" s="236"/>
      <c r="T394" s="237"/>
      <c r="AT394" s="238" t="s">
        <v>194</v>
      </c>
      <c r="AU394" s="238" t="s">
        <v>192</v>
      </c>
      <c r="AV394" s="14" t="s">
        <v>192</v>
      </c>
      <c r="AW394" s="14" t="s">
        <v>35</v>
      </c>
      <c r="AX394" s="14" t="s">
        <v>79</v>
      </c>
      <c r="AY394" s="238" t="s">
        <v>183</v>
      </c>
    </row>
    <row r="395" spans="1:65" s="13" customFormat="1" ht="11.25">
      <c r="B395" s="217"/>
      <c r="C395" s="218"/>
      <c r="D395" s="219" t="s">
        <v>194</v>
      </c>
      <c r="E395" s="220" t="s">
        <v>1</v>
      </c>
      <c r="F395" s="221" t="s">
        <v>2045</v>
      </c>
      <c r="G395" s="218"/>
      <c r="H395" s="220" t="s">
        <v>1</v>
      </c>
      <c r="I395" s="222"/>
      <c r="J395" s="218"/>
      <c r="K395" s="218"/>
      <c r="L395" s="223"/>
      <c r="M395" s="224"/>
      <c r="N395" s="225"/>
      <c r="O395" s="225"/>
      <c r="P395" s="225"/>
      <c r="Q395" s="225"/>
      <c r="R395" s="225"/>
      <c r="S395" s="225"/>
      <c r="T395" s="226"/>
      <c r="AT395" s="227" t="s">
        <v>194</v>
      </c>
      <c r="AU395" s="227" t="s">
        <v>192</v>
      </c>
      <c r="AV395" s="13" t="s">
        <v>87</v>
      </c>
      <c r="AW395" s="13" t="s">
        <v>35</v>
      </c>
      <c r="AX395" s="13" t="s">
        <v>79</v>
      </c>
      <c r="AY395" s="227" t="s">
        <v>183</v>
      </c>
    </row>
    <row r="396" spans="1:65" s="14" customFormat="1" ht="11.25">
      <c r="B396" s="228"/>
      <c r="C396" s="229"/>
      <c r="D396" s="219" t="s">
        <v>194</v>
      </c>
      <c r="E396" s="230" t="s">
        <v>1</v>
      </c>
      <c r="F396" s="231" t="s">
        <v>2046</v>
      </c>
      <c r="G396" s="229"/>
      <c r="H396" s="232">
        <v>69.578000000000003</v>
      </c>
      <c r="I396" s="233"/>
      <c r="J396" s="229"/>
      <c r="K396" s="229"/>
      <c r="L396" s="234"/>
      <c r="M396" s="235"/>
      <c r="N396" s="236"/>
      <c r="O396" s="236"/>
      <c r="P396" s="236"/>
      <c r="Q396" s="236"/>
      <c r="R396" s="236"/>
      <c r="S396" s="236"/>
      <c r="T396" s="237"/>
      <c r="AT396" s="238" t="s">
        <v>194</v>
      </c>
      <c r="AU396" s="238" t="s">
        <v>192</v>
      </c>
      <c r="AV396" s="14" t="s">
        <v>192</v>
      </c>
      <c r="AW396" s="14" t="s">
        <v>35</v>
      </c>
      <c r="AX396" s="14" t="s">
        <v>79</v>
      </c>
      <c r="AY396" s="238" t="s">
        <v>183</v>
      </c>
    </row>
    <row r="397" spans="1:65" s="16" customFormat="1" ht="11.25">
      <c r="B397" s="260"/>
      <c r="C397" s="261"/>
      <c r="D397" s="219" t="s">
        <v>194</v>
      </c>
      <c r="E397" s="262" t="s">
        <v>1</v>
      </c>
      <c r="F397" s="263" t="s">
        <v>298</v>
      </c>
      <c r="G397" s="261"/>
      <c r="H397" s="264">
        <v>292.101</v>
      </c>
      <c r="I397" s="265"/>
      <c r="J397" s="261"/>
      <c r="K397" s="261"/>
      <c r="L397" s="266"/>
      <c r="M397" s="267"/>
      <c r="N397" s="268"/>
      <c r="O397" s="268"/>
      <c r="P397" s="268"/>
      <c r="Q397" s="268"/>
      <c r="R397" s="268"/>
      <c r="S397" s="268"/>
      <c r="T397" s="269"/>
      <c r="AT397" s="270" t="s">
        <v>194</v>
      </c>
      <c r="AU397" s="270" t="s">
        <v>192</v>
      </c>
      <c r="AV397" s="16" t="s">
        <v>184</v>
      </c>
      <c r="AW397" s="16" t="s">
        <v>35</v>
      </c>
      <c r="AX397" s="16" t="s">
        <v>79</v>
      </c>
      <c r="AY397" s="270" t="s">
        <v>183</v>
      </c>
    </row>
    <row r="398" spans="1:65" s="13" customFormat="1" ht="11.25">
      <c r="B398" s="217"/>
      <c r="C398" s="218"/>
      <c r="D398" s="219" t="s">
        <v>194</v>
      </c>
      <c r="E398" s="220" t="s">
        <v>1</v>
      </c>
      <c r="F398" s="221" t="s">
        <v>2047</v>
      </c>
      <c r="G398" s="218"/>
      <c r="H398" s="220" t="s">
        <v>1</v>
      </c>
      <c r="I398" s="222"/>
      <c r="J398" s="218"/>
      <c r="K398" s="218"/>
      <c r="L398" s="223"/>
      <c r="M398" s="224"/>
      <c r="N398" s="225"/>
      <c r="O398" s="225"/>
      <c r="P398" s="225"/>
      <c r="Q398" s="225"/>
      <c r="R398" s="225"/>
      <c r="S398" s="225"/>
      <c r="T398" s="226"/>
      <c r="AT398" s="227" t="s">
        <v>194</v>
      </c>
      <c r="AU398" s="227" t="s">
        <v>192</v>
      </c>
      <c r="AV398" s="13" t="s">
        <v>87</v>
      </c>
      <c r="AW398" s="13" t="s">
        <v>35</v>
      </c>
      <c r="AX398" s="13" t="s">
        <v>79</v>
      </c>
      <c r="AY398" s="227" t="s">
        <v>183</v>
      </c>
    </row>
    <row r="399" spans="1:65" s="14" customFormat="1" ht="11.25">
      <c r="B399" s="228"/>
      <c r="C399" s="229"/>
      <c r="D399" s="219" t="s">
        <v>194</v>
      </c>
      <c r="E399" s="230" t="s">
        <v>1</v>
      </c>
      <c r="F399" s="231" t="s">
        <v>2048</v>
      </c>
      <c r="G399" s="229"/>
      <c r="H399" s="232">
        <v>17.419</v>
      </c>
      <c r="I399" s="233"/>
      <c r="J399" s="229"/>
      <c r="K399" s="229"/>
      <c r="L399" s="234"/>
      <c r="M399" s="235"/>
      <c r="N399" s="236"/>
      <c r="O399" s="236"/>
      <c r="P399" s="236"/>
      <c r="Q399" s="236"/>
      <c r="R399" s="236"/>
      <c r="S399" s="236"/>
      <c r="T399" s="237"/>
      <c r="AT399" s="238" t="s">
        <v>194</v>
      </c>
      <c r="AU399" s="238" t="s">
        <v>192</v>
      </c>
      <c r="AV399" s="14" t="s">
        <v>192</v>
      </c>
      <c r="AW399" s="14" t="s">
        <v>35</v>
      </c>
      <c r="AX399" s="14" t="s">
        <v>79</v>
      </c>
      <c r="AY399" s="238" t="s">
        <v>183</v>
      </c>
    </row>
    <row r="400" spans="1:65" s="15" customFormat="1" ht="11.25">
      <c r="B400" s="239"/>
      <c r="C400" s="240"/>
      <c r="D400" s="219" t="s">
        <v>194</v>
      </c>
      <c r="E400" s="241" t="s">
        <v>1</v>
      </c>
      <c r="F400" s="242" t="s">
        <v>205</v>
      </c>
      <c r="G400" s="240"/>
      <c r="H400" s="243">
        <v>672.4</v>
      </c>
      <c r="I400" s="244"/>
      <c r="J400" s="240"/>
      <c r="K400" s="240"/>
      <c r="L400" s="245"/>
      <c r="M400" s="246"/>
      <c r="N400" s="247"/>
      <c r="O400" s="247"/>
      <c r="P400" s="247"/>
      <c r="Q400" s="247"/>
      <c r="R400" s="247"/>
      <c r="S400" s="247"/>
      <c r="T400" s="248"/>
      <c r="AT400" s="249" t="s">
        <v>194</v>
      </c>
      <c r="AU400" s="249" t="s">
        <v>192</v>
      </c>
      <c r="AV400" s="15" t="s">
        <v>191</v>
      </c>
      <c r="AW400" s="15" t="s">
        <v>35</v>
      </c>
      <c r="AX400" s="15" t="s">
        <v>87</v>
      </c>
      <c r="AY400" s="249" t="s">
        <v>183</v>
      </c>
    </row>
    <row r="401" spans="1:65" s="2" customFormat="1" ht="16.5" customHeight="1">
      <c r="A401" s="35"/>
      <c r="B401" s="36"/>
      <c r="C401" s="204" t="s">
        <v>384</v>
      </c>
      <c r="D401" s="204" t="s">
        <v>186</v>
      </c>
      <c r="E401" s="205" t="s">
        <v>286</v>
      </c>
      <c r="F401" s="206" t="s">
        <v>287</v>
      </c>
      <c r="G401" s="207" t="s">
        <v>199</v>
      </c>
      <c r="H401" s="208">
        <v>8.3699999999999992</v>
      </c>
      <c r="I401" s="209"/>
      <c r="J401" s="210">
        <f>ROUND(I401*H401,2)</f>
        <v>0</v>
      </c>
      <c r="K401" s="206" t="s">
        <v>190</v>
      </c>
      <c r="L401" s="40"/>
      <c r="M401" s="211" t="s">
        <v>1</v>
      </c>
      <c r="N401" s="212" t="s">
        <v>45</v>
      </c>
      <c r="O401" s="72"/>
      <c r="P401" s="213">
        <f>O401*H401</f>
        <v>0</v>
      </c>
      <c r="Q401" s="213">
        <v>2.5999999999999998E-4</v>
      </c>
      <c r="R401" s="213">
        <f>Q401*H401</f>
        <v>2.1761999999999997E-3</v>
      </c>
      <c r="S401" s="213">
        <v>0</v>
      </c>
      <c r="T401" s="214">
        <f>S401*H401</f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215" t="s">
        <v>191</v>
      </c>
      <c r="AT401" s="215" t="s">
        <v>186</v>
      </c>
      <c r="AU401" s="215" t="s">
        <v>192</v>
      </c>
      <c r="AY401" s="18" t="s">
        <v>183</v>
      </c>
      <c r="BE401" s="216">
        <f>IF(N401="základní",J401,0)</f>
        <v>0</v>
      </c>
      <c r="BF401" s="216">
        <f>IF(N401="snížená",J401,0)</f>
        <v>0</v>
      </c>
      <c r="BG401" s="216">
        <f>IF(N401="zákl. přenesená",J401,0)</f>
        <v>0</v>
      </c>
      <c r="BH401" s="216">
        <f>IF(N401="sníž. přenesená",J401,0)</f>
        <v>0</v>
      </c>
      <c r="BI401" s="216">
        <f>IF(N401="nulová",J401,0)</f>
        <v>0</v>
      </c>
      <c r="BJ401" s="18" t="s">
        <v>192</v>
      </c>
      <c r="BK401" s="216">
        <f>ROUND(I401*H401,2)</f>
        <v>0</v>
      </c>
      <c r="BL401" s="18" t="s">
        <v>191</v>
      </c>
      <c r="BM401" s="215" t="s">
        <v>2049</v>
      </c>
    </row>
    <row r="402" spans="1:65" s="13" customFormat="1" ht="11.25">
      <c r="B402" s="217"/>
      <c r="C402" s="218"/>
      <c r="D402" s="219" t="s">
        <v>194</v>
      </c>
      <c r="E402" s="220" t="s">
        <v>1</v>
      </c>
      <c r="F402" s="221" t="s">
        <v>2050</v>
      </c>
      <c r="G402" s="218"/>
      <c r="H402" s="220" t="s">
        <v>1</v>
      </c>
      <c r="I402" s="222"/>
      <c r="J402" s="218"/>
      <c r="K402" s="218"/>
      <c r="L402" s="223"/>
      <c r="M402" s="224"/>
      <c r="N402" s="225"/>
      <c r="O402" s="225"/>
      <c r="P402" s="225"/>
      <c r="Q402" s="225"/>
      <c r="R402" s="225"/>
      <c r="S402" s="225"/>
      <c r="T402" s="226"/>
      <c r="AT402" s="227" t="s">
        <v>194</v>
      </c>
      <c r="AU402" s="227" t="s">
        <v>192</v>
      </c>
      <c r="AV402" s="13" t="s">
        <v>87</v>
      </c>
      <c r="AW402" s="13" t="s">
        <v>35</v>
      </c>
      <c r="AX402" s="13" t="s">
        <v>79</v>
      </c>
      <c r="AY402" s="227" t="s">
        <v>183</v>
      </c>
    </row>
    <row r="403" spans="1:65" s="14" customFormat="1" ht="11.25">
      <c r="B403" s="228"/>
      <c r="C403" s="229"/>
      <c r="D403" s="219" t="s">
        <v>194</v>
      </c>
      <c r="E403" s="230" t="s">
        <v>1</v>
      </c>
      <c r="F403" s="231" t="s">
        <v>2051</v>
      </c>
      <c r="G403" s="229"/>
      <c r="H403" s="232">
        <v>8.3699999999999992</v>
      </c>
      <c r="I403" s="233"/>
      <c r="J403" s="229"/>
      <c r="K403" s="229"/>
      <c r="L403" s="234"/>
      <c r="M403" s="235"/>
      <c r="N403" s="236"/>
      <c r="O403" s="236"/>
      <c r="P403" s="236"/>
      <c r="Q403" s="236"/>
      <c r="R403" s="236"/>
      <c r="S403" s="236"/>
      <c r="T403" s="237"/>
      <c r="AT403" s="238" t="s">
        <v>194</v>
      </c>
      <c r="AU403" s="238" t="s">
        <v>192</v>
      </c>
      <c r="AV403" s="14" t="s">
        <v>192</v>
      </c>
      <c r="AW403" s="14" t="s">
        <v>35</v>
      </c>
      <c r="AX403" s="14" t="s">
        <v>87</v>
      </c>
      <c r="AY403" s="238" t="s">
        <v>183</v>
      </c>
    </row>
    <row r="404" spans="1:65" s="2" customFormat="1" ht="16.5" customHeight="1">
      <c r="A404" s="35"/>
      <c r="B404" s="36"/>
      <c r="C404" s="204" t="s">
        <v>387</v>
      </c>
      <c r="D404" s="204" t="s">
        <v>186</v>
      </c>
      <c r="E404" s="205" t="s">
        <v>295</v>
      </c>
      <c r="F404" s="206" t="s">
        <v>296</v>
      </c>
      <c r="G404" s="207" t="s">
        <v>199</v>
      </c>
      <c r="H404" s="208">
        <v>336.2</v>
      </c>
      <c r="I404" s="209"/>
      <c r="J404" s="210">
        <f>ROUND(I404*H404,2)</f>
        <v>0</v>
      </c>
      <c r="K404" s="206" t="s">
        <v>190</v>
      </c>
      <c r="L404" s="40"/>
      <c r="M404" s="211" t="s">
        <v>1</v>
      </c>
      <c r="N404" s="212" t="s">
        <v>45</v>
      </c>
      <c r="O404" s="72"/>
      <c r="P404" s="213">
        <f>O404*H404</f>
        <v>0</v>
      </c>
      <c r="Q404" s="213">
        <v>5.4599999999999996E-3</v>
      </c>
      <c r="R404" s="213">
        <f>Q404*H404</f>
        <v>1.8356519999999998</v>
      </c>
      <c r="S404" s="213">
        <v>0</v>
      </c>
      <c r="T404" s="214">
        <f>S404*H404</f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15" t="s">
        <v>191</v>
      </c>
      <c r="AT404" s="215" t="s">
        <v>186</v>
      </c>
      <c r="AU404" s="215" t="s">
        <v>192</v>
      </c>
      <c r="AY404" s="18" t="s">
        <v>183</v>
      </c>
      <c r="BE404" s="216">
        <f>IF(N404="základní",J404,0)</f>
        <v>0</v>
      </c>
      <c r="BF404" s="216">
        <f>IF(N404="snížená",J404,0)</f>
        <v>0</v>
      </c>
      <c r="BG404" s="216">
        <f>IF(N404="zákl. přenesená",J404,0)</f>
        <v>0</v>
      </c>
      <c r="BH404" s="216">
        <f>IF(N404="sníž. přenesená",J404,0)</f>
        <v>0</v>
      </c>
      <c r="BI404" s="216">
        <f>IF(N404="nulová",J404,0)</f>
        <v>0</v>
      </c>
      <c r="BJ404" s="18" t="s">
        <v>192</v>
      </c>
      <c r="BK404" s="216">
        <f>ROUND(I404*H404,2)</f>
        <v>0</v>
      </c>
      <c r="BL404" s="18" t="s">
        <v>191</v>
      </c>
      <c r="BM404" s="215" t="s">
        <v>2052</v>
      </c>
    </row>
    <row r="405" spans="1:65" s="13" customFormat="1" ht="11.25">
      <c r="B405" s="217"/>
      <c r="C405" s="218"/>
      <c r="D405" s="219" t="s">
        <v>194</v>
      </c>
      <c r="E405" s="220" t="s">
        <v>1</v>
      </c>
      <c r="F405" s="221" t="s">
        <v>289</v>
      </c>
      <c r="G405" s="218"/>
      <c r="H405" s="220" t="s">
        <v>1</v>
      </c>
      <c r="I405" s="222"/>
      <c r="J405" s="218"/>
      <c r="K405" s="218"/>
      <c r="L405" s="223"/>
      <c r="M405" s="224"/>
      <c r="N405" s="225"/>
      <c r="O405" s="225"/>
      <c r="P405" s="225"/>
      <c r="Q405" s="225"/>
      <c r="R405" s="225"/>
      <c r="S405" s="225"/>
      <c r="T405" s="226"/>
      <c r="AT405" s="227" t="s">
        <v>194</v>
      </c>
      <c r="AU405" s="227" t="s">
        <v>192</v>
      </c>
      <c r="AV405" s="13" t="s">
        <v>87</v>
      </c>
      <c r="AW405" s="13" t="s">
        <v>35</v>
      </c>
      <c r="AX405" s="13" t="s">
        <v>79</v>
      </c>
      <c r="AY405" s="227" t="s">
        <v>183</v>
      </c>
    </row>
    <row r="406" spans="1:65" s="13" customFormat="1" ht="11.25">
      <c r="B406" s="217"/>
      <c r="C406" s="218"/>
      <c r="D406" s="219" t="s">
        <v>194</v>
      </c>
      <c r="E406" s="220" t="s">
        <v>1</v>
      </c>
      <c r="F406" s="221" t="s">
        <v>290</v>
      </c>
      <c r="G406" s="218"/>
      <c r="H406" s="220" t="s">
        <v>1</v>
      </c>
      <c r="I406" s="222"/>
      <c r="J406" s="218"/>
      <c r="K406" s="218"/>
      <c r="L406" s="223"/>
      <c r="M406" s="224"/>
      <c r="N406" s="225"/>
      <c r="O406" s="225"/>
      <c r="P406" s="225"/>
      <c r="Q406" s="225"/>
      <c r="R406" s="225"/>
      <c r="S406" s="225"/>
      <c r="T406" s="226"/>
      <c r="AT406" s="227" t="s">
        <v>194</v>
      </c>
      <c r="AU406" s="227" t="s">
        <v>192</v>
      </c>
      <c r="AV406" s="13" t="s">
        <v>87</v>
      </c>
      <c r="AW406" s="13" t="s">
        <v>35</v>
      </c>
      <c r="AX406" s="13" t="s">
        <v>79</v>
      </c>
      <c r="AY406" s="227" t="s">
        <v>183</v>
      </c>
    </row>
    <row r="407" spans="1:65" s="14" customFormat="1" ht="11.25">
      <c r="B407" s="228"/>
      <c r="C407" s="229"/>
      <c r="D407" s="219" t="s">
        <v>194</v>
      </c>
      <c r="E407" s="230" t="s">
        <v>1</v>
      </c>
      <c r="F407" s="231" t="s">
        <v>2041</v>
      </c>
      <c r="G407" s="229"/>
      <c r="H407" s="232">
        <v>146.88</v>
      </c>
      <c r="I407" s="233"/>
      <c r="J407" s="229"/>
      <c r="K407" s="229"/>
      <c r="L407" s="234"/>
      <c r="M407" s="235"/>
      <c r="N407" s="236"/>
      <c r="O407" s="236"/>
      <c r="P407" s="236"/>
      <c r="Q407" s="236"/>
      <c r="R407" s="236"/>
      <c r="S407" s="236"/>
      <c r="T407" s="237"/>
      <c r="AT407" s="238" t="s">
        <v>194</v>
      </c>
      <c r="AU407" s="238" t="s">
        <v>192</v>
      </c>
      <c r="AV407" s="14" t="s">
        <v>192</v>
      </c>
      <c r="AW407" s="14" t="s">
        <v>35</v>
      </c>
      <c r="AX407" s="14" t="s">
        <v>79</v>
      </c>
      <c r="AY407" s="238" t="s">
        <v>183</v>
      </c>
    </row>
    <row r="408" spans="1:65" s="13" customFormat="1" ht="11.25">
      <c r="B408" s="217"/>
      <c r="C408" s="218"/>
      <c r="D408" s="219" t="s">
        <v>194</v>
      </c>
      <c r="E408" s="220" t="s">
        <v>1</v>
      </c>
      <c r="F408" s="221" t="s">
        <v>292</v>
      </c>
      <c r="G408" s="218"/>
      <c r="H408" s="220" t="s">
        <v>1</v>
      </c>
      <c r="I408" s="222"/>
      <c r="J408" s="218"/>
      <c r="K408" s="218"/>
      <c r="L408" s="223"/>
      <c r="M408" s="224"/>
      <c r="N408" s="225"/>
      <c r="O408" s="225"/>
      <c r="P408" s="225"/>
      <c r="Q408" s="225"/>
      <c r="R408" s="225"/>
      <c r="S408" s="225"/>
      <c r="T408" s="226"/>
      <c r="AT408" s="227" t="s">
        <v>194</v>
      </c>
      <c r="AU408" s="227" t="s">
        <v>192</v>
      </c>
      <c r="AV408" s="13" t="s">
        <v>87</v>
      </c>
      <c r="AW408" s="13" t="s">
        <v>35</v>
      </c>
      <c r="AX408" s="13" t="s">
        <v>79</v>
      </c>
      <c r="AY408" s="227" t="s">
        <v>183</v>
      </c>
    </row>
    <row r="409" spans="1:65" s="13" customFormat="1" ht="11.25">
      <c r="B409" s="217"/>
      <c r="C409" s="218"/>
      <c r="D409" s="219" t="s">
        <v>194</v>
      </c>
      <c r="E409" s="220" t="s">
        <v>1</v>
      </c>
      <c r="F409" s="221" t="s">
        <v>290</v>
      </c>
      <c r="G409" s="218"/>
      <c r="H409" s="220" t="s">
        <v>1</v>
      </c>
      <c r="I409" s="222"/>
      <c r="J409" s="218"/>
      <c r="K409" s="218"/>
      <c r="L409" s="223"/>
      <c r="M409" s="224"/>
      <c r="N409" s="225"/>
      <c r="O409" s="225"/>
      <c r="P409" s="225"/>
      <c r="Q409" s="225"/>
      <c r="R409" s="225"/>
      <c r="S409" s="225"/>
      <c r="T409" s="226"/>
      <c r="AT409" s="227" t="s">
        <v>194</v>
      </c>
      <c r="AU409" s="227" t="s">
        <v>192</v>
      </c>
      <c r="AV409" s="13" t="s">
        <v>87</v>
      </c>
      <c r="AW409" s="13" t="s">
        <v>35</v>
      </c>
      <c r="AX409" s="13" t="s">
        <v>79</v>
      </c>
      <c r="AY409" s="227" t="s">
        <v>183</v>
      </c>
    </row>
    <row r="410" spans="1:65" s="14" customFormat="1" ht="11.25">
      <c r="B410" s="228"/>
      <c r="C410" s="229"/>
      <c r="D410" s="219" t="s">
        <v>194</v>
      </c>
      <c r="E410" s="230" t="s">
        <v>1</v>
      </c>
      <c r="F410" s="231" t="s">
        <v>2042</v>
      </c>
      <c r="G410" s="229"/>
      <c r="H410" s="232">
        <v>216</v>
      </c>
      <c r="I410" s="233"/>
      <c r="J410" s="229"/>
      <c r="K410" s="229"/>
      <c r="L410" s="234"/>
      <c r="M410" s="235"/>
      <c r="N410" s="236"/>
      <c r="O410" s="236"/>
      <c r="P410" s="236"/>
      <c r="Q410" s="236"/>
      <c r="R410" s="236"/>
      <c r="S410" s="236"/>
      <c r="T410" s="237"/>
      <c r="AT410" s="238" t="s">
        <v>194</v>
      </c>
      <c r="AU410" s="238" t="s">
        <v>192</v>
      </c>
      <c r="AV410" s="14" t="s">
        <v>192</v>
      </c>
      <c r="AW410" s="14" t="s">
        <v>35</v>
      </c>
      <c r="AX410" s="14" t="s">
        <v>79</v>
      </c>
      <c r="AY410" s="238" t="s">
        <v>183</v>
      </c>
    </row>
    <row r="411" spans="1:65" s="13" customFormat="1" ht="11.25">
      <c r="B411" s="217"/>
      <c r="C411" s="218"/>
      <c r="D411" s="219" t="s">
        <v>194</v>
      </c>
      <c r="E411" s="220" t="s">
        <v>1</v>
      </c>
      <c r="F411" s="221" t="s">
        <v>2043</v>
      </c>
      <c r="G411" s="218"/>
      <c r="H411" s="220" t="s">
        <v>1</v>
      </c>
      <c r="I411" s="222"/>
      <c r="J411" s="218"/>
      <c r="K411" s="218"/>
      <c r="L411" s="223"/>
      <c r="M411" s="224"/>
      <c r="N411" s="225"/>
      <c r="O411" s="225"/>
      <c r="P411" s="225"/>
      <c r="Q411" s="225"/>
      <c r="R411" s="225"/>
      <c r="S411" s="225"/>
      <c r="T411" s="226"/>
      <c r="AT411" s="227" t="s">
        <v>194</v>
      </c>
      <c r="AU411" s="227" t="s">
        <v>192</v>
      </c>
      <c r="AV411" s="13" t="s">
        <v>87</v>
      </c>
      <c r="AW411" s="13" t="s">
        <v>35</v>
      </c>
      <c r="AX411" s="13" t="s">
        <v>79</v>
      </c>
      <c r="AY411" s="227" t="s">
        <v>183</v>
      </c>
    </row>
    <row r="412" spans="1:65" s="14" customFormat="1" ht="11.25">
      <c r="B412" s="228"/>
      <c r="C412" s="229"/>
      <c r="D412" s="219" t="s">
        <v>194</v>
      </c>
      <c r="E412" s="230" t="s">
        <v>1</v>
      </c>
      <c r="F412" s="231" t="s">
        <v>2044</v>
      </c>
      <c r="G412" s="229"/>
      <c r="H412" s="232">
        <v>222.523</v>
      </c>
      <c r="I412" s="233"/>
      <c r="J412" s="229"/>
      <c r="K412" s="229"/>
      <c r="L412" s="234"/>
      <c r="M412" s="235"/>
      <c r="N412" s="236"/>
      <c r="O412" s="236"/>
      <c r="P412" s="236"/>
      <c r="Q412" s="236"/>
      <c r="R412" s="236"/>
      <c r="S412" s="236"/>
      <c r="T412" s="237"/>
      <c r="AT412" s="238" t="s">
        <v>194</v>
      </c>
      <c r="AU412" s="238" t="s">
        <v>192</v>
      </c>
      <c r="AV412" s="14" t="s">
        <v>192</v>
      </c>
      <c r="AW412" s="14" t="s">
        <v>35</v>
      </c>
      <c r="AX412" s="14" t="s">
        <v>79</v>
      </c>
      <c r="AY412" s="238" t="s">
        <v>183</v>
      </c>
    </row>
    <row r="413" spans="1:65" s="13" customFormat="1" ht="11.25">
      <c r="B413" s="217"/>
      <c r="C413" s="218"/>
      <c r="D413" s="219" t="s">
        <v>194</v>
      </c>
      <c r="E413" s="220" t="s">
        <v>1</v>
      </c>
      <c r="F413" s="221" t="s">
        <v>2045</v>
      </c>
      <c r="G413" s="218"/>
      <c r="H413" s="220" t="s">
        <v>1</v>
      </c>
      <c r="I413" s="222"/>
      <c r="J413" s="218"/>
      <c r="K413" s="218"/>
      <c r="L413" s="223"/>
      <c r="M413" s="224"/>
      <c r="N413" s="225"/>
      <c r="O413" s="225"/>
      <c r="P413" s="225"/>
      <c r="Q413" s="225"/>
      <c r="R413" s="225"/>
      <c r="S413" s="225"/>
      <c r="T413" s="226"/>
      <c r="AT413" s="227" t="s">
        <v>194</v>
      </c>
      <c r="AU413" s="227" t="s">
        <v>192</v>
      </c>
      <c r="AV413" s="13" t="s">
        <v>87</v>
      </c>
      <c r="AW413" s="13" t="s">
        <v>35</v>
      </c>
      <c r="AX413" s="13" t="s">
        <v>79</v>
      </c>
      <c r="AY413" s="227" t="s">
        <v>183</v>
      </c>
    </row>
    <row r="414" spans="1:65" s="14" customFormat="1" ht="11.25">
      <c r="B414" s="228"/>
      <c r="C414" s="229"/>
      <c r="D414" s="219" t="s">
        <v>194</v>
      </c>
      <c r="E414" s="230" t="s">
        <v>1</v>
      </c>
      <c r="F414" s="231" t="s">
        <v>2046</v>
      </c>
      <c r="G414" s="229"/>
      <c r="H414" s="232">
        <v>69.578000000000003</v>
      </c>
      <c r="I414" s="233"/>
      <c r="J414" s="229"/>
      <c r="K414" s="229"/>
      <c r="L414" s="234"/>
      <c r="M414" s="235"/>
      <c r="N414" s="236"/>
      <c r="O414" s="236"/>
      <c r="P414" s="236"/>
      <c r="Q414" s="236"/>
      <c r="R414" s="236"/>
      <c r="S414" s="236"/>
      <c r="T414" s="237"/>
      <c r="AT414" s="238" t="s">
        <v>194</v>
      </c>
      <c r="AU414" s="238" t="s">
        <v>192</v>
      </c>
      <c r="AV414" s="14" t="s">
        <v>192</v>
      </c>
      <c r="AW414" s="14" t="s">
        <v>35</v>
      </c>
      <c r="AX414" s="14" t="s">
        <v>79</v>
      </c>
      <c r="AY414" s="238" t="s">
        <v>183</v>
      </c>
    </row>
    <row r="415" spans="1:65" s="13" customFormat="1" ht="11.25">
      <c r="B415" s="217"/>
      <c r="C415" s="218"/>
      <c r="D415" s="219" t="s">
        <v>194</v>
      </c>
      <c r="E415" s="220" t="s">
        <v>1</v>
      </c>
      <c r="F415" s="221" t="s">
        <v>2047</v>
      </c>
      <c r="G415" s="218"/>
      <c r="H415" s="220" t="s">
        <v>1</v>
      </c>
      <c r="I415" s="222"/>
      <c r="J415" s="218"/>
      <c r="K415" s="218"/>
      <c r="L415" s="223"/>
      <c r="M415" s="224"/>
      <c r="N415" s="225"/>
      <c r="O415" s="225"/>
      <c r="P415" s="225"/>
      <c r="Q415" s="225"/>
      <c r="R415" s="225"/>
      <c r="S415" s="225"/>
      <c r="T415" s="226"/>
      <c r="AT415" s="227" t="s">
        <v>194</v>
      </c>
      <c r="AU415" s="227" t="s">
        <v>192</v>
      </c>
      <c r="AV415" s="13" t="s">
        <v>87</v>
      </c>
      <c r="AW415" s="13" t="s">
        <v>35</v>
      </c>
      <c r="AX415" s="13" t="s">
        <v>79</v>
      </c>
      <c r="AY415" s="227" t="s">
        <v>183</v>
      </c>
    </row>
    <row r="416" spans="1:65" s="14" customFormat="1" ht="11.25">
      <c r="B416" s="228"/>
      <c r="C416" s="229"/>
      <c r="D416" s="219" t="s">
        <v>194</v>
      </c>
      <c r="E416" s="230" t="s">
        <v>1</v>
      </c>
      <c r="F416" s="231" t="s">
        <v>2048</v>
      </c>
      <c r="G416" s="229"/>
      <c r="H416" s="232">
        <v>17.419</v>
      </c>
      <c r="I416" s="233"/>
      <c r="J416" s="229"/>
      <c r="K416" s="229"/>
      <c r="L416" s="234"/>
      <c r="M416" s="235"/>
      <c r="N416" s="236"/>
      <c r="O416" s="236"/>
      <c r="P416" s="236"/>
      <c r="Q416" s="236"/>
      <c r="R416" s="236"/>
      <c r="S416" s="236"/>
      <c r="T416" s="237"/>
      <c r="AT416" s="238" t="s">
        <v>194</v>
      </c>
      <c r="AU416" s="238" t="s">
        <v>192</v>
      </c>
      <c r="AV416" s="14" t="s">
        <v>192</v>
      </c>
      <c r="AW416" s="14" t="s">
        <v>35</v>
      </c>
      <c r="AX416" s="14" t="s">
        <v>79</v>
      </c>
      <c r="AY416" s="238" t="s">
        <v>183</v>
      </c>
    </row>
    <row r="417" spans="1:65" s="16" customFormat="1" ht="11.25">
      <c r="B417" s="260"/>
      <c r="C417" s="261"/>
      <c r="D417" s="219" t="s">
        <v>194</v>
      </c>
      <c r="E417" s="262" t="s">
        <v>1</v>
      </c>
      <c r="F417" s="263" t="s">
        <v>298</v>
      </c>
      <c r="G417" s="261"/>
      <c r="H417" s="264">
        <v>672.4</v>
      </c>
      <c r="I417" s="265"/>
      <c r="J417" s="261"/>
      <c r="K417" s="261"/>
      <c r="L417" s="266"/>
      <c r="M417" s="267"/>
      <c r="N417" s="268"/>
      <c r="O417" s="268"/>
      <c r="P417" s="268"/>
      <c r="Q417" s="268"/>
      <c r="R417" s="268"/>
      <c r="S417" s="268"/>
      <c r="T417" s="269"/>
      <c r="AT417" s="270" t="s">
        <v>194</v>
      </c>
      <c r="AU417" s="270" t="s">
        <v>192</v>
      </c>
      <c r="AV417" s="16" t="s">
        <v>184</v>
      </c>
      <c r="AW417" s="16" t="s">
        <v>35</v>
      </c>
      <c r="AX417" s="16" t="s">
        <v>79</v>
      </c>
      <c r="AY417" s="270" t="s">
        <v>183</v>
      </c>
    </row>
    <row r="418" spans="1:65" s="13" customFormat="1" ht="11.25">
      <c r="B418" s="217"/>
      <c r="C418" s="218"/>
      <c r="D418" s="219" t="s">
        <v>194</v>
      </c>
      <c r="E418" s="220" t="s">
        <v>1</v>
      </c>
      <c r="F418" s="221" t="s">
        <v>299</v>
      </c>
      <c r="G418" s="218"/>
      <c r="H418" s="220" t="s">
        <v>1</v>
      </c>
      <c r="I418" s="222"/>
      <c r="J418" s="218"/>
      <c r="K418" s="218"/>
      <c r="L418" s="223"/>
      <c r="M418" s="224"/>
      <c r="N418" s="225"/>
      <c r="O418" s="225"/>
      <c r="P418" s="225"/>
      <c r="Q418" s="225"/>
      <c r="R418" s="225"/>
      <c r="S418" s="225"/>
      <c r="T418" s="226"/>
      <c r="AT418" s="227" t="s">
        <v>194</v>
      </c>
      <c r="AU418" s="227" t="s">
        <v>192</v>
      </c>
      <c r="AV418" s="13" t="s">
        <v>87</v>
      </c>
      <c r="AW418" s="13" t="s">
        <v>35</v>
      </c>
      <c r="AX418" s="13" t="s">
        <v>79</v>
      </c>
      <c r="AY418" s="227" t="s">
        <v>183</v>
      </c>
    </row>
    <row r="419" spans="1:65" s="14" customFormat="1" ht="11.25">
      <c r="B419" s="228"/>
      <c r="C419" s="229"/>
      <c r="D419" s="219" t="s">
        <v>194</v>
      </c>
      <c r="E419" s="230" t="s">
        <v>1</v>
      </c>
      <c r="F419" s="231" t="s">
        <v>2053</v>
      </c>
      <c r="G419" s="229"/>
      <c r="H419" s="232">
        <v>336.2</v>
      </c>
      <c r="I419" s="233"/>
      <c r="J419" s="229"/>
      <c r="K419" s="229"/>
      <c r="L419" s="234"/>
      <c r="M419" s="235"/>
      <c r="N419" s="236"/>
      <c r="O419" s="236"/>
      <c r="P419" s="236"/>
      <c r="Q419" s="236"/>
      <c r="R419" s="236"/>
      <c r="S419" s="236"/>
      <c r="T419" s="237"/>
      <c r="AT419" s="238" t="s">
        <v>194</v>
      </c>
      <c r="AU419" s="238" t="s">
        <v>192</v>
      </c>
      <c r="AV419" s="14" t="s">
        <v>192</v>
      </c>
      <c r="AW419" s="14" t="s">
        <v>35</v>
      </c>
      <c r="AX419" s="14" t="s">
        <v>87</v>
      </c>
      <c r="AY419" s="238" t="s">
        <v>183</v>
      </c>
    </row>
    <row r="420" spans="1:65" s="2" customFormat="1" ht="16.5" customHeight="1">
      <c r="A420" s="35"/>
      <c r="B420" s="36"/>
      <c r="C420" s="204" t="s">
        <v>392</v>
      </c>
      <c r="D420" s="204" t="s">
        <v>186</v>
      </c>
      <c r="E420" s="205" t="s">
        <v>295</v>
      </c>
      <c r="F420" s="206" t="s">
        <v>296</v>
      </c>
      <c r="G420" s="207" t="s">
        <v>199</v>
      </c>
      <c r="H420" s="208">
        <v>4.1849999999999996</v>
      </c>
      <c r="I420" s="209"/>
      <c r="J420" s="210">
        <f>ROUND(I420*H420,2)</f>
        <v>0</v>
      </c>
      <c r="K420" s="206" t="s">
        <v>190</v>
      </c>
      <c r="L420" s="40"/>
      <c r="M420" s="211" t="s">
        <v>1</v>
      </c>
      <c r="N420" s="212" t="s">
        <v>45</v>
      </c>
      <c r="O420" s="72"/>
      <c r="P420" s="213">
        <f>O420*H420</f>
        <v>0</v>
      </c>
      <c r="Q420" s="213">
        <v>5.4599999999999996E-3</v>
      </c>
      <c r="R420" s="213">
        <f>Q420*H420</f>
        <v>2.2850099999999995E-2</v>
      </c>
      <c r="S420" s="213">
        <v>0</v>
      </c>
      <c r="T420" s="214">
        <f>S420*H420</f>
        <v>0</v>
      </c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R420" s="215" t="s">
        <v>191</v>
      </c>
      <c r="AT420" s="215" t="s">
        <v>186</v>
      </c>
      <c r="AU420" s="215" t="s">
        <v>192</v>
      </c>
      <c r="AY420" s="18" t="s">
        <v>183</v>
      </c>
      <c r="BE420" s="216">
        <f>IF(N420="základní",J420,0)</f>
        <v>0</v>
      </c>
      <c r="BF420" s="216">
        <f>IF(N420="snížená",J420,0)</f>
        <v>0</v>
      </c>
      <c r="BG420" s="216">
        <f>IF(N420="zákl. přenesená",J420,0)</f>
        <v>0</v>
      </c>
      <c r="BH420" s="216">
        <f>IF(N420="sníž. přenesená",J420,0)</f>
        <v>0</v>
      </c>
      <c r="BI420" s="216">
        <f>IF(N420="nulová",J420,0)</f>
        <v>0</v>
      </c>
      <c r="BJ420" s="18" t="s">
        <v>192</v>
      </c>
      <c r="BK420" s="216">
        <f>ROUND(I420*H420,2)</f>
        <v>0</v>
      </c>
      <c r="BL420" s="18" t="s">
        <v>191</v>
      </c>
      <c r="BM420" s="215" t="s">
        <v>2054</v>
      </c>
    </row>
    <row r="421" spans="1:65" s="13" customFormat="1" ht="11.25">
      <c r="B421" s="217"/>
      <c r="C421" s="218"/>
      <c r="D421" s="219" t="s">
        <v>194</v>
      </c>
      <c r="E421" s="220" t="s">
        <v>1</v>
      </c>
      <c r="F421" s="221" t="s">
        <v>2050</v>
      </c>
      <c r="G421" s="218"/>
      <c r="H421" s="220" t="s">
        <v>1</v>
      </c>
      <c r="I421" s="222"/>
      <c r="J421" s="218"/>
      <c r="K421" s="218"/>
      <c r="L421" s="223"/>
      <c r="M421" s="224"/>
      <c r="N421" s="225"/>
      <c r="O421" s="225"/>
      <c r="P421" s="225"/>
      <c r="Q421" s="225"/>
      <c r="R421" s="225"/>
      <c r="S421" s="225"/>
      <c r="T421" s="226"/>
      <c r="AT421" s="227" t="s">
        <v>194</v>
      </c>
      <c r="AU421" s="227" t="s">
        <v>192</v>
      </c>
      <c r="AV421" s="13" t="s">
        <v>87</v>
      </c>
      <c r="AW421" s="13" t="s">
        <v>35</v>
      </c>
      <c r="AX421" s="13" t="s">
        <v>79</v>
      </c>
      <c r="AY421" s="227" t="s">
        <v>183</v>
      </c>
    </row>
    <row r="422" spans="1:65" s="14" customFormat="1" ht="11.25">
      <c r="B422" s="228"/>
      <c r="C422" s="229"/>
      <c r="D422" s="219" t="s">
        <v>194</v>
      </c>
      <c r="E422" s="230" t="s">
        <v>1</v>
      </c>
      <c r="F422" s="231" t="s">
        <v>2051</v>
      </c>
      <c r="G422" s="229"/>
      <c r="H422" s="232">
        <v>8.3699999999999992</v>
      </c>
      <c r="I422" s="233"/>
      <c r="J422" s="229"/>
      <c r="K422" s="229"/>
      <c r="L422" s="234"/>
      <c r="M422" s="235"/>
      <c r="N422" s="236"/>
      <c r="O422" s="236"/>
      <c r="P422" s="236"/>
      <c r="Q422" s="236"/>
      <c r="R422" s="236"/>
      <c r="S422" s="236"/>
      <c r="T422" s="237"/>
      <c r="AT422" s="238" t="s">
        <v>194</v>
      </c>
      <c r="AU422" s="238" t="s">
        <v>192</v>
      </c>
      <c r="AV422" s="14" t="s">
        <v>192</v>
      </c>
      <c r="AW422" s="14" t="s">
        <v>35</v>
      </c>
      <c r="AX422" s="14" t="s">
        <v>79</v>
      </c>
      <c r="AY422" s="238" t="s">
        <v>183</v>
      </c>
    </row>
    <row r="423" spans="1:65" s="13" customFormat="1" ht="11.25">
      <c r="B423" s="217"/>
      <c r="C423" s="218"/>
      <c r="D423" s="219" t="s">
        <v>194</v>
      </c>
      <c r="E423" s="220" t="s">
        <v>1</v>
      </c>
      <c r="F423" s="221" t="s">
        <v>299</v>
      </c>
      <c r="G423" s="218"/>
      <c r="H423" s="220" t="s">
        <v>1</v>
      </c>
      <c r="I423" s="222"/>
      <c r="J423" s="218"/>
      <c r="K423" s="218"/>
      <c r="L423" s="223"/>
      <c r="M423" s="224"/>
      <c r="N423" s="225"/>
      <c r="O423" s="225"/>
      <c r="P423" s="225"/>
      <c r="Q423" s="225"/>
      <c r="R423" s="225"/>
      <c r="S423" s="225"/>
      <c r="T423" s="226"/>
      <c r="AT423" s="227" t="s">
        <v>194</v>
      </c>
      <c r="AU423" s="227" t="s">
        <v>192</v>
      </c>
      <c r="AV423" s="13" t="s">
        <v>87</v>
      </c>
      <c r="AW423" s="13" t="s">
        <v>35</v>
      </c>
      <c r="AX423" s="13" t="s">
        <v>79</v>
      </c>
      <c r="AY423" s="227" t="s">
        <v>183</v>
      </c>
    </row>
    <row r="424" spans="1:65" s="14" customFormat="1" ht="11.25">
      <c r="B424" s="228"/>
      <c r="C424" s="229"/>
      <c r="D424" s="219" t="s">
        <v>194</v>
      </c>
      <c r="E424" s="230" t="s">
        <v>1</v>
      </c>
      <c r="F424" s="231" t="s">
        <v>2055</v>
      </c>
      <c r="G424" s="229"/>
      <c r="H424" s="232">
        <v>4.1849999999999996</v>
      </c>
      <c r="I424" s="233"/>
      <c r="J424" s="229"/>
      <c r="K424" s="229"/>
      <c r="L424" s="234"/>
      <c r="M424" s="235"/>
      <c r="N424" s="236"/>
      <c r="O424" s="236"/>
      <c r="P424" s="236"/>
      <c r="Q424" s="236"/>
      <c r="R424" s="236"/>
      <c r="S424" s="236"/>
      <c r="T424" s="237"/>
      <c r="AT424" s="238" t="s">
        <v>194</v>
      </c>
      <c r="AU424" s="238" t="s">
        <v>192</v>
      </c>
      <c r="AV424" s="14" t="s">
        <v>192</v>
      </c>
      <c r="AW424" s="14" t="s">
        <v>35</v>
      </c>
      <c r="AX424" s="14" t="s">
        <v>87</v>
      </c>
      <c r="AY424" s="238" t="s">
        <v>183</v>
      </c>
    </row>
    <row r="425" spans="1:65" s="2" customFormat="1" ht="16.5" customHeight="1">
      <c r="A425" s="35"/>
      <c r="B425" s="36"/>
      <c r="C425" s="204" t="s">
        <v>397</v>
      </c>
      <c r="D425" s="204" t="s">
        <v>186</v>
      </c>
      <c r="E425" s="205" t="s">
        <v>302</v>
      </c>
      <c r="F425" s="206" t="s">
        <v>303</v>
      </c>
      <c r="G425" s="207" t="s">
        <v>199</v>
      </c>
      <c r="H425" s="208">
        <v>6051.6</v>
      </c>
      <c r="I425" s="209"/>
      <c r="J425" s="210">
        <f>ROUND(I425*H425,2)</f>
        <v>0</v>
      </c>
      <c r="K425" s="206" t="s">
        <v>190</v>
      </c>
      <c r="L425" s="40"/>
      <c r="M425" s="211" t="s">
        <v>1</v>
      </c>
      <c r="N425" s="212" t="s">
        <v>45</v>
      </c>
      <c r="O425" s="72"/>
      <c r="P425" s="213">
        <f>O425*H425</f>
        <v>0</v>
      </c>
      <c r="Q425" s="213">
        <v>2.0999999999999999E-3</v>
      </c>
      <c r="R425" s="213">
        <f>Q425*H425</f>
        <v>12.708360000000001</v>
      </c>
      <c r="S425" s="213">
        <v>0</v>
      </c>
      <c r="T425" s="214">
        <f>S425*H425</f>
        <v>0</v>
      </c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R425" s="215" t="s">
        <v>191</v>
      </c>
      <c r="AT425" s="215" t="s">
        <v>186</v>
      </c>
      <c r="AU425" s="215" t="s">
        <v>192</v>
      </c>
      <c r="AY425" s="18" t="s">
        <v>183</v>
      </c>
      <c r="BE425" s="216">
        <f>IF(N425="základní",J425,0)</f>
        <v>0</v>
      </c>
      <c r="BF425" s="216">
        <f>IF(N425="snížená",J425,0)</f>
        <v>0</v>
      </c>
      <c r="BG425" s="216">
        <f>IF(N425="zákl. přenesená",J425,0)</f>
        <v>0</v>
      </c>
      <c r="BH425" s="216">
        <f>IF(N425="sníž. přenesená",J425,0)</f>
        <v>0</v>
      </c>
      <c r="BI425" s="216">
        <f>IF(N425="nulová",J425,0)</f>
        <v>0</v>
      </c>
      <c r="BJ425" s="18" t="s">
        <v>192</v>
      </c>
      <c r="BK425" s="216">
        <f>ROUND(I425*H425,2)</f>
        <v>0</v>
      </c>
      <c r="BL425" s="18" t="s">
        <v>191</v>
      </c>
      <c r="BM425" s="215" t="s">
        <v>2056</v>
      </c>
    </row>
    <row r="426" spans="1:65" s="13" customFormat="1" ht="11.25">
      <c r="B426" s="217"/>
      <c r="C426" s="218"/>
      <c r="D426" s="219" t="s">
        <v>194</v>
      </c>
      <c r="E426" s="220" t="s">
        <v>1</v>
      </c>
      <c r="F426" s="221" t="s">
        <v>305</v>
      </c>
      <c r="G426" s="218"/>
      <c r="H426" s="220" t="s">
        <v>1</v>
      </c>
      <c r="I426" s="222"/>
      <c r="J426" s="218"/>
      <c r="K426" s="218"/>
      <c r="L426" s="223"/>
      <c r="M426" s="224"/>
      <c r="N426" s="225"/>
      <c r="O426" s="225"/>
      <c r="P426" s="225"/>
      <c r="Q426" s="225"/>
      <c r="R426" s="225"/>
      <c r="S426" s="225"/>
      <c r="T426" s="226"/>
      <c r="AT426" s="227" t="s">
        <v>194</v>
      </c>
      <c r="AU426" s="227" t="s">
        <v>192</v>
      </c>
      <c r="AV426" s="13" t="s">
        <v>87</v>
      </c>
      <c r="AW426" s="13" t="s">
        <v>35</v>
      </c>
      <c r="AX426" s="13" t="s">
        <v>79</v>
      </c>
      <c r="AY426" s="227" t="s">
        <v>183</v>
      </c>
    </row>
    <row r="427" spans="1:65" s="14" customFormat="1" ht="11.25">
      <c r="B427" s="228"/>
      <c r="C427" s="229"/>
      <c r="D427" s="219" t="s">
        <v>194</v>
      </c>
      <c r="E427" s="230" t="s">
        <v>1</v>
      </c>
      <c r="F427" s="231" t="s">
        <v>2057</v>
      </c>
      <c r="G427" s="229"/>
      <c r="H427" s="232">
        <v>6051.6</v>
      </c>
      <c r="I427" s="233"/>
      <c r="J427" s="229"/>
      <c r="K427" s="229"/>
      <c r="L427" s="234"/>
      <c r="M427" s="235"/>
      <c r="N427" s="236"/>
      <c r="O427" s="236"/>
      <c r="P427" s="236"/>
      <c r="Q427" s="236"/>
      <c r="R427" s="236"/>
      <c r="S427" s="236"/>
      <c r="T427" s="237"/>
      <c r="AT427" s="238" t="s">
        <v>194</v>
      </c>
      <c r="AU427" s="238" t="s">
        <v>192</v>
      </c>
      <c r="AV427" s="14" t="s">
        <v>192</v>
      </c>
      <c r="AW427" s="14" t="s">
        <v>35</v>
      </c>
      <c r="AX427" s="14" t="s">
        <v>87</v>
      </c>
      <c r="AY427" s="238" t="s">
        <v>183</v>
      </c>
    </row>
    <row r="428" spans="1:65" s="2" customFormat="1" ht="16.5" customHeight="1">
      <c r="A428" s="35"/>
      <c r="B428" s="36"/>
      <c r="C428" s="204" t="s">
        <v>410</v>
      </c>
      <c r="D428" s="204" t="s">
        <v>186</v>
      </c>
      <c r="E428" s="205" t="s">
        <v>302</v>
      </c>
      <c r="F428" s="206" t="s">
        <v>303</v>
      </c>
      <c r="G428" s="207" t="s">
        <v>199</v>
      </c>
      <c r="H428" s="208">
        <v>75.33</v>
      </c>
      <c r="I428" s="209"/>
      <c r="J428" s="210">
        <f>ROUND(I428*H428,2)</f>
        <v>0</v>
      </c>
      <c r="K428" s="206" t="s">
        <v>190</v>
      </c>
      <c r="L428" s="40"/>
      <c r="M428" s="211" t="s">
        <v>1</v>
      </c>
      <c r="N428" s="212" t="s">
        <v>45</v>
      </c>
      <c r="O428" s="72"/>
      <c r="P428" s="213">
        <f>O428*H428</f>
        <v>0</v>
      </c>
      <c r="Q428" s="213">
        <v>2.0999999999999999E-3</v>
      </c>
      <c r="R428" s="213">
        <f>Q428*H428</f>
        <v>0.158193</v>
      </c>
      <c r="S428" s="213">
        <v>0</v>
      </c>
      <c r="T428" s="214">
        <f>S428*H428</f>
        <v>0</v>
      </c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R428" s="215" t="s">
        <v>191</v>
      </c>
      <c r="AT428" s="215" t="s">
        <v>186</v>
      </c>
      <c r="AU428" s="215" t="s">
        <v>192</v>
      </c>
      <c r="AY428" s="18" t="s">
        <v>183</v>
      </c>
      <c r="BE428" s="216">
        <f>IF(N428="základní",J428,0)</f>
        <v>0</v>
      </c>
      <c r="BF428" s="216">
        <f>IF(N428="snížená",J428,0)</f>
        <v>0</v>
      </c>
      <c r="BG428" s="216">
        <f>IF(N428="zákl. přenesená",J428,0)</f>
        <v>0</v>
      </c>
      <c r="BH428" s="216">
        <f>IF(N428="sníž. přenesená",J428,0)</f>
        <v>0</v>
      </c>
      <c r="BI428" s="216">
        <f>IF(N428="nulová",J428,0)</f>
        <v>0</v>
      </c>
      <c r="BJ428" s="18" t="s">
        <v>192</v>
      </c>
      <c r="BK428" s="216">
        <f>ROUND(I428*H428,2)</f>
        <v>0</v>
      </c>
      <c r="BL428" s="18" t="s">
        <v>191</v>
      </c>
      <c r="BM428" s="215" t="s">
        <v>2058</v>
      </c>
    </row>
    <row r="429" spans="1:65" s="13" customFormat="1" ht="11.25">
      <c r="B429" s="217"/>
      <c r="C429" s="218"/>
      <c r="D429" s="219" t="s">
        <v>194</v>
      </c>
      <c r="E429" s="220" t="s">
        <v>1</v>
      </c>
      <c r="F429" s="221" t="s">
        <v>305</v>
      </c>
      <c r="G429" s="218"/>
      <c r="H429" s="220" t="s">
        <v>1</v>
      </c>
      <c r="I429" s="222"/>
      <c r="J429" s="218"/>
      <c r="K429" s="218"/>
      <c r="L429" s="223"/>
      <c r="M429" s="224"/>
      <c r="N429" s="225"/>
      <c r="O429" s="225"/>
      <c r="P429" s="225"/>
      <c r="Q429" s="225"/>
      <c r="R429" s="225"/>
      <c r="S429" s="225"/>
      <c r="T429" s="226"/>
      <c r="AT429" s="227" t="s">
        <v>194</v>
      </c>
      <c r="AU429" s="227" t="s">
        <v>192</v>
      </c>
      <c r="AV429" s="13" t="s">
        <v>87</v>
      </c>
      <c r="AW429" s="13" t="s">
        <v>35</v>
      </c>
      <c r="AX429" s="13" t="s">
        <v>79</v>
      </c>
      <c r="AY429" s="227" t="s">
        <v>183</v>
      </c>
    </row>
    <row r="430" spans="1:65" s="14" customFormat="1" ht="11.25">
      <c r="B430" s="228"/>
      <c r="C430" s="229"/>
      <c r="D430" s="219" t="s">
        <v>194</v>
      </c>
      <c r="E430" s="230" t="s">
        <v>1</v>
      </c>
      <c r="F430" s="231" t="s">
        <v>2059</v>
      </c>
      <c r="G430" s="229"/>
      <c r="H430" s="232">
        <v>75.33</v>
      </c>
      <c r="I430" s="233"/>
      <c r="J430" s="229"/>
      <c r="K430" s="229"/>
      <c r="L430" s="234"/>
      <c r="M430" s="235"/>
      <c r="N430" s="236"/>
      <c r="O430" s="236"/>
      <c r="P430" s="236"/>
      <c r="Q430" s="236"/>
      <c r="R430" s="236"/>
      <c r="S430" s="236"/>
      <c r="T430" s="237"/>
      <c r="AT430" s="238" t="s">
        <v>194</v>
      </c>
      <c r="AU430" s="238" t="s">
        <v>192</v>
      </c>
      <c r="AV430" s="14" t="s">
        <v>192</v>
      </c>
      <c r="AW430" s="14" t="s">
        <v>35</v>
      </c>
      <c r="AX430" s="14" t="s">
        <v>87</v>
      </c>
      <c r="AY430" s="238" t="s">
        <v>183</v>
      </c>
    </row>
    <row r="431" spans="1:65" s="2" customFormat="1" ht="21.75" customHeight="1">
      <c r="A431" s="35"/>
      <c r="B431" s="36"/>
      <c r="C431" s="204" t="s">
        <v>415</v>
      </c>
      <c r="D431" s="204" t="s">
        <v>186</v>
      </c>
      <c r="E431" s="205" t="s">
        <v>308</v>
      </c>
      <c r="F431" s="206" t="s">
        <v>309</v>
      </c>
      <c r="G431" s="207" t="s">
        <v>199</v>
      </c>
      <c r="H431" s="208">
        <v>316.44</v>
      </c>
      <c r="I431" s="209"/>
      <c r="J431" s="210">
        <f>ROUND(I431*H431,2)</f>
        <v>0</v>
      </c>
      <c r="K431" s="206" t="s">
        <v>190</v>
      </c>
      <c r="L431" s="40"/>
      <c r="M431" s="211" t="s">
        <v>1</v>
      </c>
      <c r="N431" s="212" t="s">
        <v>45</v>
      </c>
      <c r="O431" s="72"/>
      <c r="P431" s="213">
        <f>O431*H431</f>
        <v>0</v>
      </c>
      <c r="Q431" s="213">
        <v>9.2899999999999996E-3</v>
      </c>
      <c r="R431" s="213">
        <f>Q431*H431</f>
        <v>2.9397275999999999</v>
      </c>
      <c r="S431" s="213">
        <v>0</v>
      </c>
      <c r="T431" s="214">
        <f>S431*H431</f>
        <v>0</v>
      </c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R431" s="215" t="s">
        <v>191</v>
      </c>
      <c r="AT431" s="215" t="s">
        <v>186</v>
      </c>
      <c r="AU431" s="215" t="s">
        <v>192</v>
      </c>
      <c r="AY431" s="18" t="s">
        <v>183</v>
      </c>
      <c r="BE431" s="216">
        <f>IF(N431="základní",J431,0)</f>
        <v>0</v>
      </c>
      <c r="BF431" s="216">
        <f>IF(N431="snížená",J431,0)</f>
        <v>0</v>
      </c>
      <c r="BG431" s="216">
        <f>IF(N431="zákl. přenesená",J431,0)</f>
        <v>0</v>
      </c>
      <c r="BH431" s="216">
        <f>IF(N431="sníž. přenesená",J431,0)</f>
        <v>0</v>
      </c>
      <c r="BI431" s="216">
        <f>IF(N431="nulová",J431,0)</f>
        <v>0</v>
      </c>
      <c r="BJ431" s="18" t="s">
        <v>192</v>
      </c>
      <c r="BK431" s="216">
        <f>ROUND(I431*H431,2)</f>
        <v>0</v>
      </c>
      <c r="BL431" s="18" t="s">
        <v>191</v>
      </c>
      <c r="BM431" s="215" t="s">
        <v>2060</v>
      </c>
    </row>
    <row r="432" spans="1:65" s="13" customFormat="1" ht="11.25">
      <c r="B432" s="217"/>
      <c r="C432" s="218"/>
      <c r="D432" s="219" t="s">
        <v>194</v>
      </c>
      <c r="E432" s="220" t="s">
        <v>1</v>
      </c>
      <c r="F432" s="221" t="s">
        <v>289</v>
      </c>
      <c r="G432" s="218"/>
      <c r="H432" s="220" t="s">
        <v>1</v>
      </c>
      <c r="I432" s="222"/>
      <c r="J432" s="218"/>
      <c r="K432" s="218"/>
      <c r="L432" s="223"/>
      <c r="M432" s="224"/>
      <c r="N432" s="225"/>
      <c r="O432" s="225"/>
      <c r="P432" s="225"/>
      <c r="Q432" s="225"/>
      <c r="R432" s="225"/>
      <c r="S432" s="225"/>
      <c r="T432" s="226"/>
      <c r="AT432" s="227" t="s">
        <v>194</v>
      </c>
      <c r="AU432" s="227" t="s">
        <v>192</v>
      </c>
      <c r="AV432" s="13" t="s">
        <v>87</v>
      </c>
      <c r="AW432" s="13" t="s">
        <v>35</v>
      </c>
      <c r="AX432" s="13" t="s">
        <v>79</v>
      </c>
      <c r="AY432" s="227" t="s">
        <v>183</v>
      </c>
    </row>
    <row r="433" spans="1:65" s="13" customFormat="1" ht="11.25">
      <c r="B433" s="217"/>
      <c r="C433" s="218"/>
      <c r="D433" s="219" t="s">
        <v>194</v>
      </c>
      <c r="E433" s="220" t="s">
        <v>1</v>
      </c>
      <c r="F433" s="221" t="s">
        <v>290</v>
      </c>
      <c r="G433" s="218"/>
      <c r="H433" s="220" t="s">
        <v>1</v>
      </c>
      <c r="I433" s="222"/>
      <c r="J433" s="218"/>
      <c r="K433" s="218"/>
      <c r="L433" s="223"/>
      <c r="M433" s="224"/>
      <c r="N433" s="225"/>
      <c r="O433" s="225"/>
      <c r="P433" s="225"/>
      <c r="Q433" s="225"/>
      <c r="R433" s="225"/>
      <c r="S433" s="225"/>
      <c r="T433" s="226"/>
      <c r="AT433" s="227" t="s">
        <v>194</v>
      </c>
      <c r="AU433" s="227" t="s">
        <v>192</v>
      </c>
      <c r="AV433" s="13" t="s">
        <v>87</v>
      </c>
      <c r="AW433" s="13" t="s">
        <v>35</v>
      </c>
      <c r="AX433" s="13" t="s">
        <v>79</v>
      </c>
      <c r="AY433" s="227" t="s">
        <v>183</v>
      </c>
    </row>
    <row r="434" spans="1:65" s="14" customFormat="1" ht="11.25">
      <c r="B434" s="228"/>
      <c r="C434" s="229"/>
      <c r="D434" s="219" t="s">
        <v>194</v>
      </c>
      <c r="E434" s="230" t="s">
        <v>1</v>
      </c>
      <c r="F434" s="231" t="s">
        <v>2061</v>
      </c>
      <c r="G434" s="229"/>
      <c r="H434" s="232">
        <v>125.82</v>
      </c>
      <c r="I434" s="233"/>
      <c r="J434" s="229"/>
      <c r="K434" s="229"/>
      <c r="L434" s="234"/>
      <c r="M434" s="235"/>
      <c r="N434" s="236"/>
      <c r="O434" s="236"/>
      <c r="P434" s="236"/>
      <c r="Q434" s="236"/>
      <c r="R434" s="236"/>
      <c r="S434" s="236"/>
      <c r="T434" s="237"/>
      <c r="AT434" s="238" t="s">
        <v>194</v>
      </c>
      <c r="AU434" s="238" t="s">
        <v>192</v>
      </c>
      <c r="AV434" s="14" t="s">
        <v>192</v>
      </c>
      <c r="AW434" s="14" t="s">
        <v>35</v>
      </c>
      <c r="AX434" s="14" t="s">
        <v>79</v>
      </c>
      <c r="AY434" s="238" t="s">
        <v>183</v>
      </c>
    </row>
    <row r="435" spans="1:65" s="13" customFormat="1" ht="11.25">
      <c r="B435" s="217"/>
      <c r="C435" s="218"/>
      <c r="D435" s="219" t="s">
        <v>194</v>
      </c>
      <c r="E435" s="220" t="s">
        <v>1</v>
      </c>
      <c r="F435" s="221" t="s">
        <v>292</v>
      </c>
      <c r="G435" s="218"/>
      <c r="H435" s="220" t="s">
        <v>1</v>
      </c>
      <c r="I435" s="222"/>
      <c r="J435" s="218"/>
      <c r="K435" s="218"/>
      <c r="L435" s="223"/>
      <c r="M435" s="224"/>
      <c r="N435" s="225"/>
      <c r="O435" s="225"/>
      <c r="P435" s="225"/>
      <c r="Q435" s="225"/>
      <c r="R435" s="225"/>
      <c r="S435" s="225"/>
      <c r="T435" s="226"/>
      <c r="AT435" s="227" t="s">
        <v>194</v>
      </c>
      <c r="AU435" s="227" t="s">
        <v>192</v>
      </c>
      <c r="AV435" s="13" t="s">
        <v>87</v>
      </c>
      <c r="AW435" s="13" t="s">
        <v>35</v>
      </c>
      <c r="AX435" s="13" t="s">
        <v>79</v>
      </c>
      <c r="AY435" s="227" t="s">
        <v>183</v>
      </c>
    </row>
    <row r="436" spans="1:65" s="13" customFormat="1" ht="11.25">
      <c r="B436" s="217"/>
      <c r="C436" s="218"/>
      <c r="D436" s="219" t="s">
        <v>194</v>
      </c>
      <c r="E436" s="220" t="s">
        <v>1</v>
      </c>
      <c r="F436" s="221" t="s">
        <v>290</v>
      </c>
      <c r="G436" s="218"/>
      <c r="H436" s="220" t="s">
        <v>1</v>
      </c>
      <c r="I436" s="222"/>
      <c r="J436" s="218"/>
      <c r="K436" s="218"/>
      <c r="L436" s="223"/>
      <c r="M436" s="224"/>
      <c r="N436" s="225"/>
      <c r="O436" s="225"/>
      <c r="P436" s="225"/>
      <c r="Q436" s="225"/>
      <c r="R436" s="225"/>
      <c r="S436" s="225"/>
      <c r="T436" s="226"/>
      <c r="AT436" s="227" t="s">
        <v>194</v>
      </c>
      <c r="AU436" s="227" t="s">
        <v>192</v>
      </c>
      <c r="AV436" s="13" t="s">
        <v>87</v>
      </c>
      <c r="AW436" s="13" t="s">
        <v>35</v>
      </c>
      <c r="AX436" s="13" t="s">
        <v>79</v>
      </c>
      <c r="AY436" s="227" t="s">
        <v>183</v>
      </c>
    </row>
    <row r="437" spans="1:65" s="14" customFormat="1" ht="11.25">
      <c r="B437" s="228"/>
      <c r="C437" s="229"/>
      <c r="D437" s="219" t="s">
        <v>194</v>
      </c>
      <c r="E437" s="230" t="s">
        <v>1</v>
      </c>
      <c r="F437" s="231" t="s">
        <v>2062</v>
      </c>
      <c r="G437" s="229"/>
      <c r="H437" s="232">
        <v>190.62</v>
      </c>
      <c r="I437" s="233"/>
      <c r="J437" s="229"/>
      <c r="K437" s="229"/>
      <c r="L437" s="234"/>
      <c r="M437" s="235"/>
      <c r="N437" s="236"/>
      <c r="O437" s="236"/>
      <c r="P437" s="236"/>
      <c r="Q437" s="236"/>
      <c r="R437" s="236"/>
      <c r="S437" s="236"/>
      <c r="T437" s="237"/>
      <c r="AT437" s="238" t="s">
        <v>194</v>
      </c>
      <c r="AU437" s="238" t="s">
        <v>192</v>
      </c>
      <c r="AV437" s="14" t="s">
        <v>192</v>
      </c>
      <c r="AW437" s="14" t="s">
        <v>35</v>
      </c>
      <c r="AX437" s="14" t="s">
        <v>79</v>
      </c>
      <c r="AY437" s="238" t="s">
        <v>183</v>
      </c>
    </row>
    <row r="438" spans="1:65" s="15" customFormat="1" ht="11.25">
      <c r="B438" s="239"/>
      <c r="C438" s="240"/>
      <c r="D438" s="219" t="s">
        <v>194</v>
      </c>
      <c r="E438" s="241" t="s">
        <v>1</v>
      </c>
      <c r="F438" s="242" t="s">
        <v>205</v>
      </c>
      <c r="G438" s="240"/>
      <c r="H438" s="243">
        <v>316.44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AT438" s="249" t="s">
        <v>194</v>
      </c>
      <c r="AU438" s="249" t="s">
        <v>192</v>
      </c>
      <c r="AV438" s="15" t="s">
        <v>191</v>
      </c>
      <c r="AW438" s="15" t="s">
        <v>35</v>
      </c>
      <c r="AX438" s="15" t="s">
        <v>87</v>
      </c>
      <c r="AY438" s="249" t="s">
        <v>183</v>
      </c>
    </row>
    <row r="439" spans="1:65" s="2" customFormat="1" ht="16.5" customHeight="1">
      <c r="A439" s="35"/>
      <c r="B439" s="36"/>
      <c r="C439" s="250" t="s">
        <v>421</v>
      </c>
      <c r="D439" s="250" t="s">
        <v>212</v>
      </c>
      <c r="E439" s="251" t="s">
        <v>313</v>
      </c>
      <c r="F439" s="252" t="s">
        <v>314</v>
      </c>
      <c r="G439" s="253" t="s">
        <v>199</v>
      </c>
      <c r="H439" s="254">
        <v>332.262</v>
      </c>
      <c r="I439" s="255"/>
      <c r="J439" s="256">
        <f>ROUND(I439*H439,2)</f>
        <v>0</v>
      </c>
      <c r="K439" s="252" t="s">
        <v>190</v>
      </c>
      <c r="L439" s="257"/>
      <c r="M439" s="258" t="s">
        <v>1</v>
      </c>
      <c r="N439" s="259" t="s">
        <v>45</v>
      </c>
      <c r="O439" s="72"/>
      <c r="P439" s="213">
        <f>O439*H439</f>
        <v>0</v>
      </c>
      <c r="Q439" s="213">
        <v>6.0000000000000001E-3</v>
      </c>
      <c r="R439" s="213">
        <f>Q439*H439</f>
        <v>1.9935720000000001</v>
      </c>
      <c r="S439" s="213">
        <v>0</v>
      </c>
      <c r="T439" s="214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15" t="s">
        <v>215</v>
      </c>
      <c r="AT439" s="215" t="s">
        <v>212</v>
      </c>
      <c r="AU439" s="215" t="s">
        <v>192</v>
      </c>
      <c r="AY439" s="18" t="s">
        <v>183</v>
      </c>
      <c r="BE439" s="216">
        <f>IF(N439="základní",J439,0)</f>
        <v>0</v>
      </c>
      <c r="BF439" s="216">
        <f>IF(N439="snížená",J439,0)</f>
        <v>0</v>
      </c>
      <c r="BG439" s="216">
        <f>IF(N439="zákl. přenesená",J439,0)</f>
        <v>0</v>
      </c>
      <c r="BH439" s="216">
        <f>IF(N439="sníž. přenesená",J439,0)</f>
        <v>0</v>
      </c>
      <c r="BI439" s="216">
        <f>IF(N439="nulová",J439,0)</f>
        <v>0</v>
      </c>
      <c r="BJ439" s="18" t="s">
        <v>192</v>
      </c>
      <c r="BK439" s="216">
        <f>ROUND(I439*H439,2)</f>
        <v>0</v>
      </c>
      <c r="BL439" s="18" t="s">
        <v>191</v>
      </c>
      <c r="BM439" s="215" t="s">
        <v>2063</v>
      </c>
    </row>
    <row r="440" spans="1:65" s="14" customFormat="1" ht="11.25">
      <c r="B440" s="228"/>
      <c r="C440" s="229"/>
      <c r="D440" s="219" t="s">
        <v>194</v>
      </c>
      <c r="E440" s="229"/>
      <c r="F440" s="231" t="s">
        <v>2064</v>
      </c>
      <c r="G440" s="229"/>
      <c r="H440" s="232">
        <v>332.262</v>
      </c>
      <c r="I440" s="233"/>
      <c r="J440" s="229"/>
      <c r="K440" s="229"/>
      <c r="L440" s="234"/>
      <c r="M440" s="235"/>
      <c r="N440" s="236"/>
      <c r="O440" s="236"/>
      <c r="P440" s="236"/>
      <c r="Q440" s="236"/>
      <c r="R440" s="236"/>
      <c r="S440" s="236"/>
      <c r="T440" s="237"/>
      <c r="AT440" s="238" t="s">
        <v>194</v>
      </c>
      <c r="AU440" s="238" t="s">
        <v>192</v>
      </c>
      <c r="AV440" s="14" t="s">
        <v>192</v>
      </c>
      <c r="AW440" s="14" t="s">
        <v>4</v>
      </c>
      <c r="AX440" s="14" t="s">
        <v>87</v>
      </c>
      <c r="AY440" s="238" t="s">
        <v>183</v>
      </c>
    </row>
    <row r="441" spans="1:65" s="2" customFormat="1" ht="21.75" customHeight="1">
      <c r="A441" s="35"/>
      <c r="B441" s="36"/>
      <c r="C441" s="204" t="s">
        <v>424</v>
      </c>
      <c r="D441" s="204" t="s">
        <v>186</v>
      </c>
      <c r="E441" s="205" t="s">
        <v>2065</v>
      </c>
      <c r="F441" s="206" t="s">
        <v>2066</v>
      </c>
      <c r="G441" s="207" t="s">
        <v>199</v>
      </c>
      <c r="H441" s="208">
        <v>8.3699999999999992</v>
      </c>
      <c r="I441" s="209"/>
      <c r="J441" s="210">
        <f>ROUND(I441*H441,2)</f>
        <v>0</v>
      </c>
      <c r="K441" s="206" t="s">
        <v>190</v>
      </c>
      <c r="L441" s="40"/>
      <c r="M441" s="211" t="s">
        <v>1</v>
      </c>
      <c r="N441" s="212" t="s">
        <v>45</v>
      </c>
      <c r="O441" s="72"/>
      <c r="P441" s="213">
        <f>O441*H441</f>
        <v>0</v>
      </c>
      <c r="Q441" s="213">
        <v>9.3900000000000008E-3</v>
      </c>
      <c r="R441" s="213">
        <f>Q441*H441</f>
        <v>7.8594300000000006E-2</v>
      </c>
      <c r="S441" s="213">
        <v>0</v>
      </c>
      <c r="T441" s="214">
        <f>S441*H441</f>
        <v>0</v>
      </c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R441" s="215" t="s">
        <v>191</v>
      </c>
      <c r="AT441" s="215" t="s">
        <v>186</v>
      </c>
      <c r="AU441" s="215" t="s">
        <v>192</v>
      </c>
      <c r="AY441" s="18" t="s">
        <v>183</v>
      </c>
      <c r="BE441" s="216">
        <f>IF(N441="základní",J441,0)</f>
        <v>0</v>
      </c>
      <c r="BF441" s="216">
        <f>IF(N441="snížená",J441,0)</f>
        <v>0</v>
      </c>
      <c r="BG441" s="216">
        <f>IF(N441="zákl. přenesená",J441,0)</f>
        <v>0</v>
      </c>
      <c r="BH441" s="216">
        <f>IF(N441="sníž. přenesená",J441,0)</f>
        <v>0</v>
      </c>
      <c r="BI441" s="216">
        <f>IF(N441="nulová",J441,0)</f>
        <v>0</v>
      </c>
      <c r="BJ441" s="18" t="s">
        <v>192</v>
      </c>
      <c r="BK441" s="216">
        <f>ROUND(I441*H441,2)</f>
        <v>0</v>
      </c>
      <c r="BL441" s="18" t="s">
        <v>191</v>
      </c>
      <c r="BM441" s="215" t="s">
        <v>2067</v>
      </c>
    </row>
    <row r="442" spans="1:65" s="13" customFormat="1" ht="11.25">
      <c r="B442" s="217"/>
      <c r="C442" s="218"/>
      <c r="D442" s="219" t="s">
        <v>194</v>
      </c>
      <c r="E442" s="220" t="s">
        <v>1</v>
      </c>
      <c r="F442" s="221" t="s">
        <v>2050</v>
      </c>
      <c r="G442" s="218"/>
      <c r="H442" s="220" t="s">
        <v>1</v>
      </c>
      <c r="I442" s="222"/>
      <c r="J442" s="218"/>
      <c r="K442" s="218"/>
      <c r="L442" s="223"/>
      <c r="M442" s="224"/>
      <c r="N442" s="225"/>
      <c r="O442" s="225"/>
      <c r="P442" s="225"/>
      <c r="Q442" s="225"/>
      <c r="R442" s="225"/>
      <c r="S442" s="225"/>
      <c r="T442" s="226"/>
      <c r="AT442" s="227" t="s">
        <v>194</v>
      </c>
      <c r="AU442" s="227" t="s">
        <v>192</v>
      </c>
      <c r="AV442" s="13" t="s">
        <v>87</v>
      </c>
      <c r="AW442" s="13" t="s">
        <v>35</v>
      </c>
      <c r="AX442" s="13" t="s">
        <v>79</v>
      </c>
      <c r="AY442" s="227" t="s">
        <v>183</v>
      </c>
    </row>
    <row r="443" spans="1:65" s="14" customFormat="1" ht="11.25">
      <c r="B443" s="228"/>
      <c r="C443" s="229"/>
      <c r="D443" s="219" t="s">
        <v>194</v>
      </c>
      <c r="E443" s="230" t="s">
        <v>1</v>
      </c>
      <c r="F443" s="231" t="s">
        <v>2051</v>
      </c>
      <c r="G443" s="229"/>
      <c r="H443" s="232">
        <v>8.3699999999999992</v>
      </c>
      <c r="I443" s="233"/>
      <c r="J443" s="229"/>
      <c r="K443" s="229"/>
      <c r="L443" s="234"/>
      <c r="M443" s="235"/>
      <c r="N443" s="236"/>
      <c r="O443" s="236"/>
      <c r="P443" s="236"/>
      <c r="Q443" s="236"/>
      <c r="R443" s="236"/>
      <c r="S443" s="236"/>
      <c r="T443" s="237"/>
      <c r="AT443" s="238" t="s">
        <v>194</v>
      </c>
      <c r="AU443" s="238" t="s">
        <v>192</v>
      </c>
      <c r="AV443" s="14" t="s">
        <v>192</v>
      </c>
      <c r="AW443" s="14" t="s">
        <v>35</v>
      </c>
      <c r="AX443" s="14" t="s">
        <v>87</v>
      </c>
      <c r="AY443" s="238" t="s">
        <v>183</v>
      </c>
    </row>
    <row r="444" spans="1:65" s="2" customFormat="1" ht="16.5" customHeight="1">
      <c r="A444" s="35"/>
      <c r="B444" s="36"/>
      <c r="C444" s="250" t="s">
        <v>430</v>
      </c>
      <c r="D444" s="250" t="s">
        <v>212</v>
      </c>
      <c r="E444" s="251" t="s">
        <v>481</v>
      </c>
      <c r="F444" s="252" t="s">
        <v>482</v>
      </c>
      <c r="G444" s="253" t="s">
        <v>199</v>
      </c>
      <c r="H444" s="254">
        <v>8.7889999999999997</v>
      </c>
      <c r="I444" s="255"/>
      <c r="J444" s="256">
        <f>ROUND(I444*H444,2)</f>
        <v>0</v>
      </c>
      <c r="K444" s="252" t="s">
        <v>190</v>
      </c>
      <c r="L444" s="257"/>
      <c r="M444" s="258" t="s">
        <v>1</v>
      </c>
      <c r="N444" s="259" t="s">
        <v>45</v>
      </c>
      <c r="O444" s="72"/>
      <c r="P444" s="213">
        <f>O444*H444</f>
        <v>0</v>
      </c>
      <c r="Q444" s="213">
        <v>7.4999999999999997E-3</v>
      </c>
      <c r="R444" s="213">
        <f>Q444*H444</f>
        <v>6.591749999999999E-2</v>
      </c>
      <c r="S444" s="213">
        <v>0</v>
      </c>
      <c r="T444" s="214">
        <f>S444*H444</f>
        <v>0</v>
      </c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R444" s="215" t="s">
        <v>215</v>
      </c>
      <c r="AT444" s="215" t="s">
        <v>212</v>
      </c>
      <c r="AU444" s="215" t="s">
        <v>192</v>
      </c>
      <c r="AY444" s="18" t="s">
        <v>183</v>
      </c>
      <c r="BE444" s="216">
        <f>IF(N444="základní",J444,0)</f>
        <v>0</v>
      </c>
      <c r="BF444" s="216">
        <f>IF(N444="snížená",J444,0)</f>
        <v>0</v>
      </c>
      <c r="BG444" s="216">
        <f>IF(N444="zákl. přenesená",J444,0)</f>
        <v>0</v>
      </c>
      <c r="BH444" s="216">
        <f>IF(N444="sníž. přenesená",J444,0)</f>
        <v>0</v>
      </c>
      <c r="BI444" s="216">
        <f>IF(N444="nulová",J444,0)</f>
        <v>0</v>
      </c>
      <c r="BJ444" s="18" t="s">
        <v>192</v>
      </c>
      <c r="BK444" s="216">
        <f>ROUND(I444*H444,2)</f>
        <v>0</v>
      </c>
      <c r="BL444" s="18" t="s">
        <v>191</v>
      </c>
      <c r="BM444" s="215" t="s">
        <v>2068</v>
      </c>
    </row>
    <row r="445" spans="1:65" s="14" customFormat="1" ht="11.25">
      <c r="B445" s="228"/>
      <c r="C445" s="229"/>
      <c r="D445" s="219" t="s">
        <v>194</v>
      </c>
      <c r="E445" s="229"/>
      <c r="F445" s="231" t="s">
        <v>2069</v>
      </c>
      <c r="G445" s="229"/>
      <c r="H445" s="232">
        <v>8.7889999999999997</v>
      </c>
      <c r="I445" s="233"/>
      <c r="J445" s="229"/>
      <c r="K445" s="229"/>
      <c r="L445" s="234"/>
      <c r="M445" s="235"/>
      <c r="N445" s="236"/>
      <c r="O445" s="236"/>
      <c r="P445" s="236"/>
      <c r="Q445" s="236"/>
      <c r="R445" s="236"/>
      <c r="S445" s="236"/>
      <c r="T445" s="237"/>
      <c r="AT445" s="238" t="s">
        <v>194</v>
      </c>
      <c r="AU445" s="238" t="s">
        <v>192</v>
      </c>
      <c r="AV445" s="14" t="s">
        <v>192</v>
      </c>
      <c r="AW445" s="14" t="s">
        <v>4</v>
      </c>
      <c r="AX445" s="14" t="s">
        <v>87</v>
      </c>
      <c r="AY445" s="238" t="s">
        <v>183</v>
      </c>
    </row>
    <row r="446" spans="1:65" s="2" customFormat="1" ht="21.75" customHeight="1">
      <c r="A446" s="35"/>
      <c r="B446" s="36"/>
      <c r="C446" s="204" t="s">
        <v>433</v>
      </c>
      <c r="D446" s="204" t="s">
        <v>186</v>
      </c>
      <c r="E446" s="205" t="s">
        <v>2070</v>
      </c>
      <c r="F446" s="206" t="s">
        <v>2071</v>
      </c>
      <c r="G446" s="207" t="s">
        <v>199</v>
      </c>
      <c r="H446" s="208">
        <v>309.52</v>
      </c>
      <c r="I446" s="209"/>
      <c r="J446" s="210">
        <f>ROUND(I446*H446,2)</f>
        <v>0</v>
      </c>
      <c r="K446" s="206" t="s">
        <v>190</v>
      </c>
      <c r="L446" s="40"/>
      <c r="M446" s="211" t="s">
        <v>1</v>
      </c>
      <c r="N446" s="212" t="s">
        <v>45</v>
      </c>
      <c r="O446" s="72"/>
      <c r="P446" s="213">
        <f>O446*H446</f>
        <v>0</v>
      </c>
      <c r="Q446" s="213">
        <v>9.6500000000000006E-3</v>
      </c>
      <c r="R446" s="213">
        <f>Q446*H446</f>
        <v>2.9868679999999999</v>
      </c>
      <c r="S446" s="213">
        <v>0</v>
      </c>
      <c r="T446" s="214">
        <f>S446*H446</f>
        <v>0</v>
      </c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R446" s="215" t="s">
        <v>191</v>
      </c>
      <c r="AT446" s="215" t="s">
        <v>186</v>
      </c>
      <c r="AU446" s="215" t="s">
        <v>192</v>
      </c>
      <c r="AY446" s="18" t="s">
        <v>183</v>
      </c>
      <c r="BE446" s="216">
        <f>IF(N446="základní",J446,0)</f>
        <v>0</v>
      </c>
      <c r="BF446" s="216">
        <f>IF(N446="snížená",J446,0)</f>
        <v>0</v>
      </c>
      <c r="BG446" s="216">
        <f>IF(N446="zákl. přenesená",J446,0)</f>
        <v>0</v>
      </c>
      <c r="BH446" s="216">
        <f>IF(N446="sníž. přenesená",J446,0)</f>
        <v>0</v>
      </c>
      <c r="BI446" s="216">
        <f>IF(N446="nulová",J446,0)</f>
        <v>0</v>
      </c>
      <c r="BJ446" s="18" t="s">
        <v>192</v>
      </c>
      <c r="BK446" s="216">
        <f>ROUND(I446*H446,2)</f>
        <v>0</v>
      </c>
      <c r="BL446" s="18" t="s">
        <v>191</v>
      </c>
      <c r="BM446" s="215" t="s">
        <v>2072</v>
      </c>
    </row>
    <row r="447" spans="1:65" s="13" customFormat="1" ht="11.25">
      <c r="B447" s="217"/>
      <c r="C447" s="218"/>
      <c r="D447" s="219" t="s">
        <v>194</v>
      </c>
      <c r="E447" s="220" t="s">
        <v>1</v>
      </c>
      <c r="F447" s="221" t="s">
        <v>2043</v>
      </c>
      <c r="G447" s="218"/>
      <c r="H447" s="220" t="s">
        <v>1</v>
      </c>
      <c r="I447" s="222"/>
      <c r="J447" s="218"/>
      <c r="K447" s="218"/>
      <c r="L447" s="223"/>
      <c r="M447" s="224"/>
      <c r="N447" s="225"/>
      <c r="O447" s="225"/>
      <c r="P447" s="225"/>
      <c r="Q447" s="225"/>
      <c r="R447" s="225"/>
      <c r="S447" s="225"/>
      <c r="T447" s="226"/>
      <c r="AT447" s="227" t="s">
        <v>194</v>
      </c>
      <c r="AU447" s="227" t="s">
        <v>192</v>
      </c>
      <c r="AV447" s="13" t="s">
        <v>87</v>
      </c>
      <c r="AW447" s="13" t="s">
        <v>35</v>
      </c>
      <c r="AX447" s="13" t="s">
        <v>79</v>
      </c>
      <c r="AY447" s="227" t="s">
        <v>183</v>
      </c>
    </row>
    <row r="448" spans="1:65" s="14" customFormat="1" ht="11.25">
      <c r="B448" s="228"/>
      <c r="C448" s="229"/>
      <c r="D448" s="219" t="s">
        <v>194</v>
      </c>
      <c r="E448" s="230" t="s">
        <v>1</v>
      </c>
      <c r="F448" s="231" t="s">
        <v>2044</v>
      </c>
      <c r="G448" s="229"/>
      <c r="H448" s="232">
        <v>222.523</v>
      </c>
      <c r="I448" s="233"/>
      <c r="J448" s="229"/>
      <c r="K448" s="229"/>
      <c r="L448" s="234"/>
      <c r="M448" s="235"/>
      <c r="N448" s="236"/>
      <c r="O448" s="236"/>
      <c r="P448" s="236"/>
      <c r="Q448" s="236"/>
      <c r="R448" s="236"/>
      <c r="S448" s="236"/>
      <c r="T448" s="237"/>
      <c r="AT448" s="238" t="s">
        <v>194</v>
      </c>
      <c r="AU448" s="238" t="s">
        <v>192</v>
      </c>
      <c r="AV448" s="14" t="s">
        <v>192</v>
      </c>
      <c r="AW448" s="14" t="s">
        <v>35</v>
      </c>
      <c r="AX448" s="14" t="s">
        <v>79</v>
      </c>
      <c r="AY448" s="238" t="s">
        <v>183</v>
      </c>
    </row>
    <row r="449" spans="1:65" s="13" customFormat="1" ht="11.25">
      <c r="B449" s="217"/>
      <c r="C449" s="218"/>
      <c r="D449" s="219" t="s">
        <v>194</v>
      </c>
      <c r="E449" s="220" t="s">
        <v>1</v>
      </c>
      <c r="F449" s="221" t="s">
        <v>2045</v>
      </c>
      <c r="G449" s="218"/>
      <c r="H449" s="220" t="s">
        <v>1</v>
      </c>
      <c r="I449" s="222"/>
      <c r="J449" s="218"/>
      <c r="K449" s="218"/>
      <c r="L449" s="223"/>
      <c r="M449" s="224"/>
      <c r="N449" s="225"/>
      <c r="O449" s="225"/>
      <c r="P449" s="225"/>
      <c r="Q449" s="225"/>
      <c r="R449" s="225"/>
      <c r="S449" s="225"/>
      <c r="T449" s="226"/>
      <c r="AT449" s="227" t="s">
        <v>194</v>
      </c>
      <c r="AU449" s="227" t="s">
        <v>192</v>
      </c>
      <c r="AV449" s="13" t="s">
        <v>87</v>
      </c>
      <c r="AW449" s="13" t="s">
        <v>35</v>
      </c>
      <c r="AX449" s="13" t="s">
        <v>79</v>
      </c>
      <c r="AY449" s="227" t="s">
        <v>183</v>
      </c>
    </row>
    <row r="450" spans="1:65" s="14" customFormat="1" ht="11.25">
      <c r="B450" s="228"/>
      <c r="C450" s="229"/>
      <c r="D450" s="219" t="s">
        <v>194</v>
      </c>
      <c r="E450" s="230" t="s">
        <v>1</v>
      </c>
      <c r="F450" s="231" t="s">
        <v>2046</v>
      </c>
      <c r="G450" s="229"/>
      <c r="H450" s="232">
        <v>69.578000000000003</v>
      </c>
      <c r="I450" s="233"/>
      <c r="J450" s="229"/>
      <c r="K450" s="229"/>
      <c r="L450" s="234"/>
      <c r="M450" s="235"/>
      <c r="N450" s="236"/>
      <c r="O450" s="236"/>
      <c r="P450" s="236"/>
      <c r="Q450" s="236"/>
      <c r="R450" s="236"/>
      <c r="S450" s="236"/>
      <c r="T450" s="237"/>
      <c r="AT450" s="238" t="s">
        <v>194</v>
      </c>
      <c r="AU450" s="238" t="s">
        <v>192</v>
      </c>
      <c r="AV450" s="14" t="s">
        <v>192</v>
      </c>
      <c r="AW450" s="14" t="s">
        <v>35</v>
      </c>
      <c r="AX450" s="14" t="s">
        <v>79</v>
      </c>
      <c r="AY450" s="238" t="s">
        <v>183</v>
      </c>
    </row>
    <row r="451" spans="1:65" s="13" customFormat="1" ht="11.25">
      <c r="B451" s="217"/>
      <c r="C451" s="218"/>
      <c r="D451" s="219" t="s">
        <v>194</v>
      </c>
      <c r="E451" s="220" t="s">
        <v>1</v>
      </c>
      <c r="F451" s="221" t="s">
        <v>2047</v>
      </c>
      <c r="G451" s="218"/>
      <c r="H451" s="220" t="s">
        <v>1</v>
      </c>
      <c r="I451" s="222"/>
      <c r="J451" s="218"/>
      <c r="K451" s="218"/>
      <c r="L451" s="223"/>
      <c r="M451" s="224"/>
      <c r="N451" s="225"/>
      <c r="O451" s="225"/>
      <c r="P451" s="225"/>
      <c r="Q451" s="225"/>
      <c r="R451" s="225"/>
      <c r="S451" s="225"/>
      <c r="T451" s="226"/>
      <c r="AT451" s="227" t="s">
        <v>194</v>
      </c>
      <c r="AU451" s="227" t="s">
        <v>192</v>
      </c>
      <c r="AV451" s="13" t="s">
        <v>87</v>
      </c>
      <c r="AW451" s="13" t="s">
        <v>35</v>
      </c>
      <c r="AX451" s="13" t="s">
        <v>79</v>
      </c>
      <c r="AY451" s="227" t="s">
        <v>183</v>
      </c>
    </row>
    <row r="452" spans="1:65" s="14" customFormat="1" ht="11.25">
      <c r="B452" s="228"/>
      <c r="C452" s="229"/>
      <c r="D452" s="219" t="s">
        <v>194</v>
      </c>
      <c r="E452" s="230" t="s">
        <v>1</v>
      </c>
      <c r="F452" s="231" t="s">
        <v>2048</v>
      </c>
      <c r="G452" s="229"/>
      <c r="H452" s="232">
        <v>17.419</v>
      </c>
      <c r="I452" s="233"/>
      <c r="J452" s="229"/>
      <c r="K452" s="229"/>
      <c r="L452" s="234"/>
      <c r="M452" s="235"/>
      <c r="N452" s="236"/>
      <c r="O452" s="236"/>
      <c r="P452" s="236"/>
      <c r="Q452" s="236"/>
      <c r="R452" s="236"/>
      <c r="S452" s="236"/>
      <c r="T452" s="237"/>
      <c r="AT452" s="238" t="s">
        <v>194</v>
      </c>
      <c r="AU452" s="238" t="s">
        <v>192</v>
      </c>
      <c r="AV452" s="14" t="s">
        <v>192</v>
      </c>
      <c r="AW452" s="14" t="s">
        <v>35</v>
      </c>
      <c r="AX452" s="14" t="s">
        <v>79</v>
      </c>
      <c r="AY452" s="238" t="s">
        <v>183</v>
      </c>
    </row>
    <row r="453" spans="1:65" s="15" customFormat="1" ht="11.25">
      <c r="B453" s="239"/>
      <c r="C453" s="240"/>
      <c r="D453" s="219" t="s">
        <v>194</v>
      </c>
      <c r="E453" s="241" t="s">
        <v>1</v>
      </c>
      <c r="F453" s="242" t="s">
        <v>205</v>
      </c>
      <c r="G453" s="240"/>
      <c r="H453" s="243">
        <v>309.52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AT453" s="249" t="s">
        <v>194</v>
      </c>
      <c r="AU453" s="249" t="s">
        <v>192</v>
      </c>
      <c r="AV453" s="15" t="s">
        <v>191</v>
      </c>
      <c r="AW453" s="15" t="s">
        <v>35</v>
      </c>
      <c r="AX453" s="15" t="s">
        <v>87</v>
      </c>
      <c r="AY453" s="249" t="s">
        <v>183</v>
      </c>
    </row>
    <row r="454" spans="1:65" s="2" customFormat="1" ht="16.5" customHeight="1">
      <c r="A454" s="35"/>
      <c r="B454" s="36"/>
      <c r="C454" s="250" t="s">
        <v>436</v>
      </c>
      <c r="D454" s="250" t="s">
        <v>212</v>
      </c>
      <c r="E454" s="251" t="s">
        <v>2073</v>
      </c>
      <c r="F454" s="252" t="s">
        <v>2074</v>
      </c>
      <c r="G454" s="253" t="s">
        <v>199</v>
      </c>
      <c r="H454" s="254">
        <v>324.99599999999998</v>
      </c>
      <c r="I454" s="255"/>
      <c r="J454" s="256">
        <f>ROUND(I454*H454,2)</f>
        <v>0</v>
      </c>
      <c r="K454" s="252" t="s">
        <v>190</v>
      </c>
      <c r="L454" s="257"/>
      <c r="M454" s="258" t="s">
        <v>1</v>
      </c>
      <c r="N454" s="259" t="s">
        <v>45</v>
      </c>
      <c r="O454" s="72"/>
      <c r="P454" s="213">
        <f>O454*H454</f>
        <v>0</v>
      </c>
      <c r="Q454" s="213">
        <v>2.1000000000000001E-2</v>
      </c>
      <c r="R454" s="213">
        <f>Q454*H454</f>
        <v>6.824916</v>
      </c>
      <c r="S454" s="213">
        <v>0</v>
      </c>
      <c r="T454" s="214">
        <f>S454*H454</f>
        <v>0</v>
      </c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R454" s="215" t="s">
        <v>215</v>
      </c>
      <c r="AT454" s="215" t="s">
        <v>212</v>
      </c>
      <c r="AU454" s="215" t="s">
        <v>192</v>
      </c>
      <c r="AY454" s="18" t="s">
        <v>183</v>
      </c>
      <c r="BE454" s="216">
        <f>IF(N454="základní",J454,0)</f>
        <v>0</v>
      </c>
      <c r="BF454" s="216">
        <f>IF(N454="snížená",J454,0)</f>
        <v>0</v>
      </c>
      <c r="BG454" s="216">
        <f>IF(N454="zákl. přenesená",J454,0)</f>
        <v>0</v>
      </c>
      <c r="BH454" s="216">
        <f>IF(N454="sníž. přenesená",J454,0)</f>
        <v>0</v>
      </c>
      <c r="BI454" s="216">
        <f>IF(N454="nulová",J454,0)</f>
        <v>0</v>
      </c>
      <c r="BJ454" s="18" t="s">
        <v>192</v>
      </c>
      <c r="BK454" s="216">
        <f>ROUND(I454*H454,2)</f>
        <v>0</v>
      </c>
      <c r="BL454" s="18" t="s">
        <v>191</v>
      </c>
      <c r="BM454" s="215" t="s">
        <v>2075</v>
      </c>
    </row>
    <row r="455" spans="1:65" s="14" customFormat="1" ht="11.25">
      <c r="B455" s="228"/>
      <c r="C455" s="229"/>
      <c r="D455" s="219" t="s">
        <v>194</v>
      </c>
      <c r="E455" s="229"/>
      <c r="F455" s="231" t="s">
        <v>2076</v>
      </c>
      <c r="G455" s="229"/>
      <c r="H455" s="232">
        <v>324.99599999999998</v>
      </c>
      <c r="I455" s="233"/>
      <c r="J455" s="229"/>
      <c r="K455" s="229"/>
      <c r="L455" s="234"/>
      <c r="M455" s="235"/>
      <c r="N455" s="236"/>
      <c r="O455" s="236"/>
      <c r="P455" s="236"/>
      <c r="Q455" s="236"/>
      <c r="R455" s="236"/>
      <c r="S455" s="236"/>
      <c r="T455" s="237"/>
      <c r="AT455" s="238" t="s">
        <v>194</v>
      </c>
      <c r="AU455" s="238" t="s">
        <v>192</v>
      </c>
      <c r="AV455" s="14" t="s">
        <v>192</v>
      </c>
      <c r="AW455" s="14" t="s">
        <v>4</v>
      </c>
      <c r="AX455" s="14" t="s">
        <v>87</v>
      </c>
      <c r="AY455" s="238" t="s">
        <v>183</v>
      </c>
    </row>
    <row r="456" spans="1:65" s="2" customFormat="1" ht="16.5" customHeight="1">
      <c r="A456" s="35"/>
      <c r="B456" s="36"/>
      <c r="C456" s="204" t="s">
        <v>439</v>
      </c>
      <c r="D456" s="204" t="s">
        <v>186</v>
      </c>
      <c r="E456" s="205" t="s">
        <v>318</v>
      </c>
      <c r="F456" s="206" t="s">
        <v>319</v>
      </c>
      <c r="G456" s="207" t="s">
        <v>199</v>
      </c>
      <c r="H456" s="208">
        <v>148.05000000000001</v>
      </c>
      <c r="I456" s="209"/>
      <c r="J456" s="210">
        <f>ROUND(I456*H456,2)</f>
        <v>0</v>
      </c>
      <c r="K456" s="206" t="s">
        <v>190</v>
      </c>
      <c r="L456" s="40"/>
      <c r="M456" s="211" t="s">
        <v>1</v>
      </c>
      <c r="N456" s="212" t="s">
        <v>45</v>
      </c>
      <c r="O456" s="72"/>
      <c r="P456" s="213">
        <f>O456*H456</f>
        <v>0</v>
      </c>
      <c r="Q456" s="213">
        <v>4.0000000000000003E-5</v>
      </c>
      <c r="R456" s="213">
        <f>Q456*H456</f>
        <v>5.922000000000001E-3</v>
      </c>
      <c r="S456" s="213">
        <v>0</v>
      </c>
      <c r="T456" s="214">
        <f>S456*H456</f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15" t="s">
        <v>191</v>
      </c>
      <c r="AT456" s="215" t="s">
        <v>186</v>
      </c>
      <c r="AU456" s="215" t="s">
        <v>192</v>
      </c>
      <c r="AY456" s="18" t="s">
        <v>183</v>
      </c>
      <c r="BE456" s="216">
        <f>IF(N456="základní",J456,0)</f>
        <v>0</v>
      </c>
      <c r="BF456" s="216">
        <f>IF(N456="snížená",J456,0)</f>
        <v>0</v>
      </c>
      <c r="BG456" s="216">
        <f>IF(N456="zákl. přenesená",J456,0)</f>
        <v>0</v>
      </c>
      <c r="BH456" s="216">
        <f>IF(N456="sníž. přenesená",J456,0)</f>
        <v>0</v>
      </c>
      <c r="BI456" s="216">
        <f>IF(N456="nulová",J456,0)</f>
        <v>0</v>
      </c>
      <c r="BJ456" s="18" t="s">
        <v>192</v>
      </c>
      <c r="BK456" s="216">
        <f>ROUND(I456*H456,2)</f>
        <v>0</v>
      </c>
      <c r="BL456" s="18" t="s">
        <v>191</v>
      </c>
      <c r="BM456" s="215" t="s">
        <v>2077</v>
      </c>
    </row>
    <row r="457" spans="1:65" s="13" customFormat="1" ht="11.25">
      <c r="B457" s="217"/>
      <c r="C457" s="218"/>
      <c r="D457" s="219" t="s">
        <v>194</v>
      </c>
      <c r="E457" s="220" t="s">
        <v>1</v>
      </c>
      <c r="F457" s="221" t="s">
        <v>289</v>
      </c>
      <c r="G457" s="218"/>
      <c r="H457" s="220" t="s">
        <v>1</v>
      </c>
      <c r="I457" s="222"/>
      <c r="J457" s="218"/>
      <c r="K457" s="218"/>
      <c r="L457" s="223"/>
      <c r="M457" s="224"/>
      <c r="N457" s="225"/>
      <c r="O457" s="225"/>
      <c r="P457" s="225"/>
      <c r="Q457" s="225"/>
      <c r="R457" s="225"/>
      <c r="S457" s="225"/>
      <c r="T457" s="226"/>
      <c r="AT457" s="227" t="s">
        <v>194</v>
      </c>
      <c r="AU457" s="227" t="s">
        <v>192</v>
      </c>
      <c r="AV457" s="13" t="s">
        <v>87</v>
      </c>
      <c r="AW457" s="13" t="s">
        <v>35</v>
      </c>
      <c r="AX457" s="13" t="s">
        <v>79</v>
      </c>
      <c r="AY457" s="227" t="s">
        <v>183</v>
      </c>
    </row>
    <row r="458" spans="1:65" s="13" customFormat="1" ht="11.25">
      <c r="B458" s="217"/>
      <c r="C458" s="218"/>
      <c r="D458" s="219" t="s">
        <v>194</v>
      </c>
      <c r="E458" s="220" t="s">
        <v>1</v>
      </c>
      <c r="F458" s="221" t="s">
        <v>2078</v>
      </c>
      <c r="G458" s="218"/>
      <c r="H458" s="220" t="s">
        <v>1</v>
      </c>
      <c r="I458" s="222"/>
      <c r="J458" s="218"/>
      <c r="K458" s="218"/>
      <c r="L458" s="223"/>
      <c r="M458" s="224"/>
      <c r="N458" s="225"/>
      <c r="O458" s="225"/>
      <c r="P458" s="225"/>
      <c r="Q458" s="225"/>
      <c r="R458" s="225"/>
      <c r="S458" s="225"/>
      <c r="T458" s="226"/>
      <c r="AT458" s="227" t="s">
        <v>194</v>
      </c>
      <c r="AU458" s="227" t="s">
        <v>192</v>
      </c>
      <c r="AV458" s="13" t="s">
        <v>87</v>
      </c>
      <c r="AW458" s="13" t="s">
        <v>35</v>
      </c>
      <c r="AX458" s="13" t="s">
        <v>79</v>
      </c>
      <c r="AY458" s="227" t="s">
        <v>183</v>
      </c>
    </row>
    <row r="459" spans="1:65" s="14" customFormat="1" ht="11.25">
      <c r="B459" s="228"/>
      <c r="C459" s="229"/>
      <c r="D459" s="219" t="s">
        <v>194</v>
      </c>
      <c r="E459" s="230" t="s">
        <v>1</v>
      </c>
      <c r="F459" s="231" t="s">
        <v>2079</v>
      </c>
      <c r="G459" s="229"/>
      <c r="H459" s="232">
        <v>20.97</v>
      </c>
      <c r="I459" s="233"/>
      <c r="J459" s="229"/>
      <c r="K459" s="229"/>
      <c r="L459" s="234"/>
      <c r="M459" s="235"/>
      <c r="N459" s="236"/>
      <c r="O459" s="236"/>
      <c r="P459" s="236"/>
      <c r="Q459" s="236"/>
      <c r="R459" s="236"/>
      <c r="S459" s="236"/>
      <c r="T459" s="237"/>
      <c r="AT459" s="238" t="s">
        <v>194</v>
      </c>
      <c r="AU459" s="238" t="s">
        <v>192</v>
      </c>
      <c r="AV459" s="14" t="s">
        <v>192</v>
      </c>
      <c r="AW459" s="14" t="s">
        <v>35</v>
      </c>
      <c r="AX459" s="14" t="s">
        <v>79</v>
      </c>
      <c r="AY459" s="238" t="s">
        <v>183</v>
      </c>
    </row>
    <row r="460" spans="1:65" s="13" customFormat="1" ht="11.25">
      <c r="B460" s="217"/>
      <c r="C460" s="218"/>
      <c r="D460" s="219" t="s">
        <v>194</v>
      </c>
      <c r="E460" s="220" t="s">
        <v>1</v>
      </c>
      <c r="F460" s="221" t="s">
        <v>292</v>
      </c>
      <c r="G460" s="218"/>
      <c r="H460" s="220" t="s">
        <v>1</v>
      </c>
      <c r="I460" s="222"/>
      <c r="J460" s="218"/>
      <c r="K460" s="218"/>
      <c r="L460" s="223"/>
      <c r="M460" s="224"/>
      <c r="N460" s="225"/>
      <c r="O460" s="225"/>
      <c r="P460" s="225"/>
      <c r="Q460" s="225"/>
      <c r="R460" s="225"/>
      <c r="S460" s="225"/>
      <c r="T460" s="226"/>
      <c r="AT460" s="227" t="s">
        <v>194</v>
      </c>
      <c r="AU460" s="227" t="s">
        <v>192</v>
      </c>
      <c r="AV460" s="13" t="s">
        <v>87</v>
      </c>
      <c r="AW460" s="13" t="s">
        <v>35</v>
      </c>
      <c r="AX460" s="13" t="s">
        <v>79</v>
      </c>
      <c r="AY460" s="227" t="s">
        <v>183</v>
      </c>
    </row>
    <row r="461" spans="1:65" s="13" customFormat="1" ht="11.25">
      <c r="B461" s="217"/>
      <c r="C461" s="218"/>
      <c r="D461" s="219" t="s">
        <v>194</v>
      </c>
      <c r="E461" s="220" t="s">
        <v>1</v>
      </c>
      <c r="F461" s="221" t="s">
        <v>321</v>
      </c>
      <c r="G461" s="218"/>
      <c r="H461" s="220" t="s">
        <v>1</v>
      </c>
      <c r="I461" s="222"/>
      <c r="J461" s="218"/>
      <c r="K461" s="218"/>
      <c r="L461" s="223"/>
      <c r="M461" s="224"/>
      <c r="N461" s="225"/>
      <c r="O461" s="225"/>
      <c r="P461" s="225"/>
      <c r="Q461" s="225"/>
      <c r="R461" s="225"/>
      <c r="S461" s="225"/>
      <c r="T461" s="226"/>
      <c r="AT461" s="227" t="s">
        <v>194</v>
      </c>
      <c r="AU461" s="227" t="s">
        <v>192</v>
      </c>
      <c r="AV461" s="13" t="s">
        <v>87</v>
      </c>
      <c r="AW461" s="13" t="s">
        <v>35</v>
      </c>
      <c r="AX461" s="13" t="s">
        <v>79</v>
      </c>
      <c r="AY461" s="227" t="s">
        <v>183</v>
      </c>
    </row>
    <row r="462" spans="1:65" s="14" customFormat="1" ht="11.25">
      <c r="B462" s="228"/>
      <c r="C462" s="229"/>
      <c r="D462" s="219" t="s">
        <v>194</v>
      </c>
      <c r="E462" s="230" t="s">
        <v>1</v>
      </c>
      <c r="F462" s="231" t="s">
        <v>2080</v>
      </c>
      <c r="G462" s="229"/>
      <c r="H462" s="232">
        <v>127.08</v>
      </c>
      <c r="I462" s="233"/>
      <c r="J462" s="229"/>
      <c r="K462" s="229"/>
      <c r="L462" s="234"/>
      <c r="M462" s="235"/>
      <c r="N462" s="236"/>
      <c r="O462" s="236"/>
      <c r="P462" s="236"/>
      <c r="Q462" s="236"/>
      <c r="R462" s="236"/>
      <c r="S462" s="236"/>
      <c r="T462" s="237"/>
      <c r="AT462" s="238" t="s">
        <v>194</v>
      </c>
      <c r="AU462" s="238" t="s">
        <v>192</v>
      </c>
      <c r="AV462" s="14" t="s">
        <v>192</v>
      </c>
      <c r="AW462" s="14" t="s">
        <v>35</v>
      </c>
      <c r="AX462" s="14" t="s">
        <v>79</v>
      </c>
      <c r="AY462" s="238" t="s">
        <v>183</v>
      </c>
    </row>
    <row r="463" spans="1:65" s="15" customFormat="1" ht="11.25">
      <c r="B463" s="239"/>
      <c r="C463" s="240"/>
      <c r="D463" s="219" t="s">
        <v>194</v>
      </c>
      <c r="E463" s="241" t="s">
        <v>1</v>
      </c>
      <c r="F463" s="242" t="s">
        <v>205</v>
      </c>
      <c r="G463" s="240"/>
      <c r="H463" s="243">
        <v>148.05000000000001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AT463" s="249" t="s">
        <v>194</v>
      </c>
      <c r="AU463" s="249" t="s">
        <v>192</v>
      </c>
      <c r="AV463" s="15" t="s">
        <v>191</v>
      </c>
      <c r="AW463" s="15" t="s">
        <v>35</v>
      </c>
      <c r="AX463" s="15" t="s">
        <v>87</v>
      </c>
      <c r="AY463" s="249" t="s">
        <v>183</v>
      </c>
    </row>
    <row r="464" spans="1:65" s="2" customFormat="1" ht="16.5" customHeight="1">
      <c r="A464" s="35"/>
      <c r="B464" s="36"/>
      <c r="C464" s="204" t="s">
        <v>445</v>
      </c>
      <c r="D464" s="204" t="s">
        <v>186</v>
      </c>
      <c r="E464" s="205" t="s">
        <v>318</v>
      </c>
      <c r="F464" s="206" t="s">
        <v>319</v>
      </c>
      <c r="G464" s="207" t="s">
        <v>199</v>
      </c>
      <c r="H464" s="208">
        <v>8.3699999999999992</v>
      </c>
      <c r="I464" s="209"/>
      <c r="J464" s="210">
        <f>ROUND(I464*H464,2)</f>
        <v>0</v>
      </c>
      <c r="K464" s="206" t="s">
        <v>190</v>
      </c>
      <c r="L464" s="40"/>
      <c r="M464" s="211" t="s">
        <v>1</v>
      </c>
      <c r="N464" s="212" t="s">
        <v>45</v>
      </c>
      <c r="O464" s="72"/>
      <c r="P464" s="213">
        <f>O464*H464</f>
        <v>0</v>
      </c>
      <c r="Q464" s="213">
        <v>4.0000000000000003E-5</v>
      </c>
      <c r="R464" s="213">
        <f>Q464*H464</f>
        <v>3.3480000000000001E-4</v>
      </c>
      <c r="S464" s="213">
        <v>0</v>
      </c>
      <c r="T464" s="214">
        <f>S464*H464</f>
        <v>0</v>
      </c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R464" s="215" t="s">
        <v>191</v>
      </c>
      <c r="AT464" s="215" t="s">
        <v>186</v>
      </c>
      <c r="AU464" s="215" t="s">
        <v>192</v>
      </c>
      <c r="AY464" s="18" t="s">
        <v>183</v>
      </c>
      <c r="BE464" s="216">
        <f>IF(N464="základní",J464,0)</f>
        <v>0</v>
      </c>
      <c r="BF464" s="216">
        <f>IF(N464="snížená",J464,0)</f>
        <v>0</v>
      </c>
      <c r="BG464" s="216">
        <f>IF(N464="zákl. přenesená",J464,0)</f>
        <v>0</v>
      </c>
      <c r="BH464" s="216">
        <f>IF(N464="sníž. přenesená",J464,0)</f>
        <v>0</v>
      </c>
      <c r="BI464" s="216">
        <f>IF(N464="nulová",J464,0)</f>
        <v>0</v>
      </c>
      <c r="BJ464" s="18" t="s">
        <v>192</v>
      </c>
      <c r="BK464" s="216">
        <f>ROUND(I464*H464,2)</f>
        <v>0</v>
      </c>
      <c r="BL464" s="18" t="s">
        <v>191</v>
      </c>
      <c r="BM464" s="215" t="s">
        <v>2081</v>
      </c>
    </row>
    <row r="465" spans="1:65" s="2" customFormat="1" ht="16.5" customHeight="1">
      <c r="A465" s="35"/>
      <c r="B465" s="36"/>
      <c r="C465" s="204" t="s">
        <v>450</v>
      </c>
      <c r="D465" s="204" t="s">
        <v>186</v>
      </c>
      <c r="E465" s="205" t="s">
        <v>325</v>
      </c>
      <c r="F465" s="206" t="s">
        <v>326</v>
      </c>
      <c r="G465" s="207" t="s">
        <v>199</v>
      </c>
      <c r="H465" s="208">
        <v>625.96</v>
      </c>
      <c r="I465" s="209"/>
      <c r="J465" s="210">
        <f>ROUND(I465*H465,2)</f>
        <v>0</v>
      </c>
      <c r="K465" s="206" t="s">
        <v>190</v>
      </c>
      <c r="L465" s="40"/>
      <c r="M465" s="211" t="s">
        <v>1</v>
      </c>
      <c r="N465" s="212" t="s">
        <v>45</v>
      </c>
      <c r="O465" s="72"/>
      <c r="P465" s="213">
        <f>O465*H465</f>
        <v>0</v>
      </c>
      <c r="Q465" s="213">
        <v>9.0000000000000006E-5</v>
      </c>
      <c r="R465" s="213">
        <f>Q465*H465</f>
        <v>5.6336400000000009E-2</v>
      </c>
      <c r="S465" s="213">
        <v>0</v>
      </c>
      <c r="T465" s="214">
        <f>S465*H465</f>
        <v>0</v>
      </c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R465" s="215" t="s">
        <v>191</v>
      </c>
      <c r="AT465" s="215" t="s">
        <v>186</v>
      </c>
      <c r="AU465" s="215" t="s">
        <v>192</v>
      </c>
      <c r="AY465" s="18" t="s">
        <v>183</v>
      </c>
      <c r="BE465" s="216">
        <f>IF(N465="základní",J465,0)</f>
        <v>0</v>
      </c>
      <c r="BF465" s="216">
        <f>IF(N465="snížená",J465,0)</f>
        <v>0</v>
      </c>
      <c r="BG465" s="216">
        <f>IF(N465="zákl. přenesená",J465,0)</f>
        <v>0</v>
      </c>
      <c r="BH465" s="216">
        <f>IF(N465="sníž. přenesená",J465,0)</f>
        <v>0</v>
      </c>
      <c r="BI465" s="216">
        <f>IF(N465="nulová",J465,0)</f>
        <v>0</v>
      </c>
      <c r="BJ465" s="18" t="s">
        <v>192</v>
      </c>
      <c r="BK465" s="216">
        <f>ROUND(I465*H465,2)</f>
        <v>0</v>
      </c>
      <c r="BL465" s="18" t="s">
        <v>191</v>
      </c>
      <c r="BM465" s="215" t="s">
        <v>2082</v>
      </c>
    </row>
    <row r="466" spans="1:65" s="14" customFormat="1" ht="11.25">
      <c r="B466" s="228"/>
      <c r="C466" s="229"/>
      <c r="D466" s="219" t="s">
        <v>194</v>
      </c>
      <c r="E466" s="230" t="s">
        <v>1</v>
      </c>
      <c r="F466" s="231" t="s">
        <v>2083</v>
      </c>
      <c r="G466" s="229"/>
      <c r="H466" s="232">
        <v>625.96</v>
      </c>
      <c r="I466" s="233"/>
      <c r="J466" s="229"/>
      <c r="K466" s="229"/>
      <c r="L466" s="234"/>
      <c r="M466" s="235"/>
      <c r="N466" s="236"/>
      <c r="O466" s="236"/>
      <c r="P466" s="236"/>
      <c r="Q466" s="236"/>
      <c r="R466" s="236"/>
      <c r="S466" s="236"/>
      <c r="T466" s="237"/>
      <c r="AT466" s="238" t="s">
        <v>194</v>
      </c>
      <c r="AU466" s="238" t="s">
        <v>192</v>
      </c>
      <c r="AV466" s="14" t="s">
        <v>192</v>
      </c>
      <c r="AW466" s="14" t="s">
        <v>35</v>
      </c>
      <c r="AX466" s="14" t="s">
        <v>87</v>
      </c>
      <c r="AY466" s="238" t="s">
        <v>183</v>
      </c>
    </row>
    <row r="467" spans="1:65" s="2" customFormat="1" ht="16.5" customHeight="1">
      <c r="A467" s="35"/>
      <c r="B467" s="36"/>
      <c r="C467" s="204" t="s">
        <v>457</v>
      </c>
      <c r="D467" s="204" t="s">
        <v>186</v>
      </c>
      <c r="E467" s="205" t="s">
        <v>325</v>
      </c>
      <c r="F467" s="206" t="s">
        <v>326</v>
      </c>
      <c r="G467" s="207" t="s">
        <v>199</v>
      </c>
      <c r="H467" s="208">
        <v>8.3699999999999992</v>
      </c>
      <c r="I467" s="209"/>
      <c r="J467" s="210">
        <f>ROUND(I467*H467,2)</f>
        <v>0</v>
      </c>
      <c r="K467" s="206" t="s">
        <v>190</v>
      </c>
      <c r="L467" s="40"/>
      <c r="M467" s="211" t="s">
        <v>1</v>
      </c>
      <c r="N467" s="212" t="s">
        <v>45</v>
      </c>
      <c r="O467" s="72"/>
      <c r="P467" s="213">
        <f>O467*H467</f>
        <v>0</v>
      </c>
      <c r="Q467" s="213">
        <v>9.0000000000000006E-5</v>
      </c>
      <c r="R467" s="213">
        <f>Q467*H467</f>
        <v>7.5329999999999993E-4</v>
      </c>
      <c r="S467" s="213">
        <v>0</v>
      </c>
      <c r="T467" s="214">
        <f>S467*H467</f>
        <v>0</v>
      </c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R467" s="215" t="s">
        <v>191</v>
      </c>
      <c r="AT467" s="215" t="s">
        <v>186</v>
      </c>
      <c r="AU467" s="215" t="s">
        <v>192</v>
      </c>
      <c r="AY467" s="18" t="s">
        <v>183</v>
      </c>
      <c r="BE467" s="216">
        <f>IF(N467="základní",J467,0)</f>
        <v>0</v>
      </c>
      <c r="BF467" s="216">
        <f>IF(N467="snížená",J467,0)</f>
        <v>0</v>
      </c>
      <c r="BG467" s="216">
        <f>IF(N467="zákl. přenesená",J467,0)</f>
        <v>0</v>
      </c>
      <c r="BH467" s="216">
        <f>IF(N467="sníž. přenesená",J467,0)</f>
        <v>0</v>
      </c>
      <c r="BI467" s="216">
        <f>IF(N467="nulová",J467,0)</f>
        <v>0</v>
      </c>
      <c r="BJ467" s="18" t="s">
        <v>192</v>
      </c>
      <c r="BK467" s="216">
        <f>ROUND(I467*H467,2)</f>
        <v>0</v>
      </c>
      <c r="BL467" s="18" t="s">
        <v>191</v>
      </c>
      <c r="BM467" s="215" t="s">
        <v>2084</v>
      </c>
    </row>
    <row r="468" spans="1:65" s="2" customFormat="1" ht="21.75" customHeight="1">
      <c r="A468" s="35"/>
      <c r="B468" s="36"/>
      <c r="C468" s="204" t="s">
        <v>462</v>
      </c>
      <c r="D468" s="204" t="s">
        <v>186</v>
      </c>
      <c r="E468" s="205" t="s">
        <v>329</v>
      </c>
      <c r="F468" s="206" t="s">
        <v>330</v>
      </c>
      <c r="G468" s="207" t="s">
        <v>199</v>
      </c>
      <c r="H468" s="208">
        <v>622.00699999999995</v>
      </c>
      <c r="I468" s="209"/>
      <c r="J468" s="210">
        <f>ROUND(I468*H468,2)</f>
        <v>0</v>
      </c>
      <c r="K468" s="206" t="s">
        <v>1</v>
      </c>
      <c r="L468" s="40"/>
      <c r="M468" s="211" t="s">
        <v>1</v>
      </c>
      <c r="N468" s="212" t="s">
        <v>45</v>
      </c>
      <c r="O468" s="72"/>
      <c r="P468" s="213">
        <f>O468*H468</f>
        <v>0</v>
      </c>
      <c r="Q468" s="213">
        <v>3.48E-3</v>
      </c>
      <c r="R468" s="213">
        <f>Q468*H468</f>
        <v>2.1645843599999997</v>
      </c>
      <c r="S468" s="213">
        <v>0</v>
      </c>
      <c r="T468" s="214">
        <f>S468*H468</f>
        <v>0</v>
      </c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R468" s="215" t="s">
        <v>191</v>
      </c>
      <c r="AT468" s="215" t="s">
        <v>186</v>
      </c>
      <c r="AU468" s="215" t="s">
        <v>192</v>
      </c>
      <c r="AY468" s="18" t="s">
        <v>183</v>
      </c>
      <c r="BE468" s="216">
        <f>IF(N468="základní",J468,0)</f>
        <v>0</v>
      </c>
      <c r="BF468" s="216">
        <f>IF(N468="snížená",J468,0)</f>
        <v>0</v>
      </c>
      <c r="BG468" s="216">
        <f>IF(N468="zákl. přenesená",J468,0)</f>
        <v>0</v>
      </c>
      <c r="BH468" s="216">
        <f>IF(N468="sníž. přenesená",J468,0)</f>
        <v>0</v>
      </c>
      <c r="BI468" s="216">
        <f>IF(N468="nulová",J468,0)</f>
        <v>0</v>
      </c>
      <c r="BJ468" s="18" t="s">
        <v>192</v>
      </c>
      <c r="BK468" s="216">
        <f>ROUND(I468*H468,2)</f>
        <v>0</v>
      </c>
      <c r="BL468" s="18" t="s">
        <v>191</v>
      </c>
      <c r="BM468" s="215" t="s">
        <v>2085</v>
      </c>
    </row>
    <row r="469" spans="1:65" s="13" customFormat="1" ht="11.25">
      <c r="B469" s="217"/>
      <c r="C469" s="218"/>
      <c r="D469" s="219" t="s">
        <v>194</v>
      </c>
      <c r="E469" s="220" t="s">
        <v>1</v>
      </c>
      <c r="F469" s="221" t="s">
        <v>289</v>
      </c>
      <c r="G469" s="218"/>
      <c r="H469" s="220" t="s">
        <v>1</v>
      </c>
      <c r="I469" s="222"/>
      <c r="J469" s="218"/>
      <c r="K469" s="218"/>
      <c r="L469" s="223"/>
      <c r="M469" s="224"/>
      <c r="N469" s="225"/>
      <c r="O469" s="225"/>
      <c r="P469" s="225"/>
      <c r="Q469" s="225"/>
      <c r="R469" s="225"/>
      <c r="S469" s="225"/>
      <c r="T469" s="226"/>
      <c r="AT469" s="227" t="s">
        <v>194</v>
      </c>
      <c r="AU469" s="227" t="s">
        <v>192</v>
      </c>
      <c r="AV469" s="13" t="s">
        <v>87</v>
      </c>
      <c r="AW469" s="13" t="s">
        <v>35</v>
      </c>
      <c r="AX469" s="13" t="s">
        <v>79</v>
      </c>
      <c r="AY469" s="227" t="s">
        <v>183</v>
      </c>
    </row>
    <row r="470" spans="1:65" s="13" customFormat="1" ht="11.25">
      <c r="B470" s="217"/>
      <c r="C470" s="218"/>
      <c r="D470" s="219" t="s">
        <v>194</v>
      </c>
      <c r="E470" s="220" t="s">
        <v>1</v>
      </c>
      <c r="F470" s="221" t="s">
        <v>290</v>
      </c>
      <c r="G470" s="218"/>
      <c r="H470" s="220" t="s">
        <v>1</v>
      </c>
      <c r="I470" s="222"/>
      <c r="J470" s="218"/>
      <c r="K470" s="218"/>
      <c r="L470" s="223"/>
      <c r="M470" s="224"/>
      <c r="N470" s="225"/>
      <c r="O470" s="225"/>
      <c r="P470" s="225"/>
      <c r="Q470" s="225"/>
      <c r="R470" s="225"/>
      <c r="S470" s="225"/>
      <c r="T470" s="226"/>
      <c r="AT470" s="227" t="s">
        <v>194</v>
      </c>
      <c r="AU470" s="227" t="s">
        <v>192</v>
      </c>
      <c r="AV470" s="13" t="s">
        <v>87</v>
      </c>
      <c r="AW470" s="13" t="s">
        <v>35</v>
      </c>
      <c r="AX470" s="13" t="s">
        <v>79</v>
      </c>
      <c r="AY470" s="227" t="s">
        <v>183</v>
      </c>
    </row>
    <row r="471" spans="1:65" s="14" customFormat="1" ht="11.25">
      <c r="B471" s="228"/>
      <c r="C471" s="229"/>
      <c r="D471" s="219" t="s">
        <v>194</v>
      </c>
      <c r="E471" s="230" t="s">
        <v>1</v>
      </c>
      <c r="F471" s="231" t="s">
        <v>2061</v>
      </c>
      <c r="G471" s="229"/>
      <c r="H471" s="232">
        <v>125.82</v>
      </c>
      <c r="I471" s="233"/>
      <c r="J471" s="229"/>
      <c r="K471" s="229"/>
      <c r="L471" s="234"/>
      <c r="M471" s="235"/>
      <c r="N471" s="236"/>
      <c r="O471" s="236"/>
      <c r="P471" s="236"/>
      <c r="Q471" s="236"/>
      <c r="R471" s="236"/>
      <c r="S471" s="236"/>
      <c r="T471" s="237"/>
      <c r="AT471" s="238" t="s">
        <v>194</v>
      </c>
      <c r="AU471" s="238" t="s">
        <v>192</v>
      </c>
      <c r="AV471" s="14" t="s">
        <v>192</v>
      </c>
      <c r="AW471" s="14" t="s">
        <v>35</v>
      </c>
      <c r="AX471" s="14" t="s">
        <v>79</v>
      </c>
      <c r="AY471" s="238" t="s">
        <v>183</v>
      </c>
    </row>
    <row r="472" spans="1:65" s="13" customFormat="1" ht="11.25">
      <c r="B472" s="217"/>
      <c r="C472" s="218"/>
      <c r="D472" s="219" t="s">
        <v>194</v>
      </c>
      <c r="E472" s="220" t="s">
        <v>1</v>
      </c>
      <c r="F472" s="221" t="s">
        <v>292</v>
      </c>
      <c r="G472" s="218"/>
      <c r="H472" s="220" t="s">
        <v>1</v>
      </c>
      <c r="I472" s="222"/>
      <c r="J472" s="218"/>
      <c r="K472" s="218"/>
      <c r="L472" s="223"/>
      <c r="M472" s="224"/>
      <c r="N472" s="225"/>
      <c r="O472" s="225"/>
      <c r="P472" s="225"/>
      <c r="Q472" s="225"/>
      <c r="R472" s="225"/>
      <c r="S472" s="225"/>
      <c r="T472" s="226"/>
      <c r="AT472" s="227" t="s">
        <v>194</v>
      </c>
      <c r="AU472" s="227" t="s">
        <v>192</v>
      </c>
      <c r="AV472" s="13" t="s">
        <v>87</v>
      </c>
      <c r="AW472" s="13" t="s">
        <v>35</v>
      </c>
      <c r="AX472" s="13" t="s">
        <v>79</v>
      </c>
      <c r="AY472" s="227" t="s">
        <v>183</v>
      </c>
    </row>
    <row r="473" spans="1:65" s="13" customFormat="1" ht="11.25">
      <c r="B473" s="217"/>
      <c r="C473" s="218"/>
      <c r="D473" s="219" t="s">
        <v>194</v>
      </c>
      <c r="E473" s="220" t="s">
        <v>1</v>
      </c>
      <c r="F473" s="221" t="s">
        <v>290</v>
      </c>
      <c r="G473" s="218"/>
      <c r="H473" s="220" t="s">
        <v>1</v>
      </c>
      <c r="I473" s="222"/>
      <c r="J473" s="218"/>
      <c r="K473" s="218"/>
      <c r="L473" s="223"/>
      <c r="M473" s="224"/>
      <c r="N473" s="225"/>
      <c r="O473" s="225"/>
      <c r="P473" s="225"/>
      <c r="Q473" s="225"/>
      <c r="R473" s="225"/>
      <c r="S473" s="225"/>
      <c r="T473" s="226"/>
      <c r="AT473" s="227" t="s">
        <v>194</v>
      </c>
      <c r="AU473" s="227" t="s">
        <v>192</v>
      </c>
      <c r="AV473" s="13" t="s">
        <v>87</v>
      </c>
      <c r="AW473" s="13" t="s">
        <v>35</v>
      </c>
      <c r="AX473" s="13" t="s">
        <v>79</v>
      </c>
      <c r="AY473" s="227" t="s">
        <v>183</v>
      </c>
    </row>
    <row r="474" spans="1:65" s="14" customFormat="1" ht="11.25">
      <c r="B474" s="228"/>
      <c r="C474" s="229"/>
      <c r="D474" s="219" t="s">
        <v>194</v>
      </c>
      <c r="E474" s="230" t="s">
        <v>1</v>
      </c>
      <c r="F474" s="231" t="s">
        <v>2062</v>
      </c>
      <c r="G474" s="229"/>
      <c r="H474" s="232">
        <v>190.62</v>
      </c>
      <c r="I474" s="233"/>
      <c r="J474" s="229"/>
      <c r="K474" s="229"/>
      <c r="L474" s="234"/>
      <c r="M474" s="235"/>
      <c r="N474" s="236"/>
      <c r="O474" s="236"/>
      <c r="P474" s="236"/>
      <c r="Q474" s="236"/>
      <c r="R474" s="236"/>
      <c r="S474" s="236"/>
      <c r="T474" s="237"/>
      <c r="AT474" s="238" t="s">
        <v>194</v>
      </c>
      <c r="AU474" s="238" t="s">
        <v>192</v>
      </c>
      <c r="AV474" s="14" t="s">
        <v>192</v>
      </c>
      <c r="AW474" s="14" t="s">
        <v>35</v>
      </c>
      <c r="AX474" s="14" t="s">
        <v>79</v>
      </c>
      <c r="AY474" s="238" t="s">
        <v>183</v>
      </c>
    </row>
    <row r="475" spans="1:65" s="16" customFormat="1" ht="11.25">
      <c r="B475" s="260"/>
      <c r="C475" s="261"/>
      <c r="D475" s="219" t="s">
        <v>194</v>
      </c>
      <c r="E475" s="262" t="s">
        <v>1</v>
      </c>
      <c r="F475" s="263" t="s">
        <v>298</v>
      </c>
      <c r="G475" s="261"/>
      <c r="H475" s="264">
        <v>316.44</v>
      </c>
      <c r="I475" s="265"/>
      <c r="J475" s="261"/>
      <c r="K475" s="261"/>
      <c r="L475" s="266"/>
      <c r="M475" s="267"/>
      <c r="N475" s="268"/>
      <c r="O475" s="268"/>
      <c r="P475" s="268"/>
      <c r="Q475" s="268"/>
      <c r="R475" s="268"/>
      <c r="S475" s="268"/>
      <c r="T475" s="269"/>
      <c r="AT475" s="270" t="s">
        <v>194</v>
      </c>
      <c r="AU475" s="270" t="s">
        <v>192</v>
      </c>
      <c r="AV475" s="16" t="s">
        <v>184</v>
      </c>
      <c r="AW475" s="16" t="s">
        <v>35</v>
      </c>
      <c r="AX475" s="16" t="s">
        <v>79</v>
      </c>
      <c r="AY475" s="270" t="s">
        <v>183</v>
      </c>
    </row>
    <row r="476" spans="1:65" s="13" customFormat="1" ht="11.25">
      <c r="B476" s="217"/>
      <c r="C476" s="218"/>
      <c r="D476" s="219" t="s">
        <v>194</v>
      </c>
      <c r="E476" s="220" t="s">
        <v>1</v>
      </c>
      <c r="F476" s="221" t="s">
        <v>2043</v>
      </c>
      <c r="G476" s="218"/>
      <c r="H476" s="220" t="s">
        <v>1</v>
      </c>
      <c r="I476" s="222"/>
      <c r="J476" s="218"/>
      <c r="K476" s="218"/>
      <c r="L476" s="223"/>
      <c r="M476" s="224"/>
      <c r="N476" s="225"/>
      <c r="O476" s="225"/>
      <c r="P476" s="225"/>
      <c r="Q476" s="225"/>
      <c r="R476" s="225"/>
      <c r="S476" s="225"/>
      <c r="T476" s="226"/>
      <c r="AT476" s="227" t="s">
        <v>194</v>
      </c>
      <c r="AU476" s="227" t="s">
        <v>192</v>
      </c>
      <c r="AV476" s="13" t="s">
        <v>87</v>
      </c>
      <c r="AW476" s="13" t="s">
        <v>35</v>
      </c>
      <c r="AX476" s="13" t="s">
        <v>79</v>
      </c>
      <c r="AY476" s="227" t="s">
        <v>183</v>
      </c>
    </row>
    <row r="477" spans="1:65" s="14" customFormat="1" ht="11.25">
      <c r="B477" s="228"/>
      <c r="C477" s="229"/>
      <c r="D477" s="219" t="s">
        <v>194</v>
      </c>
      <c r="E477" s="230" t="s">
        <v>1</v>
      </c>
      <c r="F477" s="231" t="s">
        <v>2086</v>
      </c>
      <c r="G477" s="229"/>
      <c r="H477" s="232">
        <v>218.57</v>
      </c>
      <c r="I477" s="233"/>
      <c r="J477" s="229"/>
      <c r="K477" s="229"/>
      <c r="L477" s="234"/>
      <c r="M477" s="235"/>
      <c r="N477" s="236"/>
      <c r="O477" s="236"/>
      <c r="P477" s="236"/>
      <c r="Q477" s="236"/>
      <c r="R477" s="236"/>
      <c r="S477" s="236"/>
      <c r="T477" s="237"/>
      <c r="AT477" s="238" t="s">
        <v>194</v>
      </c>
      <c r="AU477" s="238" t="s">
        <v>192</v>
      </c>
      <c r="AV477" s="14" t="s">
        <v>192</v>
      </c>
      <c r="AW477" s="14" t="s">
        <v>35</v>
      </c>
      <c r="AX477" s="14" t="s">
        <v>79</v>
      </c>
      <c r="AY477" s="238" t="s">
        <v>183</v>
      </c>
    </row>
    <row r="478" spans="1:65" s="13" customFormat="1" ht="11.25">
      <c r="B478" s="217"/>
      <c r="C478" s="218"/>
      <c r="D478" s="219" t="s">
        <v>194</v>
      </c>
      <c r="E478" s="220" t="s">
        <v>1</v>
      </c>
      <c r="F478" s="221" t="s">
        <v>2045</v>
      </c>
      <c r="G478" s="218"/>
      <c r="H478" s="220" t="s">
        <v>1</v>
      </c>
      <c r="I478" s="222"/>
      <c r="J478" s="218"/>
      <c r="K478" s="218"/>
      <c r="L478" s="223"/>
      <c r="M478" s="224"/>
      <c r="N478" s="225"/>
      <c r="O478" s="225"/>
      <c r="P478" s="225"/>
      <c r="Q478" s="225"/>
      <c r="R478" s="225"/>
      <c r="S478" s="225"/>
      <c r="T478" s="226"/>
      <c r="AT478" s="227" t="s">
        <v>194</v>
      </c>
      <c r="AU478" s="227" t="s">
        <v>192</v>
      </c>
      <c r="AV478" s="13" t="s">
        <v>87</v>
      </c>
      <c r="AW478" s="13" t="s">
        <v>35</v>
      </c>
      <c r="AX478" s="13" t="s">
        <v>79</v>
      </c>
      <c r="AY478" s="227" t="s">
        <v>183</v>
      </c>
    </row>
    <row r="479" spans="1:65" s="14" customFormat="1" ht="11.25">
      <c r="B479" s="228"/>
      <c r="C479" s="229"/>
      <c r="D479" s="219" t="s">
        <v>194</v>
      </c>
      <c r="E479" s="230" t="s">
        <v>1</v>
      </c>
      <c r="F479" s="231" t="s">
        <v>2046</v>
      </c>
      <c r="G479" s="229"/>
      <c r="H479" s="232">
        <v>69.578000000000003</v>
      </c>
      <c r="I479" s="233"/>
      <c r="J479" s="229"/>
      <c r="K479" s="229"/>
      <c r="L479" s="234"/>
      <c r="M479" s="235"/>
      <c r="N479" s="236"/>
      <c r="O479" s="236"/>
      <c r="P479" s="236"/>
      <c r="Q479" s="236"/>
      <c r="R479" s="236"/>
      <c r="S479" s="236"/>
      <c r="T479" s="237"/>
      <c r="AT479" s="238" t="s">
        <v>194</v>
      </c>
      <c r="AU479" s="238" t="s">
        <v>192</v>
      </c>
      <c r="AV479" s="14" t="s">
        <v>192</v>
      </c>
      <c r="AW479" s="14" t="s">
        <v>35</v>
      </c>
      <c r="AX479" s="14" t="s">
        <v>79</v>
      </c>
      <c r="AY479" s="238" t="s">
        <v>183</v>
      </c>
    </row>
    <row r="480" spans="1:65" s="16" customFormat="1" ht="11.25">
      <c r="B480" s="260"/>
      <c r="C480" s="261"/>
      <c r="D480" s="219" t="s">
        <v>194</v>
      </c>
      <c r="E480" s="262" t="s">
        <v>1</v>
      </c>
      <c r="F480" s="263" t="s">
        <v>298</v>
      </c>
      <c r="G480" s="261"/>
      <c r="H480" s="264">
        <v>288.14800000000002</v>
      </c>
      <c r="I480" s="265"/>
      <c r="J480" s="261"/>
      <c r="K480" s="261"/>
      <c r="L480" s="266"/>
      <c r="M480" s="267"/>
      <c r="N480" s="268"/>
      <c r="O480" s="268"/>
      <c r="P480" s="268"/>
      <c r="Q480" s="268"/>
      <c r="R480" s="268"/>
      <c r="S480" s="268"/>
      <c r="T480" s="269"/>
      <c r="AT480" s="270" t="s">
        <v>194</v>
      </c>
      <c r="AU480" s="270" t="s">
        <v>192</v>
      </c>
      <c r="AV480" s="16" t="s">
        <v>184</v>
      </c>
      <c r="AW480" s="16" t="s">
        <v>35</v>
      </c>
      <c r="AX480" s="16" t="s">
        <v>79</v>
      </c>
      <c r="AY480" s="270" t="s">
        <v>183</v>
      </c>
    </row>
    <row r="481" spans="1:65" s="13" customFormat="1" ht="11.25">
      <c r="B481" s="217"/>
      <c r="C481" s="218"/>
      <c r="D481" s="219" t="s">
        <v>194</v>
      </c>
      <c r="E481" s="220" t="s">
        <v>1</v>
      </c>
      <c r="F481" s="221" t="s">
        <v>2047</v>
      </c>
      <c r="G481" s="218"/>
      <c r="H481" s="220" t="s">
        <v>1</v>
      </c>
      <c r="I481" s="222"/>
      <c r="J481" s="218"/>
      <c r="K481" s="218"/>
      <c r="L481" s="223"/>
      <c r="M481" s="224"/>
      <c r="N481" s="225"/>
      <c r="O481" s="225"/>
      <c r="P481" s="225"/>
      <c r="Q481" s="225"/>
      <c r="R481" s="225"/>
      <c r="S481" s="225"/>
      <c r="T481" s="226"/>
      <c r="AT481" s="227" t="s">
        <v>194</v>
      </c>
      <c r="AU481" s="227" t="s">
        <v>192</v>
      </c>
      <c r="AV481" s="13" t="s">
        <v>87</v>
      </c>
      <c r="AW481" s="13" t="s">
        <v>35</v>
      </c>
      <c r="AX481" s="13" t="s">
        <v>79</v>
      </c>
      <c r="AY481" s="227" t="s">
        <v>183</v>
      </c>
    </row>
    <row r="482" spans="1:65" s="14" customFormat="1" ht="11.25">
      <c r="B482" s="228"/>
      <c r="C482" s="229"/>
      <c r="D482" s="219" t="s">
        <v>194</v>
      </c>
      <c r="E482" s="230" t="s">
        <v>1</v>
      </c>
      <c r="F482" s="231" t="s">
        <v>2048</v>
      </c>
      <c r="G482" s="229"/>
      <c r="H482" s="232">
        <v>17.419</v>
      </c>
      <c r="I482" s="233"/>
      <c r="J482" s="229"/>
      <c r="K482" s="229"/>
      <c r="L482" s="234"/>
      <c r="M482" s="235"/>
      <c r="N482" s="236"/>
      <c r="O482" s="236"/>
      <c r="P482" s="236"/>
      <c r="Q482" s="236"/>
      <c r="R482" s="236"/>
      <c r="S482" s="236"/>
      <c r="T482" s="237"/>
      <c r="AT482" s="238" t="s">
        <v>194</v>
      </c>
      <c r="AU482" s="238" t="s">
        <v>192</v>
      </c>
      <c r="AV482" s="14" t="s">
        <v>192</v>
      </c>
      <c r="AW482" s="14" t="s">
        <v>35</v>
      </c>
      <c r="AX482" s="14" t="s">
        <v>79</v>
      </c>
      <c r="AY482" s="238" t="s">
        <v>183</v>
      </c>
    </row>
    <row r="483" spans="1:65" s="15" customFormat="1" ht="11.25">
      <c r="B483" s="239"/>
      <c r="C483" s="240"/>
      <c r="D483" s="219" t="s">
        <v>194</v>
      </c>
      <c r="E483" s="241" t="s">
        <v>1</v>
      </c>
      <c r="F483" s="242" t="s">
        <v>205</v>
      </c>
      <c r="G483" s="240"/>
      <c r="H483" s="243">
        <v>622.00699999999995</v>
      </c>
      <c r="I483" s="244"/>
      <c r="J483" s="240"/>
      <c r="K483" s="240"/>
      <c r="L483" s="245"/>
      <c r="M483" s="246"/>
      <c r="N483" s="247"/>
      <c r="O483" s="247"/>
      <c r="P483" s="247"/>
      <c r="Q483" s="247"/>
      <c r="R483" s="247"/>
      <c r="S483" s="247"/>
      <c r="T483" s="248"/>
      <c r="AT483" s="249" t="s">
        <v>194</v>
      </c>
      <c r="AU483" s="249" t="s">
        <v>192</v>
      </c>
      <c r="AV483" s="15" t="s">
        <v>191</v>
      </c>
      <c r="AW483" s="15" t="s">
        <v>35</v>
      </c>
      <c r="AX483" s="15" t="s">
        <v>87</v>
      </c>
      <c r="AY483" s="249" t="s">
        <v>183</v>
      </c>
    </row>
    <row r="484" spans="1:65" s="2" customFormat="1" ht="21.75" customHeight="1">
      <c r="A484" s="35"/>
      <c r="B484" s="36"/>
      <c r="C484" s="204" t="s">
        <v>469</v>
      </c>
      <c r="D484" s="204" t="s">
        <v>186</v>
      </c>
      <c r="E484" s="205" t="s">
        <v>329</v>
      </c>
      <c r="F484" s="206" t="s">
        <v>330</v>
      </c>
      <c r="G484" s="207" t="s">
        <v>199</v>
      </c>
      <c r="H484" s="208">
        <v>8.3699999999999992</v>
      </c>
      <c r="I484" s="209"/>
      <c r="J484" s="210">
        <f>ROUND(I484*H484,2)</f>
        <v>0</v>
      </c>
      <c r="K484" s="206" t="s">
        <v>1</v>
      </c>
      <c r="L484" s="40"/>
      <c r="M484" s="211" t="s">
        <v>1</v>
      </c>
      <c r="N484" s="212" t="s">
        <v>45</v>
      </c>
      <c r="O484" s="72"/>
      <c r="P484" s="213">
        <f>O484*H484</f>
        <v>0</v>
      </c>
      <c r="Q484" s="213">
        <v>3.48E-3</v>
      </c>
      <c r="R484" s="213">
        <f>Q484*H484</f>
        <v>2.9127599999999997E-2</v>
      </c>
      <c r="S484" s="213">
        <v>0</v>
      </c>
      <c r="T484" s="214">
        <f>S484*H484</f>
        <v>0</v>
      </c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R484" s="215" t="s">
        <v>191</v>
      </c>
      <c r="AT484" s="215" t="s">
        <v>186</v>
      </c>
      <c r="AU484" s="215" t="s">
        <v>192</v>
      </c>
      <c r="AY484" s="18" t="s">
        <v>183</v>
      </c>
      <c r="BE484" s="216">
        <f>IF(N484="základní",J484,0)</f>
        <v>0</v>
      </c>
      <c r="BF484" s="216">
        <f>IF(N484="snížená",J484,0)</f>
        <v>0</v>
      </c>
      <c r="BG484" s="216">
        <f>IF(N484="zákl. přenesená",J484,0)</f>
        <v>0</v>
      </c>
      <c r="BH484" s="216">
        <f>IF(N484="sníž. přenesená",J484,0)</f>
        <v>0</v>
      </c>
      <c r="BI484" s="216">
        <f>IF(N484="nulová",J484,0)</f>
        <v>0</v>
      </c>
      <c r="BJ484" s="18" t="s">
        <v>192</v>
      </c>
      <c r="BK484" s="216">
        <f>ROUND(I484*H484,2)</f>
        <v>0</v>
      </c>
      <c r="BL484" s="18" t="s">
        <v>191</v>
      </c>
      <c r="BM484" s="215" t="s">
        <v>2087</v>
      </c>
    </row>
    <row r="485" spans="1:65" s="13" customFormat="1" ht="11.25">
      <c r="B485" s="217"/>
      <c r="C485" s="218"/>
      <c r="D485" s="219" t="s">
        <v>194</v>
      </c>
      <c r="E485" s="220" t="s">
        <v>1</v>
      </c>
      <c r="F485" s="221" t="s">
        <v>2050</v>
      </c>
      <c r="G485" s="218"/>
      <c r="H485" s="220" t="s">
        <v>1</v>
      </c>
      <c r="I485" s="222"/>
      <c r="J485" s="218"/>
      <c r="K485" s="218"/>
      <c r="L485" s="223"/>
      <c r="M485" s="224"/>
      <c r="N485" s="225"/>
      <c r="O485" s="225"/>
      <c r="P485" s="225"/>
      <c r="Q485" s="225"/>
      <c r="R485" s="225"/>
      <c r="S485" s="225"/>
      <c r="T485" s="226"/>
      <c r="AT485" s="227" t="s">
        <v>194</v>
      </c>
      <c r="AU485" s="227" t="s">
        <v>192</v>
      </c>
      <c r="AV485" s="13" t="s">
        <v>87</v>
      </c>
      <c r="AW485" s="13" t="s">
        <v>35</v>
      </c>
      <c r="AX485" s="13" t="s">
        <v>79</v>
      </c>
      <c r="AY485" s="227" t="s">
        <v>183</v>
      </c>
    </row>
    <row r="486" spans="1:65" s="14" customFormat="1" ht="11.25">
      <c r="B486" s="228"/>
      <c r="C486" s="229"/>
      <c r="D486" s="219" t="s">
        <v>194</v>
      </c>
      <c r="E486" s="230" t="s">
        <v>1</v>
      </c>
      <c r="F486" s="231" t="s">
        <v>2051</v>
      </c>
      <c r="G486" s="229"/>
      <c r="H486" s="232">
        <v>8.3699999999999992</v>
      </c>
      <c r="I486" s="233"/>
      <c r="J486" s="229"/>
      <c r="K486" s="229"/>
      <c r="L486" s="234"/>
      <c r="M486" s="235"/>
      <c r="N486" s="236"/>
      <c r="O486" s="236"/>
      <c r="P486" s="236"/>
      <c r="Q486" s="236"/>
      <c r="R486" s="236"/>
      <c r="S486" s="236"/>
      <c r="T486" s="237"/>
      <c r="AT486" s="238" t="s">
        <v>194</v>
      </c>
      <c r="AU486" s="238" t="s">
        <v>192</v>
      </c>
      <c r="AV486" s="14" t="s">
        <v>192</v>
      </c>
      <c r="AW486" s="14" t="s">
        <v>35</v>
      </c>
      <c r="AX486" s="14" t="s">
        <v>87</v>
      </c>
      <c r="AY486" s="238" t="s">
        <v>183</v>
      </c>
    </row>
    <row r="487" spans="1:65" s="2" customFormat="1" ht="16.5" customHeight="1">
      <c r="A487" s="35"/>
      <c r="B487" s="36"/>
      <c r="C487" s="204" t="s">
        <v>472</v>
      </c>
      <c r="D487" s="204" t="s">
        <v>186</v>
      </c>
      <c r="E487" s="205" t="s">
        <v>2088</v>
      </c>
      <c r="F487" s="206" t="s">
        <v>2089</v>
      </c>
      <c r="G487" s="207" t="s">
        <v>199</v>
      </c>
      <c r="H487" s="208">
        <v>85.248000000000005</v>
      </c>
      <c r="I487" s="209"/>
      <c r="J487" s="210">
        <f>ROUND(I487*H487,2)</f>
        <v>0</v>
      </c>
      <c r="K487" s="206" t="s">
        <v>190</v>
      </c>
      <c r="L487" s="40"/>
      <c r="M487" s="211" t="s">
        <v>1</v>
      </c>
      <c r="N487" s="212" t="s">
        <v>45</v>
      </c>
      <c r="O487" s="72"/>
      <c r="P487" s="213">
        <f>O487*H487</f>
        <v>0</v>
      </c>
      <c r="Q487" s="213">
        <v>1.4E-3</v>
      </c>
      <c r="R487" s="213">
        <f>Q487*H487</f>
        <v>0.1193472</v>
      </c>
      <c r="S487" s="213">
        <v>0</v>
      </c>
      <c r="T487" s="214">
        <f>S487*H487</f>
        <v>0</v>
      </c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R487" s="215" t="s">
        <v>191</v>
      </c>
      <c r="AT487" s="215" t="s">
        <v>186</v>
      </c>
      <c r="AU487" s="215" t="s">
        <v>192</v>
      </c>
      <c r="AY487" s="18" t="s">
        <v>183</v>
      </c>
      <c r="BE487" s="216">
        <f>IF(N487="základní",J487,0)</f>
        <v>0</v>
      </c>
      <c r="BF487" s="216">
        <f>IF(N487="snížená",J487,0)</f>
        <v>0</v>
      </c>
      <c r="BG487" s="216">
        <f>IF(N487="zákl. přenesená",J487,0)</f>
        <v>0</v>
      </c>
      <c r="BH487" s="216">
        <f>IF(N487="sníž. přenesená",J487,0)</f>
        <v>0</v>
      </c>
      <c r="BI487" s="216">
        <f>IF(N487="nulová",J487,0)</f>
        <v>0</v>
      </c>
      <c r="BJ487" s="18" t="s">
        <v>192</v>
      </c>
      <c r="BK487" s="216">
        <f>ROUND(I487*H487,2)</f>
        <v>0</v>
      </c>
      <c r="BL487" s="18" t="s">
        <v>191</v>
      </c>
      <c r="BM487" s="215" t="s">
        <v>2090</v>
      </c>
    </row>
    <row r="488" spans="1:65" s="13" customFormat="1" ht="11.25">
      <c r="B488" s="217"/>
      <c r="C488" s="218"/>
      <c r="D488" s="219" t="s">
        <v>194</v>
      </c>
      <c r="E488" s="220" t="s">
        <v>1</v>
      </c>
      <c r="F488" s="221" t="s">
        <v>2091</v>
      </c>
      <c r="G488" s="218"/>
      <c r="H488" s="220" t="s">
        <v>1</v>
      </c>
      <c r="I488" s="222"/>
      <c r="J488" s="218"/>
      <c r="K488" s="218"/>
      <c r="L488" s="223"/>
      <c r="M488" s="224"/>
      <c r="N488" s="225"/>
      <c r="O488" s="225"/>
      <c r="P488" s="225"/>
      <c r="Q488" s="225"/>
      <c r="R488" s="225"/>
      <c r="S488" s="225"/>
      <c r="T488" s="226"/>
      <c r="AT488" s="227" t="s">
        <v>194</v>
      </c>
      <c r="AU488" s="227" t="s">
        <v>192</v>
      </c>
      <c r="AV488" s="13" t="s">
        <v>87</v>
      </c>
      <c r="AW488" s="13" t="s">
        <v>35</v>
      </c>
      <c r="AX488" s="13" t="s">
        <v>79</v>
      </c>
      <c r="AY488" s="227" t="s">
        <v>183</v>
      </c>
    </row>
    <row r="489" spans="1:65" s="14" customFormat="1" ht="11.25">
      <c r="B489" s="228"/>
      <c r="C489" s="229"/>
      <c r="D489" s="219" t="s">
        <v>194</v>
      </c>
      <c r="E489" s="230" t="s">
        <v>1</v>
      </c>
      <c r="F489" s="231" t="s">
        <v>2092</v>
      </c>
      <c r="G489" s="229"/>
      <c r="H489" s="232">
        <v>30.847999999999999</v>
      </c>
      <c r="I489" s="233"/>
      <c r="J489" s="229"/>
      <c r="K489" s="229"/>
      <c r="L489" s="234"/>
      <c r="M489" s="235"/>
      <c r="N489" s="236"/>
      <c r="O489" s="236"/>
      <c r="P489" s="236"/>
      <c r="Q489" s="236"/>
      <c r="R489" s="236"/>
      <c r="S489" s="236"/>
      <c r="T489" s="237"/>
      <c r="AT489" s="238" t="s">
        <v>194</v>
      </c>
      <c r="AU489" s="238" t="s">
        <v>192</v>
      </c>
      <c r="AV489" s="14" t="s">
        <v>192</v>
      </c>
      <c r="AW489" s="14" t="s">
        <v>35</v>
      </c>
      <c r="AX489" s="14" t="s">
        <v>79</v>
      </c>
      <c r="AY489" s="238" t="s">
        <v>183</v>
      </c>
    </row>
    <row r="490" spans="1:65" s="13" customFormat="1" ht="11.25">
      <c r="B490" s="217"/>
      <c r="C490" s="218"/>
      <c r="D490" s="219" t="s">
        <v>194</v>
      </c>
      <c r="E490" s="220" t="s">
        <v>1</v>
      </c>
      <c r="F490" s="221" t="s">
        <v>2093</v>
      </c>
      <c r="G490" s="218"/>
      <c r="H490" s="220" t="s">
        <v>1</v>
      </c>
      <c r="I490" s="222"/>
      <c r="J490" s="218"/>
      <c r="K490" s="218"/>
      <c r="L490" s="223"/>
      <c r="M490" s="224"/>
      <c r="N490" s="225"/>
      <c r="O490" s="225"/>
      <c r="P490" s="225"/>
      <c r="Q490" s="225"/>
      <c r="R490" s="225"/>
      <c r="S490" s="225"/>
      <c r="T490" s="226"/>
      <c r="AT490" s="227" t="s">
        <v>194</v>
      </c>
      <c r="AU490" s="227" t="s">
        <v>192</v>
      </c>
      <c r="AV490" s="13" t="s">
        <v>87</v>
      </c>
      <c r="AW490" s="13" t="s">
        <v>35</v>
      </c>
      <c r="AX490" s="13" t="s">
        <v>79</v>
      </c>
      <c r="AY490" s="227" t="s">
        <v>183</v>
      </c>
    </row>
    <row r="491" spans="1:65" s="14" customFormat="1" ht="11.25">
      <c r="B491" s="228"/>
      <c r="C491" s="229"/>
      <c r="D491" s="219" t="s">
        <v>194</v>
      </c>
      <c r="E491" s="230" t="s">
        <v>1</v>
      </c>
      <c r="F491" s="231" t="s">
        <v>2094</v>
      </c>
      <c r="G491" s="229"/>
      <c r="H491" s="232">
        <v>54.4</v>
      </c>
      <c r="I491" s="233"/>
      <c r="J491" s="229"/>
      <c r="K491" s="229"/>
      <c r="L491" s="234"/>
      <c r="M491" s="235"/>
      <c r="N491" s="236"/>
      <c r="O491" s="236"/>
      <c r="P491" s="236"/>
      <c r="Q491" s="236"/>
      <c r="R491" s="236"/>
      <c r="S491" s="236"/>
      <c r="T491" s="237"/>
      <c r="AT491" s="238" t="s">
        <v>194</v>
      </c>
      <c r="AU491" s="238" t="s">
        <v>192</v>
      </c>
      <c r="AV491" s="14" t="s">
        <v>192</v>
      </c>
      <c r="AW491" s="14" t="s">
        <v>35</v>
      </c>
      <c r="AX491" s="14" t="s">
        <v>79</v>
      </c>
      <c r="AY491" s="238" t="s">
        <v>183</v>
      </c>
    </row>
    <row r="492" spans="1:65" s="15" customFormat="1" ht="11.25">
      <c r="B492" s="239"/>
      <c r="C492" s="240"/>
      <c r="D492" s="219" t="s">
        <v>194</v>
      </c>
      <c r="E492" s="241" t="s">
        <v>1</v>
      </c>
      <c r="F492" s="242" t="s">
        <v>205</v>
      </c>
      <c r="G492" s="240"/>
      <c r="H492" s="243">
        <v>85.248000000000005</v>
      </c>
      <c r="I492" s="244"/>
      <c r="J492" s="240"/>
      <c r="K492" s="240"/>
      <c r="L492" s="245"/>
      <c r="M492" s="246"/>
      <c r="N492" s="247"/>
      <c r="O492" s="247"/>
      <c r="P492" s="247"/>
      <c r="Q492" s="247"/>
      <c r="R492" s="247"/>
      <c r="S492" s="247"/>
      <c r="T492" s="248"/>
      <c r="AT492" s="249" t="s">
        <v>194</v>
      </c>
      <c r="AU492" s="249" t="s">
        <v>192</v>
      </c>
      <c r="AV492" s="15" t="s">
        <v>191</v>
      </c>
      <c r="AW492" s="15" t="s">
        <v>35</v>
      </c>
      <c r="AX492" s="15" t="s">
        <v>87</v>
      </c>
      <c r="AY492" s="249" t="s">
        <v>183</v>
      </c>
    </row>
    <row r="493" spans="1:65" s="2" customFormat="1" ht="16.5" customHeight="1">
      <c r="A493" s="35"/>
      <c r="B493" s="36"/>
      <c r="C493" s="204" t="s">
        <v>480</v>
      </c>
      <c r="D493" s="204" t="s">
        <v>186</v>
      </c>
      <c r="E493" s="205" t="s">
        <v>333</v>
      </c>
      <c r="F493" s="206" t="s">
        <v>334</v>
      </c>
      <c r="G493" s="207" t="s">
        <v>199</v>
      </c>
      <c r="H493" s="208">
        <v>4568.3289999999997</v>
      </c>
      <c r="I493" s="209"/>
      <c r="J493" s="210">
        <f>ROUND(I493*H493,2)</f>
        <v>0</v>
      </c>
      <c r="K493" s="206" t="s">
        <v>190</v>
      </c>
      <c r="L493" s="40"/>
      <c r="M493" s="211" t="s">
        <v>1</v>
      </c>
      <c r="N493" s="212" t="s">
        <v>45</v>
      </c>
      <c r="O493" s="72"/>
      <c r="P493" s="213">
        <f>O493*H493</f>
        <v>0</v>
      </c>
      <c r="Q493" s="213">
        <v>2.5999999999999998E-4</v>
      </c>
      <c r="R493" s="213">
        <f>Q493*H493</f>
        <v>1.1877655399999998</v>
      </c>
      <c r="S493" s="213">
        <v>0</v>
      </c>
      <c r="T493" s="214">
        <f>S493*H493</f>
        <v>0</v>
      </c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R493" s="215" t="s">
        <v>191</v>
      </c>
      <c r="AT493" s="215" t="s">
        <v>186</v>
      </c>
      <c r="AU493" s="215" t="s">
        <v>192</v>
      </c>
      <c r="AY493" s="18" t="s">
        <v>183</v>
      </c>
      <c r="BE493" s="216">
        <f>IF(N493="základní",J493,0)</f>
        <v>0</v>
      </c>
      <c r="BF493" s="216">
        <f>IF(N493="snížená",J493,0)</f>
        <v>0</v>
      </c>
      <c r="BG493" s="216">
        <f>IF(N493="zákl. přenesená",J493,0)</f>
        <v>0</v>
      </c>
      <c r="BH493" s="216">
        <f>IF(N493="sníž. přenesená",J493,0)</f>
        <v>0</v>
      </c>
      <c r="BI493" s="216">
        <f>IF(N493="nulová",J493,0)</f>
        <v>0</v>
      </c>
      <c r="BJ493" s="18" t="s">
        <v>192</v>
      </c>
      <c r="BK493" s="216">
        <f>ROUND(I493*H493,2)</f>
        <v>0</v>
      </c>
      <c r="BL493" s="18" t="s">
        <v>191</v>
      </c>
      <c r="BM493" s="215" t="s">
        <v>2095</v>
      </c>
    </row>
    <row r="494" spans="1:65" s="13" customFormat="1" ht="11.25">
      <c r="B494" s="217"/>
      <c r="C494" s="218"/>
      <c r="D494" s="219" t="s">
        <v>194</v>
      </c>
      <c r="E494" s="220" t="s">
        <v>1</v>
      </c>
      <c r="F494" s="221" t="s">
        <v>2096</v>
      </c>
      <c r="G494" s="218"/>
      <c r="H494" s="220" t="s">
        <v>1</v>
      </c>
      <c r="I494" s="222"/>
      <c r="J494" s="218"/>
      <c r="K494" s="218"/>
      <c r="L494" s="223"/>
      <c r="M494" s="224"/>
      <c r="N494" s="225"/>
      <c r="O494" s="225"/>
      <c r="P494" s="225"/>
      <c r="Q494" s="225"/>
      <c r="R494" s="225"/>
      <c r="S494" s="225"/>
      <c r="T494" s="226"/>
      <c r="AT494" s="227" t="s">
        <v>194</v>
      </c>
      <c r="AU494" s="227" t="s">
        <v>192</v>
      </c>
      <c r="AV494" s="13" t="s">
        <v>87</v>
      </c>
      <c r="AW494" s="13" t="s">
        <v>35</v>
      </c>
      <c r="AX494" s="13" t="s">
        <v>79</v>
      </c>
      <c r="AY494" s="227" t="s">
        <v>183</v>
      </c>
    </row>
    <row r="495" spans="1:65" s="14" customFormat="1" ht="11.25">
      <c r="B495" s="228"/>
      <c r="C495" s="229"/>
      <c r="D495" s="219" t="s">
        <v>194</v>
      </c>
      <c r="E495" s="230" t="s">
        <v>1</v>
      </c>
      <c r="F495" s="231" t="s">
        <v>2097</v>
      </c>
      <c r="G495" s="229"/>
      <c r="H495" s="232">
        <v>225.96799999999999</v>
      </c>
      <c r="I495" s="233"/>
      <c r="J495" s="229"/>
      <c r="K495" s="229"/>
      <c r="L495" s="234"/>
      <c r="M495" s="235"/>
      <c r="N495" s="236"/>
      <c r="O495" s="236"/>
      <c r="P495" s="236"/>
      <c r="Q495" s="236"/>
      <c r="R495" s="236"/>
      <c r="S495" s="236"/>
      <c r="T495" s="237"/>
      <c r="AT495" s="238" t="s">
        <v>194</v>
      </c>
      <c r="AU495" s="238" t="s">
        <v>192</v>
      </c>
      <c r="AV495" s="14" t="s">
        <v>192</v>
      </c>
      <c r="AW495" s="14" t="s">
        <v>35</v>
      </c>
      <c r="AX495" s="14" t="s">
        <v>79</v>
      </c>
      <c r="AY495" s="238" t="s">
        <v>183</v>
      </c>
    </row>
    <row r="496" spans="1:65" s="13" customFormat="1" ht="11.25">
      <c r="B496" s="217"/>
      <c r="C496" s="218"/>
      <c r="D496" s="219" t="s">
        <v>194</v>
      </c>
      <c r="E496" s="220" t="s">
        <v>1</v>
      </c>
      <c r="F496" s="221" t="s">
        <v>2098</v>
      </c>
      <c r="G496" s="218"/>
      <c r="H496" s="220" t="s">
        <v>1</v>
      </c>
      <c r="I496" s="222"/>
      <c r="J496" s="218"/>
      <c r="K496" s="218"/>
      <c r="L496" s="223"/>
      <c r="M496" s="224"/>
      <c r="N496" s="225"/>
      <c r="O496" s="225"/>
      <c r="P496" s="225"/>
      <c r="Q496" s="225"/>
      <c r="R496" s="225"/>
      <c r="S496" s="225"/>
      <c r="T496" s="226"/>
      <c r="AT496" s="227" t="s">
        <v>194</v>
      </c>
      <c r="AU496" s="227" t="s">
        <v>192</v>
      </c>
      <c r="AV496" s="13" t="s">
        <v>87</v>
      </c>
      <c r="AW496" s="13" t="s">
        <v>35</v>
      </c>
      <c r="AX496" s="13" t="s">
        <v>79</v>
      </c>
      <c r="AY496" s="227" t="s">
        <v>183</v>
      </c>
    </row>
    <row r="497" spans="2:51" s="14" customFormat="1" ht="11.25">
      <c r="B497" s="228"/>
      <c r="C497" s="229"/>
      <c r="D497" s="219" t="s">
        <v>194</v>
      </c>
      <c r="E497" s="230" t="s">
        <v>1</v>
      </c>
      <c r="F497" s="231" t="s">
        <v>2099</v>
      </c>
      <c r="G497" s="229"/>
      <c r="H497" s="232">
        <v>70.125</v>
      </c>
      <c r="I497" s="233"/>
      <c r="J497" s="229"/>
      <c r="K497" s="229"/>
      <c r="L497" s="234"/>
      <c r="M497" s="235"/>
      <c r="N497" s="236"/>
      <c r="O497" s="236"/>
      <c r="P497" s="236"/>
      <c r="Q497" s="236"/>
      <c r="R497" s="236"/>
      <c r="S497" s="236"/>
      <c r="T497" s="237"/>
      <c r="AT497" s="238" t="s">
        <v>194</v>
      </c>
      <c r="AU497" s="238" t="s">
        <v>192</v>
      </c>
      <c r="AV497" s="14" t="s">
        <v>192</v>
      </c>
      <c r="AW497" s="14" t="s">
        <v>35</v>
      </c>
      <c r="AX497" s="14" t="s">
        <v>79</v>
      </c>
      <c r="AY497" s="238" t="s">
        <v>183</v>
      </c>
    </row>
    <row r="498" spans="2:51" s="16" customFormat="1" ht="11.25">
      <c r="B498" s="260"/>
      <c r="C498" s="261"/>
      <c r="D498" s="219" t="s">
        <v>194</v>
      </c>
      <c r="E498" s="262" t="s">
        <v>1</v>
      </c>
      <c r="F498" s="263" t="s">
        <v>298</v>
      </c>
      <c r="G498" s="261"/>
      <c r="H498" s="264">
        <v>296.09300000000002</v>
      </c>
      <c r="I498" s="265"/>
      <c r="J498" s="261"/>
      <c r="K498" s="261"/>
      <c r="L498" s="266"/>
      <c r="M498" s="267"/>
      <c r="N498" s="268"/>
      <c r="O498" s="268"/>
      <c r="P498" s="268"/>
      <c r="Q498" s="268"/>
      <c r="R498" s="268"/>
      <c r="S498" s="268"/>
      <c r="T498" s="269"/>
      <c r="AT498" s="270" t="s">
        <v>194</v>
      </c>
      <c r="AU498" s="270" t="s">
        <v>192</v>
      </c>
      <c r="AV498" s="16" t="s">
        <v>184</v>
      </c>
      <c r="AW498" s="16" t="s">
        <v>35</v>
      </c>
      <c r="AX498" s="16" t="s">
        <v>79</v>
      </c>
      <c r="AY498" s="270" t="s">
        <v>183</v>
      </c>
    </row>
    <row r="499" spans="2:51" s="13" customFormat="1" ht="11.25">
      <c r="B499" s="217"/>
      <c r="C499" s="218"/>
      <c r="D499" s="219" t="s">
        <v>194</v>
      </c>
      <c r="E499" s="220" t="s">
        <v>1</v>
      </c>
      <c r="F499" s="221" t="s">
        <v>289</v>
      </c>
      <c r="G499" s="218"/>
      <c r="H499" s="220" t="s">
        <v>1</v>
      </c>
      <c r="I499" s="222"/>
      <c r="J499" s="218"/>
      <c r="K499" s="218"/>
      <c r="L499" s="223"/>
      <c r="M499" s="224"/>
      <c r="N499" s="225"/>
      <c r="O499" s="225"/>
      <c r="P499" s="225"/>
      <c r="Q499" s="225"/>
      <c r="R499" s="225"/>
      <c r="S499" s="225"/>
      <c r="T499" s="226"/>
      <c r="AT499" s="227" t="s">
        <v>194</v>
      </c>
      <c r="AU499" s="227" t="s">
        <v>192</v>
      </c>
      <c r="AV499" s="13" t="s">
        <v>87</v>
      </c>
      <c r="AW499" s="13" t="s">
        <v>35</v>
      </c>
      <c r="AX499" s="13" t="s">
        <v>79</v>
      </c>
      <c r="AY499" s="227" t="s">
        <v>183</v>
      </c>
    </row>
    <row r="500" spans="2:51" s="14" customFormat="1" ht="11.25">
      <c r="B500" s="228"/>
      <c r="C500" s="229"/>
      <c r="D500" s="219" t="s">
        <v>194</v>
      </c>
      <c r="E500" s="230" t="s">
        <v>1</v>
      </c>
      <c r="F500" s="231" t="s">
        <v>2100</v>
      </c>
      <c r="G500" s="229"/>
      <c r="H500" s="232">
        <v>1550.9179999999999</v>
      </c>
      <c r="I500" s="233"/>
      <c r="J500" s="229"/>
      <c r="K500" s="229"/>
      <c r="L500" s="234"/>
      <c r="M500" s="235"/>
      <c r="N500" s="236"/>
      <c r="O500" s="236"/>
      <c r="P500" s="236"/>
      <c r="Q500" s="236"/>
      <c r="R500" s="236"/>
      <c r="S500" s="236"/>
      <c r="T500" s="237"/>
      <c r="AT500" s="238" t="s">
        <v>194</v>
      </c>
      <c r="AU500" s="238" t="s">
        <v>192</v>
      </c>
      <c r="AV500" s="14" t="s">
        <v>192</v>
      </c>
      <c r="AW500" s="14" t="s">
        <v>35</v>
      </c>
      <c r="AX500" s="14" t="s">
        <v>79</v>
      </c>
      <c r="AY500" s="238" t="s">
        <v>183</v>
      </c>
    </row>
    <row r="501" spans="2:51" s="13" customFormat="1" ht="11.25">
      <c r="B501" s="217"/>
      <c r="C501" s="218"/>
      <c r="D501" s="219" t="s">
        <v>194</v>
      </c>
      <c r="E501" s="220" t="s">
        <v>1</v>
      </c>
      <c r="F501" s="221" t="s">
        <v>340</v>
      </c>
      <c r="G501" s="218"/>
      <c r="H501" s="220" t="s">
        <v>1</v>
      </c>
      <c r="I501" s="222"/>
      <c r="J501" s="218"/>
      <c r="K501" s="218"/>
      <c r="L501" s="223"/>
      <c r="M501" s="224"/>
      <c r="N501" s="225"/>
      <c r="O501" s="225"/>
      <c r="P501" s="225"/>
      <c r="Q501" s="225"/>
      <c r="R501" s="225"/>
      <c r="S501" s="225"/>
      <c r="T501" s="226"/>
      <c r="AT501" s="227" t="s">
        <v>194</v>
      </c>
      <c r="AU501" s="227" t="s">
        <v>192</v>
      </c>
      <c r="AV501" s="13" t="s">
        <v>87</v>
      </c>
      <c r="AW501" s="13" t="s">
        <v>35</v>
      </c>
      <c r="AX501" s="13" t="s">
        <v>79</v>
      </c>
      <c r="AY501" s="227" t="s">
        <v>183</v>
      </c>
    </row>
    <row r="502" spans="2:51" s="14" customFormat="1" ht="11.25">
      <c r="B502" s="228"/>
      <c r="C502" s="229"/>
      <c r="D502" s="219" t="s">
        <v>194</v>
      </c>
      <c r="E502" s="230" t="s">
        <v>1</v>
      </c>
      <c r="F502" s="231" t="s">
        <v>2101</v>
      </c>
      <c r="G502" s="229"/>
      <c r="H502" s="232">
        <v>433.08</v>
      </c>
      <c r="I502" s="233"/>
      <c r="J502" s="229"/>
      <c r="K502" s="229"/>
      <c r="L502" s="234"/>
      <c r="M502" s="235"/>
      <c r="N502" s="236"/>
      <c r="O502" s="236"/>
      <c r="P502" s="236"/>
      <c r="Q502" s="236"/>
      <c r="R502" s="236"/>
      <c r="S502" s="236"/>
      <c r="T502" s="237"/>
      <c r="AT502" s="238" t="s">
        <v>194</v>
      </c>
      <c r="AU502" s="238" t="s">
        <v>192</v>
      </c>
      <c r="AV502" s="14" t="s">
        <v>192</v>
      </c>
      <c r="AW502" s="14" t="s">
        <v>35</v>
      </c>
      <c r="AX502" s="14" t="s">
        <v>79</v>
      </c>
      <c r="AY502" s="238" t="s">
        <v>183</v>
      </c>
    </row>
    <row r="503" spans="2:51" s="13" customFormat="1" ht="11.25">
      <c r="B503" s="217"/>
      <c r="C503" s="218"/>
      <c r="D503" s="219" t="s">
        <v>194</v>
      </c>
      <c r="E503" s="220" t="s">
        <v>1</v>
      </c>
      <c r="F503" s="221" t="s">
        <v>342</v>
      </c>
      <c r="G503" s="218"/>
      <c r="H503" s="220" t="s">
        <v>1</v>
      </c>
      <c r="I503" s="222"/>
      <c r="J503" s="218"/>
      <c r="K503" s="218"/>
      <c r="L503" s="223"/>
      <c r="M503" s="224"/>
      <c r="N503" s="225"/>
      <c r="O503" s="225"/>
      <c r="P503" s="225"/>
      <c r="Q503" s="225"/>
      <c r="R503" s="225"/>
      <c r="S503" s="225"/>
      <c r="T503" s="226"/>
      <c r="AT503" s="227" t="s">
        <v>194</v>
      </c>
      <c r="AU503" s="227" t="s">
        <v>192</v>
      </c>
      <c r="AV503" s="13" t="s">
        <v>87</v>
      </c>
      <c r="AW503" s="13" t="s">
        <v>35</v>
      </c>
      <c r="AX503" s="13" t="s">
        <v>79</v>
      </c>
      <c r="AY503" s="227" t="s">
        <v>183</v>
      </c>
    </row>
    <row r="504" spans="2:51" s="14" customFormat="1" ht="11.25">
      <c r="B504" s="228"/>
      <c r="C504" s="229"/>
      <c r="D504" s="219" t="s">
        <v>194</v>
      </c>
      <c r="E504" s="230" t="s">
        <v>1</v>
      </c>
      <c r="F504" s="231" t="s">
        <v>2102</v>
      </c>
      <c r="G504" s="229"/>
      <c r="H504" s="232">
        <v>-187.2</v>
      </c>
      <c r="I504" s="233"/>
      <c r="J504" s="229"/>
      <c r="K504" s="229"/>
      <c r="L504" s="234"/>
      <c r="M504" s="235"/>
      <c r="N504" s="236"/>
      <c r="O504" s="236"/>
      <c r="P504" s="236"/>
      <c r="Q504" s="236"/>
      <c r="R504" s="236"/>
      <c r="S504" s="236"/>
      <c r="T504" s="237"/>
      <c r="AT504" s="238" t="s">
        <v>194</v>
      </c>
      <c r="AU504" s="238" t="s">
        <v>192</v>
      </c>
      <c r="AV504" s="14" t="s">
        <v>192</v>
      </c>
      <c r="AW504" s="14" t="s">
        <v>35</v>
      </c>
      <c r="AX504" s="14" t="s">
        <v>79</v>
      </c>
      <c r="AY504" s="238" t="s">
        <v>183</v>
      </c>
    </row>
    <row r="505" spans="2:51" s="14" customFormat="1" ht="11.25">
      <c r="B505" s="228"/>
      <c r="C505" s="229"/>
      <c r="D505" s="219" t="s">
        <v>194</v>
      </c>
      <c r="E505" s="230" t="s">
        <v>1</v>
      </c>
      <c r="F505" s="231" t="s">
        <v>2103</v>
      </c>
      <c r="G505" s="229"/>
      <c r="H505" s="232">
        <v>-380.16</v>
      </c>
      <c r="I505" s="233"/>
      <c r="J505" s="229"/>
      <c r="K505" s="229"/>
      <c r="L505" s="234"/>
      <c r="M505" s="235"/>
      <c r="N505" s="236"/>
      <c r="O505" s="236"/>
      <c r="P505" s="236"/>
      <c r="Q505" s="236"/>
      <c r="R505" s="236"/>
      <c r="S505" s="236"/>
      <c r="T505" s="237"/>
      <c r="AT505" s="238" t="s">
        <v>194</v>
      </c>
      <c r="AU505" s="238" t="s">
        <v>192</v>
      </c>
      <c r="AV505" s="14" t="s">
        <v>192</v>
      </c>
      <c r="AW505" s="14" t="s">
        <v>35</v>
      </c>
      <c r="AX505" s="14" t="s">
        <v>79</v>
      </c>
      <c r="AY505" s="238" t="s">
        <v>183</v>
      </c>
    </row>
    <row r="506" spans="2:51" s="13" customFormat="1" ht="11.25">
      <c r="B506" s="217"/>
      <c r="C506" s="218"/>
      <c r="D506" s="219" t="s">
        <v>194</v>
      </c>
      <c r="E506" s="220" t="s">
        <v>1</v>
      </c>
      <c r="F506" s="221" t="s">
        <v>345</v>
      </c>
      <c r="G506" s="218"/>
      <c r="H506" s="220" t="s">
        <v>1</v>
      </c>
      <c r="I506" s="222"/>
      <c r="J506" s="218"/>
      <c r="K506" s="218"/>
      <c r="L506" s="223"/>
      <c r="M506" s="224"/>
      <c r="N506" s="225"/>
      <c r="O506" s="225"/>
      <c r="P506" s="225"/>
      <c r="Q506" s="225"/>
      <c r="R506" s="225"/>
      <c r="S506" s="225"/>
      <c r="T506" s="226"/>
      <c r="AT506" s="227" t="s">
        <v>194</v>
      </c>
      <c r="AU506" s="227" t="s">
        <v>192</v>
      </c>
      <c r="AV506" s="13" t="s">
        <v>87</v>
      </c>
      <c r="AW506" s="13" t="s">
        <v>35</v>
      </c>
      <c r="AX506" s="13" t="s">
        <v>79</v>
      </c>
      <c r="AY506" s="227" t="s">
        <v>183</v>
      </c>
    </row>
    <row r="507" spans="2:51" s="14" customFormat="1" ht="11.25">
      <c r="B507" s="228"/>
      <c r="C507" s="229"/>
      <c r="D507" s="219" t="s">
        <v>194</v>
      </c>
      <c r="E507" s="230" t="s">
        <v>1</v>
      </c>
      <c r="F507" s="231" t="s">
        <v>2104</v>
      </c>
      <c r="G507" s="229"/>
      <c r="H507" s="232">
        <v>46.8</v>
      </c>
      <c r="I507" s="233"/>
      <c r="J507" s="229"/>
      <c r="K507" s="229"/>
      <c r="L507" s="234"/>
      <c r="M507" s="235"/>
      <c r="N507" s="236"/>
      <c r="O507" s="236"/>
      <c r="P507" s="236"/>
      <c r="Q507" s="236"/>
      <c r="R507" s="236"/>
      <c r="S507" s="236"/>
      <c r="T507" s="237"/>
      <c r="AT507" s="238" t="s">
        <v>194</v>
      </c>
      <c r="AU507" s="238" t="s">
        <v>192</v>
      </c>
      <c r="AV507" s="14" t="s">
        <v>192</v>
      </c>
      <c r="AW507" s="14" t="s">
        <v>35</v>
      </c>
      <c r="AX507" s="14" t="s">
        <v>79</v>
      </c>
      <c r="AY507" s="238" t="s">
        <v>183</v>
      </c>
    </row>
    <row r="508" spans="2:51" s="14" customFormat="1" ht="11.25">
      <c r="B508" s="228"/>
      <c r="C508" s="229"/>
      <c r="D508" s="219" t="s">
        <v>194</v>
      </c>
      <c r="E508" s="230" t="s">
        <v>1</v>
      </c>
      <c r="F508" s="231" t="s">
        <v>2105</v>
      </c>
      <c r="G508" s="229"/>
      <c r="H508" s="232">
        <v>93.24</v>
      </c>
      <c r="I508" s="233"/>
      <c r="J508" s="229"/>
      <c r="K508" s="229"/>
      <c r="L508" s="234"/>
      <c r="M508" s="235"/>
      <c r="N508" s="236"/>
      <c r="O508" s="236"/>
      <c r="P508" s="236"/>
      <c r="Q508" s="236"/>
      <c r="R508" s="236"/>
      <c r="S508" s="236"/>
      <c r="T508" s="237"/>
      <c r="AT508" s="238" t="s">
        <v>194</v>
      </c>
      <c r="AU508" s="238" t="s">
        <v>192</v>
      </c>
      <c r="AV508" s="14" t="s">
        <v>192</v>
      </c>
      <c r="AW508" s="14" t="s">
        <v>35</v>
      </c>
      <c r="AX508" s="14" t="s">
        <v>79</v>
      </c>
      <c r="AY508" s="238" t="s">
        <v>183</v>
      </c>
    </row>
    <row r="509" spans="2:51" s="13" customFormat="1" ht="11.25">
      <c r="B509" s="217"/>
      <c r="C509" s="218"/>
      <c r="D509" s="219" t="s">
        <v>194</v>
      </c>
      <c r="E509" s="220" t="s">
        <v>1</v>
      </c>
      <c r="F509" s="221" t="s">
        <v>2106</v>
      </c>
      <c r="G509" s="218"/>
      <c r="H509" s="220" t="s">
        <v>1</v>
      </c>
      <c r="I509" s="222"/>
      <c r="J509" s="218"/>
      <c r="K509" s="218"/>
      <c r="L509" s="223"/>
      <c r="M509" s="224"/>
      <c r="N509" s="225"/>
      <c r="O509" s="225"/>
      <c r="P509" s="225"/>
      <c r="Q509" s="225"/>
      <c r="R509" s="225"/>
      <c r="S509" s="225"/>
      <c r="T509" s="226"/>
      <c r="AT509" s="227" t="s">
        <v>194</v>
      </c>
      <c r="AU509" s="227" t="s">
        <v>192</v>
      </c>
      <c r="AV509" s="13" t="s">
        <v>87</v>
      </c>
      <c r="AW509" s="13" t="s">
        <v>35</v>
      </c>
      <c r="AX509" s="13" t="s">
        <v>79</v>
      </c>
      <c r="AY509" s="227" t="s">
        <v>183</v>
      </c>
    </row>
    <row r="510" spans="2:51" s="14" customFormat="1" ht="11.25">
      <c r="B510" s="228"/>
      <c r="C510" s="229"/>
      <c r="D510" s="219" t="s">
        <v>194</v>
      </c>
      <c r="E510" s="230" t="s">
        <v>1</v>
      </c>
      <c r="F510" s="231" t="s">
        <v>2107</v>
      </c>
      <c r="G510" s="229"/>
      <c r="H510" s="232">
        <v>422.97800000000001</v>
      </c>
      <c r="I510" s="233"/>
      <c r="J510" s="229"/>
      <c r="K510" s="229"/>
      <c r="L510" s="234"/>
      <c r="M510" s="235"/>
      <c r="N510" s="236"/>
      <c r="O510" s="236"/>
      <c r="P510" s="236"/>
      <c r="Q510" s="236"/>
      <c r="R510" s="236"/>
      <c r="S510" s="236"/>
      <c r="T510" s="237"/>
      <c r="AT510" s="238" t="s">
        <v>194</v>
      </c>
      <c r="AU510" s="238" t="s">
        <v>192</v>
      </c>
      <c r="AV510" s="14" t="s">
        <v>192</v>
      </c>
      <c r="AW510" s="14" t="s">
        <v>35</v>
      </c>
      <c r="AX510" s="14" t="s">
        <v>79</v>
      </c>
      <c r="AY510" s="238" t="s">
        <v>183</v>
      </c>
    </row>
    <row r="511" spans="2:51" s="14" customFormat="1" ht="11.25">
      <c r="B511" s="228"/>
      <c r="C511" s="229"/>
      <c r="D511" s="219" t="s">
        <v>194</v>
      </c>
      <c r="E511" s="230" t="s">
        <v>1</v>
      </c>
      <c r="F511" s="231" t="s">
        <v>2108</v>
      </c>
      <c r="G511" s="229"/>
      <c r="H511" s="232">
        <v>-66.150000000000006</v>
      </c>
      <c r="I511" s="233"/>
      <c r="J511" s="229"/>
      <c r="K511" s="229"/>
      <c r="L511" s="234"/>
      <c r="M511" s="235"/>
      <c r="N511" s="236"/>
      <c r="O511" s="236"/>
      <c r="P511" s="236"/>
      <c r="Q511" s="236"/>
      <c r="R511" s="236"/>
      <c r="S511" s="236"/>
      <c r="T511" s="237"/>
      <c r="AT511" s="238" t="s">
        <v>194</v>
      </c>
      <c r="AU511" s="238" t="s">
        <v>192</v>
      </c>
      <c r="AV511" s="14" t="s">
        <v>192</v>
      </c>
      <c r="AW511" s="14" t="s">
        <v>35</v>
      </c>
      <c r="AX511" s="14" t="s">
        <v>79</v>
      </c>
      <c r="AY511" s="238" t="s">
        <v>183</v>
      </c>
    </row>
    <row r="512" spans="2:51" s="13" customFormat="1" ht="11.25">
      <c r="B512" s="217"/>
      <c r="C512" s="218"/>
      <c r="D512" s="219" t="s">
        <v>194</v>
      </c>
      <c r="E512" s="220" t="s">
        <v>1</v>
      </c>
      <c r="F512" s="221" t="s">
        <v>2109</v>
      </c>
      <c r="G512" s="218"/>
      <c r="H512" s="220" t="s">
        <v>1</v>
      </c>
      <c r="I512" s="222"/>
      <c r="J512" s="218"/>
      <c r="K512" s="218"/>
      <c r="L512" s="223"/>
      <c r="M512" s="224"/>
      <c r="N512" s="225"/>
      <c r="O512" s="225"/>
      <c r="P512" s="225"/>
      <c r="Q512" s="225"/>
      <c r="R512" s="225"/>
      <c r="S512" s="225"/>
      <c r="T512" s="226"/>
      <c r="AT512" s="227" t="s">
        <v>194</v>
      </c>
      <c r="AU512" s="227" t="s">
        <v>192</v>
      </c>
      <c r="AV512" s="13" t="s">
        <v>87</v>
      </c>
      <c r="AW512" s="13" t="s">
        <v>35</v>
      </c>
      <c r="AX512" s="13" t="s">
        <v>79</v>
      </c>
      <c r="AY512" s="227" t="s">
        <v>183</v>
      </c>
    </row>
    <row r="513" spans="2:51" s="14" customFormat="1" ht="11.25">
      <c r="B513" s="228"/>
      <c r="C513" s="229"/>
      <c r="D513" s="219" t="s">
        <v>194</v>
      </c>
      <c r="E513" s="230" t="s">
        <v>1</v>
      </c>
      <c r="F513" s="231" t="s">
        <v>2110</v>
      </c>
      <c r="G513" s="229"/>
      <c r="H513" s="232">
        <v>49.47</v>
      </c>
      <c r="I513" s="233"/>
      <c r="J513" s="229"/>
      <c r="K513" s="229"/>
      <c r="L513" s="234"/>
      <c r="M513" s="235"/>
      <c r="N513" s="236"/>
      <c r="O513" s="236"/>
      <c r="P513" s="236"/>
      <c r="Q513" s="236"/>
      <c r="R513" s="236"/>
      <c r="S513" s="236"/>
      <c r="T513" s="237"/>
      <c r="AT513" s="238" t="s">
        <v>194</v>
      </c>
      <c r="AU513" s="238" t="s">
        <v>192</v>
      </c>
      <c r="AV513" s="14" t="s">
        <v>192</v>
      </c>
      <c r="AW513" s="14" t="s">
        <v>35</v>
      </c>
      <c r="AX513" s="14" t="s">
        <v>79</v>
      </c>
      <c r="AY513" s="238" t="s">
        <v>183</v>
      </c>
    </row>
    <row r="514" spans="2:51" s="13" customFormat="1" ht="11.25">
      <c r="B514" s="217"/>
      <c r="C514" s="218"/>
      <c r="D514" s="219" t="s">
        <v>194</v>
      </c>
      <c r="E514" s="220" t="s">
        <v>1</v>
      </c>
      <c r="F514" s="221" t="s">
        <v>2111</v>
      </c>
      <c r="G514" s="218"/>
      <c r="H514" s="220" t="s">
        <v>1</v>
      </c>
      <c r="I514" s="222"/>
      <c r="J514" s="218"/>
      <c r="K514" s="218"/>
      <c r="L514" s="223"/>
      <c r="M514" s="224"/>
      <c r="N514" s="225"/>
      <c r="O514" s="225"/>
      <c r="P514" s="225"/>
      <c r="Q514" s="225"/>
      <c r="R514" s="225"/>
      <c r="S514" s="225"/>
      <c r="T514" s="226"/>
      <c r="AT514" s="227" t="s">
        <v>194</v>
      </c>
      <c r="AU514" s="227" t="s">
        <v>192</v>
      </c>
      <c r="AV514" s="13" t="s">
        <v>87</v>
      </c>
      <c r="AW514" s="13" t="s">
        <v>35</v>
      </c>
      <c r="AX514" s="13" t="s">
        <v>79</v>
      </c>
      <c r="AY514" s="227" t="s">
        <v>183</v>
      </c>
    </row>
    <row r="515" spans="2:51" s="14" customFormat="1" ht="11.25">
      <c r="B515" s="228"/>
      <c r="C515" s="229"/>
      <c r="D515" s="219" t="s">
        <v>194</v>
      </c>
      <c r="E515" s="230" t="s">
        <v>1</v>
      </c>
      <c r="F515" s="231" t="s">
        <v>2112</v>
      </c>
      <c r="G515" s="229"/>
      <c r="H515" s="232">
        <v>73.980999999999995</v>
      </c>
      <c r="I515" s="233"/>
      <c r="J515" s="229"/>
      <c r="K515" s="229"/>
      <c r="L515" s="234"/>
      <c r="M515" s="235"/>
      <c r="N515" s="236"/>
      <c r="O515" s="236"/>
      <c r="P515" s="236"/>
      <c r="Q515" s="236"/>
      <c r="R515" s="236"/>
      <c r="S515" s="236"/>
      <c r="T515" s="237"/>
      <c r="AT515" s="238" t="s">
        <v>194</v>
      </c>
      <c r="AU515" s="238" t="s">
        <v>192</v>
      </c>
      <c r="AV515" s="14" t="s">
        <v>192</v>
      </c>
      <c r="AW515" s="14" t="s">
        <v>35</v>
      </c>
      <c r="AX515" s="14" t="s">
        <v>79</v>
      </c>
      <c r="AY515" s="238" t="s">
        <v>183</v>
      </c>
    </row>
    <row r="516" spans="2:51" s="13" customFormat="1" ht="11.25">
      <c r="B516" s="217"/>
      <c r="C516" s="218"/>
      <c r="D516" s="219" t="s">
        <v>194</v>
      </c>
      <c r="E516" s="220" t="s">
        <v>1</v>
      </c>
      <c r="F516" s="221" t="s">
        <v>2113</v>
      </c>
      <c r="G516" s="218"/>
      <c r="H516" s="220" t="s">
        <v>1</v>
      </c>
      <c r="I516" s="222"/>
      <c r="J516" s="218"/>
      <c r="K516" s="218"/>
      <c r="L516" s="223"/>
      <c r="M516" s="224"/>
      <c r="N516" s="225"/>
      <c r="O516" s="225"/>
      <c r="P516" s="225"/>
      <c r="Q516" s="225"/>
      <c r="R516" s="225"/>
      <c r="S516" s="225"/>
      <c r="T516" s="226"/>
      <c r="AT516" s="227" t="s">
        <v>194</v>
      </c>
      <c r="AU516" s="227" t="s">
        <v>192</v>
      </c>
      <c r="AV516" s="13" t="s">
        <v>87</v>
      </c>
      <c r="AW516" s="13" t="s">
        <v>35</v>
      </c>
      <c r="AX516" s="13" t="s">
        <v>79</v>
      </c>
      <c r="AY516" s="227" t="s">
        <v>183</v>
      </c>
    </row>
    <row r="517" spans="2:51" s="14" customFormat="1" ht="11.25">
      <c r="B517" s="228"/>
      <c r="C517" s="229"/>
      <c r="D517" s="219" t="s">
        <v>194</v>
      </c>
      <c r="E517" s="230" t="s">
        <v>1</v>
      </c>
      <c r="F517" s="231" t="s">
        <v>2114</v>
      </c>
      <c r="G517" s="229"/>
      <c r="H517" s="232">
        <v>85.88</v>
      </c>
      <c r="I517" s="233"/>
      <c r="J517" s="229"/>
      <c r="K517" s="229"/>
      <c r="L517" s="234"/>
      <c r="M517" s="235"/>
      <c r="N517" s="236"/>
      <c r="O517" s="236"/>
      <c r="P517" s="236"/>
      <c r="Q517" s="236"/>
      <c r="R517" s="236"/>
      <c r="S517" s="236"/>
      <c r="T517" s="237"/>
      <c r="AT517" s="238" t="s">
        <v>194</v>
      </c>
      <c r="AU517" s="238" t="s">
        <v>192</v>
      </c>
      <c r="AV517" s="14" t="s">
        <v>192</v>
      </c>
      <c r="AW517" s="14" t="s">
        <v>35</v>
      </c>
      <c r="AX517" s="14" t="s">
        <v>79</v>
      </c>
      <c r="AY517" s="238" t="s">
        <v>183</v>
      </c>
    </row>
    <row r="518" spans="2:51" s="16" customFormat="1" ht="11.25">
      <c r="B518" s="260"/>
      <c r="C518" s="261"/>
      <c r="D518" s="219" t="s">
        <v>194</v>
      </c>
      <c r="E518" s="262" t="s">
        <v>1</v>
      </c>
      <c r="F518" s="263" t="s">
        <v>298</v>
      </c>
      <c r="G518" s="261"/>
      <c r="H518" s="264">
        <v>2122.837</v>
      </c>
      <c r="I518" s="265"/>
      <c r="J518" s="261"/>
      <c r="K518" s="261"/>
      <c r="L518" s="266"/>
      <c r="M518" s="267"/>
      <c r="N518" s="268"/>
      <c r="O518" s="268"/>
      <c r="P518" s="268"/>
      <c r="Q518" s="268"/>
      <c r="R518" s="268"/>
      <c r="S518" s="268"/>
      <c r="T518" s="269"/>
      <c r="AT518" s="270" t="s">
        <v>194</v>
      </c>
      <c r="AU518" s="270" t="s">
        <v>192</v>
      </c>
      <c r="AV518" s="16" t="s">
        <v>184</v>
      </c>
      <c r="AW518" s="16" t="s">
        <v>35</v>
      </c>
      <c r="AX518" s="16" t="s">
        <v>79</v>
      </c>
      <c r="AY518" s="270" t="s">
        <v>183</v>
      </c>
    </row>
    <row r="519" spans="2:51" s="13" customFormat="1" ht="11.25">
      <c r="B519" s="217"/>
      <c r="C519" s="218"/>
      <c r="D519" s="219" t="s">
        <v>194</v>
      </c>
      <c r="E519" s="220" t="s">
        <v>1</v>
      </c>
      <c r="F519" s="221" t="s">
        <v>292</v>
      </c>
      <c r="G519" s="218"/>
      <c r="H519" s="220" t="s">
        <v>1</v>
      </c>
      <c r="I519" s="222"/>
      <c r="J519" s="218"/>
      <c r="K519" s="218"/>
      <c r="L519" s="223"/>
      <c r="M519" s="224"/>
      <c r="N519" s="225"/>
      <c r="O519" s="225"/>
      <c r="P519" s="225"/>
      <c r="Q519" s="225"/>
      <c r="R519" s="225"/>
      <c r="S519" s="225"/>
      <c r="T519" s="226"/>
      <c r="AT519" s="227" t="s">
        <v>194</v>
      </c>
      <c r="AU519" s="227" t="s">
        <v>192</v>
      </c>
      <c r="AV519" s="13" t="s">
        <v>87</v>
      </c>
      <c r="AW519" s="13" t="s">
        <v>35</v>
      </c>
      <c r="AX519" s="13" t="s">
        <v>79</v>
      </c>
      <c r="AY519" s="227" t="s">
        <v>183</v>
      </c>
    </row>
    <row r="520" spans="2:51" s="14" customFormat="1" ht="11.25">
      <c r="B520" s="228"/>
      <c r="C520" s="229"/>
      <c r="D520" s="219" t="s">
        <v>194</v>
      </c>
      <c r="E520" s="230" t="s">
        <v>1</v>
      </c>
      <c r="F520" s="231" t="s">
        <v>2115</v>
      </c>
      <c r="G520" s="229"/>
      <c r="H520" s="232">
        <v>1757.828</v>
      </c>
      <c r="I520" s="233"/>
      <c r="J520" s="229"/>
      <c r="K520" s="229"/>
      <c r="L520" s="234"/>
      <c r="M520" s="235"/>
      <c r="N520" s="236"/>
      <c r="O520" s="236"/>
      <c r="P520" s="236"/>
      <c r="Q520" s="236"/>
      <c r="R520" s="236"/>
      <c r="S520" s="236"/>
      <c r="T520" s="237"/>
      <c r="AT520" s="238" t="s">
        <v>194</v>
      </c>
      <c r="AU520" s="238" t="s">
        <v>192</v>
      </c>
      <c r="AV520" s="14" t="s">
        <v>192</v>
      </c>
      <c r="AW520" s="14" t="s">
        <v>35</v>
      </c>
      <c r="AX520" s="14" t="s">
        <v>79</v>
      </c>
      <c r="AY520" s="238" t="s">
        <v>183</v>
      </c>
    </row>
    <row r="521" spans="2:51" s="14" customFormat="1" ht="11.25">
      <c r="B521" s="228"/>
      <c r="C521" s="229"/>
      <c r="D521" s="219" t="s">
        <v>194</v>
      </c>
      <c r="E521" s="230" t="s">
        <v>1</v>
      </c>
      <c r="F521" s="231" t="s">
        <v>2116</v>
      </c>
      <c r="G521" s="229"/>
      <c r="H521" s="232">
        <v>-27.6</v>
      </c>
      <c r="I521" s="233"/>
      <c r="J521" s="229"/>
      <c r="K521" s="229"/>
      <c r="L521" s="234"/>
      <c r="M521" s="235"/>
      <c r="N521" s="236"/>
      <c r="O521" s="236"/>
      <c r="P521" s="236"/>
      <c r="Q521" s="236"/>
      <c r="R521" s="236"/>
      <c r="S521" s="236"/>
      <c r="T521" s="237"/>
      <c r="AT521" s="238" t="s">
        <v>194</v>
      </c>
      <c r="AU521" s="238" t="s">
        <v>192</v>
      </c>
      <c r="AV521" s="14" t="s">
        <v>192</v>
      </c>
      <c r="AW521" s="14" t="s">
        <v>35</v>
      </c>
      <c r="AX521" s="14" t="s">
        <v>79</v>
      </c>
      <c r="AY521" s="238" t="s">
        <v>183</v>
      </c>
    </row>
    <row r="522" spans="2:51" s="13" customFormat="1" ht="11.25">
      <c r="B522" s="217"/>
      <c r="C522" s="218"/>
      <c r="D522" s="219" t="s">
        <v>194</v>
      </c>
      <c r="E522" s="220" t="s">
        <v>1</v>
      </c>
      <c r="F522" s="221" t="s">
        <v>340</v>
      </c>
      <c r="G522" s="218"/>
      <c r="H522" s="220" t="s">
        <v>1</v>
      </c>
      <c r="I522" s="222"/>
      <c r="J522" s="218"/>
      <c r="K522" s="218"/>
      <c r="L522" s="223"/>
      <c r="M522" s="224"/>
      <c r="N522" s="225"/>
      <c r="O522" s="225"/>
      <c r="P522" s="225"/>
      <c r="Q522" s="225"/>
      <c r="R522" s="225"/>
      <c r="S522" s="225"/>
      <c r="T522" s="226"/>
      <c r="AT522" s="227" t="s">
        <v>194</v>
      </c>
      <c r="AU522" s="227" t="s">
        <v>192</v>
      </c>
      <c r="AV522" s="13" t="s">
        <v>87</v>
      </c>
      <c r="AW522" s="13" t="s">
        <v>35</v>
      </c>
      <c r="AX522" s="13" t="s">
        <v>79</v>
      </c>
      <c r="AY522" s="227" t="s">
        <v>183</v>
      </c>
    </row>
    <row r="523" spans="2:51" s="14" customFormat="1" ht="11.25">
      <c r="B523" s="228"/>
      <c r="C523" s="229"/>
      <c r="D523" s="219" t="s">
        <v>194</v>
      </c>
      <c r="E523" s="230" t="s">
        <v>1</v>
      </c>
      <c r="F523" s="231" t="s">
        <v>2117</v>
      </c>
      <c r="G523" s="229"/>
      <c r="H523" s="232">
        <v>286.2</v>
      </c>
      <c r="I523" s="233"/>
      <c r="J523" s="229"/>
      <c r="K523" s="229"/>
      <c r="L523" s="234"/>
      <c r="M523" s="235"/>
      <c r="N523" s="236"/>
      <c r="O523" s="236"/>
      <c r="P523" s="236"/>
      <c r="Q523" s="236"/>
      <c r="R523" s="236"/>
      <c r="S523" s="236"/>
      <c r="T523" s="237"/>
      <c r="AT523" s="238" t="s">
        <v>194</v>
      </c>
      <c r="AU523" s="238" t="s">
        <v>192</v>
      </c>
      <c r="AV523" s="14" t="s">
        <v>192</v>
      </c>
      <c r="AW523" s="14" t="s">
        <v>35</v>
      </c>
      <c r="AX523" s="14" t="s">
        <v>79</v>
      </c>
      <c r="AY523" s="238" t="s">
        <v>183</v>
      </c>
    </row>
    <row r="524" spans="2:51" s="13" customFormat="1" ht="11.25">
      <c r="B524" s="217"/>
      <c r="C524" s="218"/>
      <c r="D524" s="219" t="s">
        <v>194</v>
      </c>
      <c r="E524" s="220" t="s">
        <v>1</v>
      </c>
      <c r="F524" s="221" t="s">
        <v>342</v>
      </c>
      <c r="G524" s="218"/>
      <c r="H524" s="220" t="s">
        <v>1</v>
      </c>
      <c r="I524" s="222"/>
      <c r="J524" s="218"/>
      <c r="K524" s="218"/>
      <c r="L524" s="223"/>
      <c r="M524" s="224"/>
      <c r="N524" s="225"/>
      <c r="O524" s="225"/>
      <c r="P524" s="225"/>
      <c r="Q524" s="225"/>
      <c r="R524" s="225"/>
      <c r="S524" s="225"/>
      <c r="T524" s="226"/>
      <c r="AT524" s="227" t="s">
        <v>194</v>
      </c>
      <c r="AU524" s="227" t="s">
        <v>192</v>
      </c>
      <c r="AV524" s="13" t="s">
        <v>87</v>
      </c>
      <c r="AW524" s="13" t="s">
        <v>35</v>
      </c>
      <c r="AX524" s="13" t="s">
        <v>79</v>
      </c>
      <c r="AY524" s="227" t="s">
        <v>183</v>
      </c>
    </row>
    <row r="525" spans="2:51" s="14" customFormat="1" ht="11.25">
      <c r="B525" s="228"/>
      <c r="C525" s="229"/>
      <c r="D525" s="219" t="s">
        <v>194</v>
      </c>
      <c r="E525" s="230" t="s">
        <v>1</v>
      </c>
      <c r="F525" s="231" t="s">
        <v>2118</v>
      </c>
      <c r="G525" s="229"/>
      <c r="H525" s="232">
        <v>-256.32</v>
      </c>
      <c r="I525" s="233"/>
      <c r="J525" s="229"/>
      <c r="K525" s="229"/>
      <c r="L525" s="234"/>
      <c r="M525" s="235"/>
      <c r="N525" s="236"/>
      <c r="O525" s="236"/>
      <c r="P525" s="236"/>
      <c r="Q525" s="236"/>
      <c r="R525" s="236"/>
      <c r="S525" s="236"/>
      <c r="T525" s="237"/>
      <c r="AT525" s="238" t="s">
        <v>194</v>
      </c>
      <c r="AU525" s="238" t="s">
        <v>192</v>
      </c>
      <c r="AV525" s="14" t="s">
        <v>192</v>
      </c>
      <c r="AW525" s="14" t="s">
        <v>35</v>
      </c>
      <c r="AX525" s="14" t="s">
        <v>79</v>
      </c>
      <c r="AY525" s="238" t="s">
        <v>183</v>
      </c>
    </row>
    <row r="526" spans="2:51" s="14" customFormat="1" ht="11.25">
      <c r="B526" s="228"/>
      <c r="C526" s="229"/>
      <c r="D526" s="219" t="s">
        <v>194</v>
      </c>
      <c r="E526" s="230" t="s">
        <v>1</v>
      </c>
      <c r="F526" s="231" t="s">
        <v>2119</v>
      </c>
      <c r="G526" s="229"/>
      <c r="H526" s="232">
        <v>-327.36</v>
      </c>
      <c r="I526" s="233"/>
      <c r="J526" s="229"/>
      <c r="K526" s="229"/>
      <c r="L526" s="234"/>
      <c r="M526" s="235"/>
      <c r="N526" s="236"/>
      <c r="O526" s="236"/>
      <c r="P526" s="236"/>
      <c r="Q526" s="236"/>
      <c r="R526" s="236"/>
      <c r="S526" s="236"/>
      <c r="T526" s="237"/>
      <c r="AT526" s="238" t="s">
        <v>194</v>
      </c>
      <c r="AU526" s="238" t="s">
        <v>192</v>
      </c>
      <c r="AV526" s="14" t="s">
        <v>192</v>
      </c>
      <c r="AW526" s="14" t="s">
        <v>35</v>
      </c>
      <c r="AX526" s="14" t="s">
        <v>79</v>
      </c>
      <c r="AY526" s="238" t="s">
        <v>183</v>
      </c>
    </row>
    <row r="527" spans="2:51" s="13" customFormat="1" ht="11.25">
      <c r="B527" s="217"/>
      <c r="C527" s="218"/>
      <c r="D527" s="219" t="s">
        <v>194</v>
      </c>
      <c r="E527" s="220" t="s">
        <v>1</v>
      </c>
      <c r="F527" s="221" t="s">
        <v>345</v>
      </c>
      <c r="G527" s="218"/>
      <c r="H527" s="220" t="s">
        <v>1</v>
      </c>
      <c r="I527" s="222"/>
      <c r="J527" s="218"/>
      <c r="K527" s="218"/>
      <c r="L527" s="223"/>
      <c r="M527" s="224"/>
      <c r="N527" s="225"/>
      <c r="O527" s="225"/>
      <c r="P527" s="225"/>
      <c r="Q527" s="225"/>
      <c r="R527" s="225"/>
      <c r="S527" s="225"/>
      <c r="T527" s="226"/>
      <c r="AT527" s="227" t="s">
        <v>194</v>
      </c>
      <c r="AU527" s="227" t="s">
        <v>192</v>
      </c>
      <c r="AV527" s="13" t="s">
        <v>87</v>
      </c>
      <c r="AW527" s="13" t="s">
        <v>35</v>
      </c>
      <c r="AX527" s="13" t="s">
        <v>79</v>
      </c>
      <c r="AY527" s="227" t="s">
        <v>183</v>
      </c>
    </row>
    <row r="528" spans="2:51" s="14" customFormat="1" ht="11.25">
      <c r="B528" s="228"/>
      <c r="C528" s="229"/>
      <c r="D528" s="219" t="s">
        <v>194</v>
      </c>
      <c r="E528" s="230" t="s">
        <v>1</v>
      </c>
      <c r="F528" s="231" t="s">
        <v>2120</v>
      </c>
      <c r="G528" s="229"/>
      <c r="H528" s="232">
        <v>53.28</v>
      </c>
      <c r="I528" s="233"/>
      <c r="J528" s="229"/>
      <c r="K528" s="229"/>
      <c r="L528" s="234"/>
      <c r="M528" s="235"/>
      <c r="N528" s="236"/>
      <c r="O528" s="236"/>
      <c r="P528" s="236"/>
      <c r="Q528" s="236"/>
      <c r="R528" s="236"/>
      <c r="S528" s="236"/>
      <c r="T528" s="237"/>
      <c r="AT528" s="238" t="s">
        <v>194</v>
      </c>
      <c r="AU528" s="238" t="s">
        <v>192</v>
      </c>
      <c r="AV528" s="14" t="s">
        <v>192</v>
      </c>
      <c r="AW528" s="14" t="s">
        <v>35</v>
      </c>
      <c r="AX528" s="14" t="s">
        <v>79</v>
      </c>
      <c r="AY528" s="238" t="s">
        <v>183</v>
      </c>
    </row>
    <row r="529" spans="2:51" s="14" customFormat="1" ht="11.25">
      <c r="B529" s="228"/>
      <c r="C529" s="229"/>
      <c r="D529" s="219" t="s">
        <v>194</v>
      </c>
      <c r="E529" s="230" t="s">
        <v>1</v>
      </c>
      <c r="F529" s="231" t="s">
        <v>2121</v>
      </c>
      <c r="G529" s="229"/>
      <c r="H529" s="232">
        <v>40.32</v>
      </c>
      <c r="I529" s="233"/>
      <c r="J529" s="229"/>
      <c r="K529" s="229"/>
      <c r="L529" s="234"/>
      <c r="M529" s="235"/>
      <c r="N529" s="236"/>
      <c r="O529" s="236"/>
      <c r="P529" s="236"/>
      <c r="Q529" s="236"/>
      <c r="R529" s="236"/>
      <c r="S529" s="236"/>
      <c r="T529" s="237"/>
      <c r="AT529" s="238" t="s">
        <v>194</v>
      </c>
      <c r="AU529" s="238" t="s">
        <v>192</v>
      </c>
      <c r="AV529" s="14" t="s">
        <v>192</v>
      </c>
      <c r="AW529" s="14" t="s">
        <v>35</v>
      </c>
      <c r="AX529" s="14" t="s">
        <v>79</v>
      </c>
      <c r="AY529" s="238" t="s">
        <v>183</v>
      </c>
    </row>
    <row r="530" spans="2:51" s="13" customFormat="1" ht="11.25">
      <c r="B530" s="217"/>
      <c r="C530" s="218"/>
      <c r="D530" s="219" t="s">
        <v>194</v>
      </c>
      <c r="E530" s="220" t="s">
        <v>1</v>
      </c>
      <c r="F530" s="221" t="s">
        <v>1972</v>
      </c>
      <c r="G530" s="218"/>
      <c r="H530" s="220" t="s">
        <v>1</v>
      </c>
      <c r="I530" s="222"/>
      <c r="J530" s="218"/>
      <c r="K530" s="218"/>
      <c r="L530" s="223"/>
      <c r="M530" s="224"/>
      <c r="N530" s="225"/>
      <c r="O530" s="225"/>
      <c r="P530" s="225"/>
      <c r="Q530" s="225"/>
      <c r="R530" s="225"/>
      <c r="S530" s="225"/>
      <c r="T530" s="226"/>
      <c r="AT530" s="227" t="s">
        <v>194</v>
      </c>
      <c r="AU530" s="227" t="s">
        <v>192</v>
      </c>
      <c r="AV530" s="13" t="s">
        <v>87</v>
      </c>
      <c r="AW530" s="13" t="s">
        <v>35</v>
      </c>
      <c r="AX530" s="13" t="s">
        <v>79</v>
      </c>
      <c r="AY530" s="227" t="s">
        <v>183</v>
      </c>
    </row>
    <row r="531" spans="2:51" s="14" customFormat="1" ht="11.25">
      <c r="B531" s="228"/>
      <c r="C531" s="229"/>
      <c r="D531" s="219" t="s">
        <v>194</v>
      </c>
      <c r="E531" s="230" t="s">
        <v>1</v>
      </c>
      <c r="F531" s="231" t="s">
        <v>2122</v>
      </c>
      <c r="G531" s="229"/>
      <c r="H531" s="232">
        <v>45</v>
      </c>
      <c r="I531" s="233"/>
      <c r="J531" s="229"/>
      <c r="K531" s="229"/>
      <c r="L531" s="234"/>
      <c r="M531" s="235"/>
      <c r="N531" s="236"/>
      <c r="O531" s="236"/>
      <c r="P531" s="236"/>
      <c r="Q531" s="236"/>
      <c r="R531" s="236"/>
      <c r="S531" s="236"/>
      <c r="T531" s="237"/>
      <c r="AT531" s="238" t="s">
        <v>194</v>
      </c>
      <c r="AU531" s="238" t="s">
        <v>192</v>
      </c>
      <c r="AV531" s="14" t="s">
        <v>192</v>
      </c>
      <c r="AW531" s="14" t="s">
        <v>35</v>
      </c>
      <c r="AX531" s="14" t="s">
        <v>79</v>
      </c>
      <c r="AY531" s="238" t="s">
        <v>183</v>
      </c>
    </row>
    <row r="532" spans="2:51" s="14" customFormat="1" ht="11.25">
      <c r="B532" s="228"/>
      <c r="C532" s="229"/>
      <c r="D532" s="219" t="s">
        <v>194</v>
      </c>
      <c r="E532" s="230" t="s">
        <v>1</v>
      </c>
      <c r="F532" s="231" t="s">
        <v>2123</v>
      </c>
      <c r="G532" s="229"/>
      <c r="H532" s="232">
        <v>3.52</v>
      </c>
      <c r="I532" s="233"/>
      <c r="J532" s="229"/>
      <c r="K532" s="229"/>
      <c r="L532" s="234"/>
      <c r="M532" s="235"/>
      <c r="N532" s="236"/>
      <c r="O532" s="236"/>
      <c r="P532" s="236"/>
      <c r="Q532" s="236"/>
      <c r="R532" s="236"/>
      <c r="S532" s="236"/>
      <c r="T532" s="237"/>
      <c r="AT532" s="238" t="s">
        <v>194</v>
      </c>
      <c r="AU532" s="238" t="s">
        <v>192</v>
      </c>
      <c r="AV532" s="14" t="s">
        <v>192</v>
      </c>
      <c r="AW532" s="14" t="s">
        <v>35</v>
      </c>
      <c r="AX532" s="14" t="s">
        <v>79</v>
      </c>
      <c r="AY532" s="238" t="s">
        <v>183</v>
      </c>
    </row>
    <row r="533" spans="2:51" s="13" customFormat="1" ht="11.25">
      <c r="B533" s="217"/>
      <c r="C533" s="218"/>
      <c r="D533" s="219" t="s">
        <v>194</v>
      </c>
      <c r="E533" s="220" t="s">
        <v>1</v>
      </c>
      <c r="F533" s="221" t="s">
        <v>2124</v>
      </c>
      <c r="G533" s="218"/>
      <c r="H533" s="220" t="s">
        <v>1</v>
      </c>
      <c r="I533" s="222"/>
      <c r="J533" s="218"/>
      <c r="K533" s="218"/>
      <c r="L533" s="223"/>
      <c r="M533" s="224"/>
      <c r="N533" s="225"/>
      <c r="O533" s="225"/>
      <c r="P533" s="225"/>
      <c r="Q533" s="225"/>
      <c r="R533" s="225"/>
      <c r="S533" s="225"/>
      <c r="T533" s="226"/>
      <c r="AT533" s="227" t="s">
        <v>194</v>
      </c>
      <c r="AU533" s="227" t="s">
        <v>192</v>
      </c>
      <c r="AV533" s="13" t="s">
        <v>87</v>
      </c>
      <c r="AW533" s="13" t="s">
        <v>35</v>
      </c>
      <c r="AX533" s="13" t="s">
        <v>79</v>
      </c>
      <c r="AY533" s="227" t="s">
        <v>183</v>
      </c>
    </row>
    <row r="534" spans="2:51" s="14" customFormat="1" ht="11.25">
      <c r="B534" s="228"/>
      <c r="C534" s="229"/>
      <c r="D534" s="219" t="s">
        <v>194</v>
      </c>
      <c r="E534" s="230" t="s">
        <v>1</v>
      </c>
      <c r="F534" s="231" t="s">
        <v>2125</v>
      </c>
      <c r="G534" s="229"/>
      <c r="H534" s="232">
        <v>35.46</v>
      </c>
      <c r="I534" s="233"/>
      <c r="J534" s="229"/>
      <c r="K534" s="229"/>
      <c r="L534" s="234"/>
      <c r="M534" s="235"/>
      <c r="N534" s="236"/>
      <c r="O534" s="236"/>
      <c r="P534" s="236"/>
      <c r="Q534" s="236"/>
      <c r="R534" s="236"/>
      <c r="S534" s="236"/>
      <c r="T534" s="237"/>
      <c r="AT534" s="238" t="s">
        <v>194</v>
      </c>
      <c r="AU534" s="238" t="s">
        <v>192</v>
      </c>
      <c r="AV534" s="14" t="s">
        <v>192</v>
      </c>
      <c r="AW534" s="14" t="s">
        <v>35</v>
      </c>
      <c r="AX534" s="14" t="s">
        <v>79</v>
      </c>
      <c r="AY534" s="238" t="s">
        <v>183</v>
      </c>
    </row>
    <row r="535" spans="2:51" s="13" customFormat="1" ht="11.25">
      <c r="B535" s="217"/>
      <c r="C535" s="218"/>
      <c r="D535" s="219" t="s">
        <v>194</v>
      </c>
      <c r="E535" s="220" t="s">
        <v>1</v>
      </c>
      <c r="F535" s="221" t="s">
        <v>2126</v>
      </c>
      <c r="G535" s="218"/>
      <c r="H535" s="220" t="s">
        <v>1</v>
      </c>
      <c r="I535" s="222"/>
      <c r="J535" s="218"/>
      <c r="K535" s="218"/>
      <c r="L535" s="223"/>
      <c r="M535" s="224"/>
      <c r="N535" s="225"/>
      <c r="O535" s="225"/>
      <c r="P535" s="225"/>
      <c r="Q535" s="225"/>
      <c r="R535" s="225"/>
      <c r="S535" s="225"/>
      <c r="T535" s="226"/>
      <c r="AT535" s="227" t="s">
        <v>194</v>
      </c>
      <c r="AU535" s="227" t="s">
        <v>192</v>
      </c>
      <c r="AV535" s="13" t="s">
        <v>87</v>
      </c>
      <c r="AW535" s="13" t="s">
        <v>35</v>
      </c>
      <c r="AX535" s="13" t="s">
        <v>79</v>
      </c>
      <c r="AY535" s="227" t="s">
        <v>183</v>
      </c>
    </row>
    <row r="536" spans="2:51" s="14" customFormat="1" ht="11.25">
      <c r="B536" s="228"/>
      <c r="C536" s="229"/>
      <c r="D536" s="219" t="s">
        <v>194</v>
      </c>
      <c r="E536" s="230" t="s">
        <v>1</v>
      </c>
      <c r="F536" s="231" t="s">
        <v>2127</v>
      </c>
      <c r="G536" s="229"/>
      <c r="H536" s="232">
        <v>28.297999999999998</v>
      </c>
      <c r="I536" s="233"/>
      <c r="J536" s="229"/>
      <c r="K536" s="229"/>
      <c r="L536" s="234"/>
      <c r="M536" s="235"/>
      <c r="N536" s="236"/>
      <c r="O536" s="236"/>
      <c r="P536" s="236"/>
      <c r="Q536" s="236"/>
      <c r="R536" s="236"/>
      <c r="S536" s="236"/>
      <c r="T536" s="237"/>
      <c r="AT536" s="238" t="s">
        <v>194</v>
      </c>
      <c r="AU536" s="238" t="s">
        <v>192</v>
      </c>
      <c r="AV536" s="14" t="s">
        <v>192</v>
      </c>
      <c r="AW536" s="14" t="s">
        <v>35</v>
      </c>
      <c r="AX536" s="14" t="s">
        <v>79</v>
      </c>
      <c r="AY536" s="238" t="s">
        <v>183</v>
      </c>
    </row>
    <row r="537" spans="2:51" s="14" customFormat="1" ht="11.25">
      <c r="B537" s="228"/>
      <c r="C537" s="229"/>
      <c r="D537" s="219" t="s">
        <v>194</v>
      </c>
      <c r="E537" s="230" t="s">
        <v>1</v>
      </c>
      <c r="F537" s="231" t="s">
        <v>2128</v>
      </c>
      <c r="G537" s="229"/>
      <c r="H537" s="232">
        <v>-6.7270000000000003</v>
      </c>
      <c r="I537" s="233"/>
      <c r="J537" s="229"/>
      <c r="K537" s="229"/>
      <c r="L537" s="234"/>
      <c r="M537" s="235"/>
      <c r="N537" s="236"/>
      <c r="O537" s="236"/>
      <c r="P537" s="236"/>
      <c r="Q537" s="236"/>
      <c r="R537" s="236"/>
      <c r="S537" s="236"/>
      <c r="T537" s="237"/>
      <c r="AT537" s="238" t="s">
        <v>194</v>
      </c>
      <c r="AU537" s="238" t="s">
        <v>192</v>
      </c>
      <c r="AV537" s="14" t="s">
        <v>192</v>
      </c>
      <c r="AW537" s="14" t="s">
        <v>35</v>
      </c>
      <c r="AX537" s="14" t="s">
        <v>79</v>
      </c>
      <c r="AY537" s="238" t="s">
        <v>183</v>
      </c>
    </row>
    <row r="538" spans="2:51" s="14" customFormat="1" ht="11.25">
      <c r="B538" s="228"/>
      <c r="C538" s="229"/>
      <c r="D538" s="219" t="s">
        <v>194</v>
      </c>
      <c r="E538" s="230" t="s">
        <v>1</v>
      </c>
      <c r="F538" s="231" t="s">
        <v>2129</v>
      </c>
      <c r="G538" s="229"/>
      <c r="H538" s="232">
        <v>3.145</v>
      </c>
      <c r="I538" s="233"/>
      <c r="J538" s="229"/>
      <c r="K538" s="229"/>
      <c r="L538" s="234"/>
      <c r="M538" s="235"/>
      <c r="N538" s="236"/>
      <c r="O538" s="236"/>
      <c r="P538" s="236"/>
      <c r="Q538" s="236"/>
      <c r="R538" s="236"/>
      <c r="S538" s="236"/>
      <c r="T538" s="237"/>
      <c r="AT538" s="238" t="s">
        <v>194</v>
      </c>
      <c r="AU538" s="238" t="s">
        <v>192</v>
      </c>
      <c r="AV538" s="14" t="s">
        <v>192</v>
      </c>
      <c r="AW538" s="14" t="s">
        <v>35</v>
      </c>
      <c r="AX538" s="14" t="s">
        <v>79</v>
      </c>
      <c r="AY538" s="238" t="s">
        <v>183</v>
      </c>
    </row>
    <row r="539" spans="2:51" s="16" customFormat="1" ht="11.25">
      <c r="B539" s="260"/>
      <c r="C539" s="261"/>
      <c r="D539" s="219" t="s">
        <v>194</v>
      </c>
      <c r="E539" s="262" t="s">
        <v>1</v>
      </c>
      <c r="F539" s="263" t="s">
        <v>298</v>
      </c>
      <c r="G539" s="261"/>
      <c r="H539" s="264">
        <v>1635.0440000000001</v>
      </c>
      <c r="I539" s="265"/>
      <c r="J539" s="261"/>
      <c r="K539" s="261"/>
      <c r="L539" s="266"/>
      <c r="M539" s="267"/>
      <c r="N539" s="268"/>
      <c r="O539" s="268"/>
      <c r="P539" s="268"/>
      <c r="Q539" s="268"/>
      <c r="R539" s="268"/>
      <c r="S539" s="268"/>
      <c r="T539" s="269"/>
      <c r="AT539" s="270" t="s">
        <v>194</v>
      </c>
      <c r="AU539" s="270" t="s">
        <v>192</v>
      </c>
      <c r="AV539" s="16" t="s">
        <v>184</v>
      </c>
      <c r="AW539" s="16" t="s">
        <v>35</v>
      </c>
      <c r="AX539" s="16" t="s">
        <v>79</v>
      </c>
      <c r="AY539" s="270" t="s">
        <v>183</v>
      </c>
    </row>
    <row r="540" spans="2:51" s="13" customFormat="1" ht="11.25">
      <c r="B540" s="217"/>
      <c r="C540" s="218"/>
      <c r="D540" s="219" t="s">
        <v>194</v>
      </c>
      <c r="E540" s="220" t="s">
        <v>1</v>
      </c>
      <c r="F540" s="221" t="s">
        <v>2130</v>
      </c>
      <c r="G540" s="218"/>
      <c r="H540" s="220" t="s">
        <v>1</v>
      </c>
      <c r="I540" s="222"/>
      <c r="J540" s="218"/>
      <c r="K540" s="218"/>
      <c r="L540" s="223"/>
      <c r="M540" s="224"/>
      <c r="N540" s="225"/>
      <c r="O540" s="225"/>
      <c r="P540" s="225"/>
      <c r="Q540" s="225"/>
      <c r="R540" s="225"/>
      <c r="S540" s="225"/>
      <c r="T540" s="226"/>
      <c r="AT540" s="227" t="s">
        <v>194</v>
      </c>
      <c r="AU540" s="227" t="s">
        <v>192</v>
      </c>
      <c r="AV540" s="13" t="s">
        <v>87</v>
      </c>
      <c r="AW540" s="13" t="s">
        <v>35</v>
      </c>
      <c r="AX540" s="13" t="s">
        <v>79</v>
      </c>
      <c r="AY540" s="227" t="s">
        <v>183</v>
      </c>
    </row>
    <row r="541" spans="2:51" s="14" customFormat="1" ht="11.25">
      <c r="B541" s="228"/>
      <c r="C541" s="229"/>
      <c r="D541" s="219" t="s">
        <v>194</v>
      </c>
      <c r="E541" s="230" t="s">
        <v>1</v>
      </c>
      <c r="F541" s="231" t="s">
        <v>2131</v>
      </c>
      <c r="G541" s="229"/>
      <c r="H541" s="232">
        <v>20.754000000000001</v>
      </c>
      <c r="I541" s="233"/>
      <c r="J541" s="229"/>
      <c r="K541" s="229"/>
      <c r="L541" s="234"/>
      <c r="M541" s="235"/>
      <c r="N541" s="236"/>
      <c r="O541" s="236"/>
      <c r="P541" s="236"/>
      <c r="Q541" s="236"/>
      <c r="R541" s="236"/>
      <c r="S541" s="236"/>
      <c r="T541" s="237"/>
      <c r="AT541" s="238" t="s">
        <v>194</v>
      </c>
      <c r="AU541" s="238" t="s">
        <v>192</v>
      </c>
      <c r="AV541" s="14" t="s">
        <v>192</v>
      </c>
      <c r="AW541" s="14" t="s">
        <v>35</v>
      </c>
      <c r="AX541" s="14" t="s">
        <v>79</v>
      </c>
      <c r="AY541" s="238" t="s">
        <v>183</v>
      </c>
    </row>
    <row r="542" spans="2:51" s="13" customFormat="1" ht="11.25">
      <c r="B542" s="217"/>
      <c r="C542" s="218"/>
      <c r="D542" s="219" t="s">
        <v>194</v>
      </c>
      <c r="E542" s="220" t="s">
        <v>1</v>
      </c>
      <c r="F542" s="221" t="s">
        <v>2132</v>
      </c>
      <c r="G542" s="218"/>
      <c r="H542" s="220" t="s">
        <v>1</v>
      </c>
      <c r="I542" s="222"/>
      <c r="J542" s="218"/>
      <c r="K542" s="218"/>
      <c r="L542" s="223"/>
      <c r="M542" s="224"/>
      <c r="N542" s="225"/>
      <c r="O542" s="225"/>
      <c r="P542" s="225"/>
      <c r="Q542" s="225"/>
      <c r="R542" s="225"/>
      <c r="S542" s="225"/>
      <c r="T542" s="226"/>
      <c r="AT542" s="227" t="s">
        <v>194</v>
      </c>
      <c r="AU542" s="227" t="s">
        <v>192</v>
      </c>
      <c r="AV542" s="13" t="s">
        <v>87</v>
      </c>
      <c r="AW542" s="13" t="s">
        <v>35</v>
      </c>
      <c r="AX542" s="13" t="s">
        <v>79</v>
      </c>
      <c r="AY542" s="227" t="s">
        <v>183</v>
      </c>
    </row>
    <row r="543" spans="2:51" s="14" customFormat="1" ht="11.25">
      <c r="B543" s="228"/>
      <c r="C543" s="229"/>
      <c r="D543" s="219" t="s">
        <v>194</v>
      </c>
      <c r="E543" s="230" t="s">
        <v>1</v>
      </c>
      <c r="F543" s="231" t="s">
        <v>2133</v>
      </c>
      <c r="G543" s="229"/>
      <c r="H543" s="232">
        <v>28.957999999999998</v>
      </c>
      <c r="I543" s="233"/>
      <c r="J543" s="229"/>
      <c r="K543" s="229"/>
      <c r="L543" s="234"/>
      <c r="M543" s="235"/>
      <c r="N543" s="236"/>
      <c r="O543" s="236"/>
      <c r="P543" s="236"/>
      <c r="Q543" s="236"/>
      <c r="R543" s="236"/>
      <c r="S543" s="236"/>
      <c r="T543" s="237"/>
      <c r="AT543" s="238" t="s">
        <v>194</v>
      </c>
      <c r="AU543" s="238" t="s">
        <v>192</v>
      </c>
      <c r="AV543" s="14" t="s">
        <v>192</v>
      </c>
      <c r="AW543" s="14" t="s">
        <v>35</v>
      </c>
      <c r="AX543" s="14" t="s">
        <v>79</v>
      </c>
      <c r="AY543" s="238" t="s">
        <v>183</v>
      </c>
    </row>
    <row r="544" spans="2:51" s="16" customFormat="1" ht="11.25">
      <c r="B544" s="260"/>
      <c r="C544" s="261"/>
      <c r="D544" s="219" t="s">
        <v>194</v>
      </c>
      <c r="E544" s="262" t="s">
        <v>1</v>
      </c>
      <c r="F544" s="263" t="s">
        <v>298</v>
      </c>
      <c r="G544" s="261"/>
      <c r="H544" s="264">
        <v>49.712000000000003</v>
      </c>
      <c r="I544" s="265"/>
      <c r="J544" s="261"/>
      <c r="K544" s="261"/>
      <c r="L544" s="266"/>
      <c r="M544" s="267"/>
      <c r="N544" s="268"/>
      <c r="O544" s="268"/>
      <c r="P544" s="268"/>
      <c r="Q544" s="268"/>
      <c r="R544" s="268"/>
      <c r="S544" s="268"/>
      <c r="T544" s="269"/>
      <c r="AT544" s="270" t="s">
        <v>194</v>
      </c>
      <c r="AU544" s="270" t="s">
        <v>192</v>
      </c>
      <c r="AV544" s="16" t="s">
        <v>184</v>
      </c>
      <c r="AW544" s="16" t="s">
        <v>35</v>
      </c>
      <c r="AX544" s="16" t="s">
        <v>79</v>
      </c>
      <c r="AY544" s="270" t="s">
        <v>183</v>
      </c>
    </row>
    <row r="545" spans="1:65" s="13" customFormat="1" ht="11.25">
      <c r="B545" s="217"/>
      <c r="C545" s="218"/>
      <c r="D545" s="219" t="s">
        <v>194</v>
      </c>
      <c r="E545" s="220" t="s">
        <v>1</v>
      </c>
      <c r="F545" s="221" t="s">
        <v>2134</v>
      </c>
      <c r="G545" s="218"/>
      <c r="H545" s="220" t="s">
        <v>1</v>
      </c>
      <c r="I545" s="222"/>
      <c r="J545" s="218"/>
      <c r="K545" s="218"/>
      <c r="L545" s="223"/>
      <c r="M545" s="224"/>
      <c r="N545" s="225"/>
      <c r="O545" s="225"/>
      <c r="P545" s="225"/>
      <c r="Q545" s="225"/>
      <c r="R545" s="225"/>
      <c r="S545" s="225"/>
      <c r="T545" s="226"/>
      <c r="AT545" s="227" t="s">
        <v>194</v>
      </c>
      <c r="AU545" s="227" t="s">
        <v>192</v>
      </c>
      <c r="AV545" s="13" t="s">
        <v>87</v>
      </c>
      <c r="AW545" s="13" t="s">
        <v>35</v>
      </c>
      <c r="AX545" s="13" t="s">
        <v>79</v>
      </c>
      <c r="AY545" s="227" t="s">
        <v>183</v>
      </c>
    </row>
    <row r="546" spans="1:65" s="14" customFormat="1" ht="11.25">
      <c r="B546" s="228"/>
      <c r="C546" s="229"/>
      <c r="D546" s="219" t="s">
        <v>194</v>
      </c>
      <c r="E546" s="230" t="s">
        <v>1</v>
      </c>
      <c r="F546" s="231" t="s">
        <v>2135</v>
      </c>
      <c r="G546" s="229"/>
      <c r="H546" s="232">
        <v>443.22800000000001</v>
      </c>
      <c r="I546" s="233"/>
      <c r="J546" s="229"/>
      <c r="K546" s="229"/>
      <c r="L546" s="234"/>
      <c r="M546" s="235"/>
      <c r="N546" s="236"/>
      <c r="O546" s="236"/>
      <c r="P546" s="236"/>
      <c r="Q546" s="236"/>
      <c r="R546" s="236"/>
      <c r="S546" s="236"/>
      <c r="T546" s="237"/>
      <c r="AT546" s="238" t="s">
        <v>194</v>
      </c>
      <c r="AU546" s="238" t="s">
        <v>192</v>
      </c>
      <c r="AV546" s="14" t="s">
        <v>192</v>
      </c>
      <c r="AW546" s="14" t="s">
        <v>35</v>
      </c>
      <c r="AX546" s="14" t="s">
        <v>79</v>
      </c>
      <c r="AY546" s="238" t="s">
        <v>183</v>
      </c>
    </row>
    <row r="547" spans="1:65" s="14" customFormat="1" ht="11.25">
      <c r="B547" s="228"/>
      <c r="C547" s="229"/>
      <c r="D547" s="219" t="s">
        <v>194</v>
      </c>
      <c r="E547" s="230" t="s">
        <v>1</v>
      </c>
      <c r="F547" s="231" t="s">
        <v>2136</v>
      </c>
      <c r="G547" s="229"/>
      <c r="H547" s="232">
        <v>111.68</v>
      </c>
      <c r="I547" s="233"/>
      <c r="J547" s="229"/>
      <c r="K547" s="229"/>
      <c r="L547" s="234"/>
      <c r="M547" s="235"/>
      <c r="N547" s="236"/>
      <c r="O547" s="236"/>
      <c r="P547" s="236"/>
      <c r="Q547" s="236"/>
      <c r="R547" s="236"/>
      <c r="S547" s="236"/>
      <c r="T547" s="237"/>
      <c r="AT547" s="238" t="s">
        <v>194</v>
      </c>
      <c r="AU547" s="238" t="s">
        <v>192</v>
      </c>
      <c r="AV547" s="14" t="s">
        <v>192</v>
      </c>
      <c r="AW547" s="14" t="s">
        <v>35</v>
      </c>
      <c r="AX547" s="14" t="s">
        <v>79</v>
      </c>
      <c r="AY547" s="238" t="s">
        <v>183</v>
      </c>
    </row>
    <row r="548" spans="1:65" s="13" customFormat="1" ht="11.25">
      <c r="B548" s="217"/>
      <c r="C548" s="218"/>
      <c r="D548" s="219" t="s">
        <v>194</v>
      </c>
      <c r="E548" s="220" t="s">
        <v>1</v>
      </c>
      <c r="F548" s="221" t="s">
        <v>342</v>
      </c>
      <c r="G548" s="218"/>
      <c r="H548" s="220" t="s">
        <v>1</v>
      </c>
      <c r="I548" s="222"/>
      <c r="J548" s="218"/>
      <c r="K548" s="218"/>
      <c r="L548" s="223"/>
      <c r="M548" s="224"/>
      <c r="N548" s="225"/>
      <c r="O548" s="225"/>
      <c r="P548" s="225"/>
      <c r="Q548" s="225"/>
      <c r="R548" s="225"/>
      <c r="S548" s="225"/>
      <c r="T548" s="226"/>
      <c r="AT548" s="227" t="s">
        <v>194</v>
      </c>
      <c r="AU548" s="227" t="s">
        <v>192</v>
      </c>
      <c r="AV548" s="13" t="s">
        <v>87</v>
      </c>
      <c r="AW548" s="13" t="s">
        <v>35</v>
      </c>
      <c r="AX548" s="13" t="s">
        <v>79</v>
      </c>
      <c r="AY548" s="227" t="s">
        <v>183</v>
      </c>
    </row>
    <row r="549" spans="1:65" s="14" customFormat="1" ht="11.25">
      <c r="B549" s="228"/>
      <c r="C549" s="229"/>
      <c r="D549" s="219" t="s">
        <v>194</v>
      </c>
      <c r="E549" s="230" t="s">
        <v>1</v>
      </c>
      <c r="F549" s="231" t="s">
        <v>2137</v>
      </c>
      <c r="G549" s="229"/>
      <c r="H549" s="232">
        <v>-90.265000000000001</v>
      </c>
      <c r="I549" s="233"/>
      <c r="J549" s="229"/>
      <c r="K549" s="229"/>
      <c r="L549" s="234"/>
      <c r="M549" s="235"/>
      <c r="N549" s="236"/>
      <c r="O549" s="236"/>
      <c r="P549" s="236"/>
      <c r="Q549" s="236"/>
      <c r="R549" s="236"/>
      <c r="S549" s="236"/>
      <c r="T549" s="237"/>
      <c r="AT549" s="238" t="s">
        <v>194</v>
      </c>
      <c r="AU549" s="238" t="s">
        <v>192</v>
      </c>
      <c r="AV549" s="14" t="s">
        <v>192</v>
      </c>
      <c r="AW549" s="14" t="s">
        <v>35</v>
      </c>
      <c r="AX549" s="14" t="s">
        <v>79</v>
      </c>
      <c r="AY549" s="238" t="s">
        <v>183</v>
      </c>
    </row>
    <row r="550" spans="1:65" s="16" customFormat="1" ht="11.25">
      <c r="B550" s="260"/>
      <c r="C550" s="261"/>
      <c r="D550" s="219" t="s">
        <v>194</v>
      </c>
      <c r="E550" s="262" t="s">
        <v>1</v>
      </c>
      <c r="F550" s="263" t="s">
        <v>298</v>
      </c>
      <c r="G550" s="261"/>
      <c r="H550" s="264">
        <v>464.64299999999997</v>
      </c>
      <c r="I550" s="265"/>
      <c r="J550" s="261"/>
      <c r="K550" s="261"/>
      <c r="L550" s="266"/>
      <c r="M550" s="267"/>
      <c r="N550" s="268"/>
      <c r="O550" s="268"/>
      <c r="P550" s="268"/>
      <c r="Q550" s="268"/>
      <c r="R550" s="268"/>
      <c r="S550" s="268"/>
      <c r="T550" s="269"/>
      <c r="AT550" s="270" t="s">
        <v>194</v>
      </c>
      <c r="AU550" s="270" t="s">
        <v>192</v>
      </c>
      <c r="AV550" s="16" t="s">
        <v>184</v>
      </c>
      <c r="AW550" s="16" t="s">
        <v>35</v>
      </c>
      <c r="AX550" s="16" t="s">
        <v>79</v>
      </c>
      <c r="AY550" s="270" t="s">
        <v>183</v>
      </c>
    </row>
    <row r="551" spans="1:65" s="15" customFormat="1" ht="11.25">
      <c r="B551" s="239"/>
      <c r="C551" s="240"/>
      <c r="D551" s="219" t="s">
        <v>194</v>
      </c>
      <c r="E551" s="241" t="s">
        <v>1</v>
      </c>
      <c r="F551" s="242" t="s">
        <v>205</v>
      </c>
      <c r="G551" s="240"/>
      <c r="H551" s="243">
        <v>4568.3289999999997</v>
      </c>
      <c r="I551" s="244"/>
      <c r="J551" s="240"/>
      <c r="K551" s="240"/>
      <c r="L551" s="245"/>
      <c r="M551" s="246"/>
      <c r="N551" s="247"/>
      <c r="O551" s="247"/>
      <c r="P551" s="247"/>
      <c r="Q551" s="247"/>
      <c r="R551" s="247"/>
      <c r="S551" s="247"/>
      <c r="T551" s="248"/>
      <c r="AT551" s="249" t="s">
        <v>194</v>
      </c>
      <c r="AU551" s="249" t="s">
        <v>192</v>
      </c>
      <c r="AV551" s="15" t="s">
        <v>191</v>
      </c>
      <c r="AW551" s="15" t="s">
        <v>35</v>
      </c>
      <c r="AX551" s="15" t="s">
        <v>87</v>
      </c>
      <c r="AY551" s="249" t="s">
        <v>183</v>
      </c>
    </row>
    <row r="552" spans="1:65" s="2" customFormat="1" ht="16.5" customHeight="1">
      <c r="A552" s="35"/>
      <c r="B552" s="36"/>
      <c r="C552" s="204" t="s">
        <v>485</v>
      </c>
      <c r="D552" s="204" t="s">
        <v>186</v>
      </c>
      <c r="E552" s="205" t="s">
        <v>333</v>
      </c>
      <c r="F552" s="206" t="s">
        <v>334</v>
      </c>
      <c r="G552" s="207" t="s">
        <v>199</v>
      </c>
      <c r="H552" s="208">
        <v>723.846</v>
      </c>
      <c r="I552" s="209"/>
      <c r="J552" s="210">
        <f>ROUND(I552*H552,2)</f>
        <v>0</v>
      </c>
      <c r="K552" s="206" t="s">
        <v>190</v>
      </c>
      <c r="L552" s="40"/>
      <c r="M552" s="211" t="s">
        <v>1</v>
      </c>
      <c r="N552" s="212" t="s">
        <v>45</v>
      </c>
      <c r="O552" s="72"/>
      <c r="P552" s="213">
        <f>O552*H552</f>
        <v>0</v>
      </c>
      <c r="Q552" s="213">
        <v>2.5999999999999998E-4</v>
      </c>
      <c r="R552" s="213">
        <f>Q552*H552</f>
        <v>0.18819995999999997</v>
      </c>
      <c r="S552" s="213">
        <v>0</v>
      </c>
      <c r="T552" s="214">
        <f>S552*H552</f>
        <v>0</v>
      </c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R552" s="215" t="s">
        <v>191</v>
      </c>
      <c r="AT552" s="215" t="s">
        <v>186</v>
      </c>
      <c r="AU552" s="215" t="s">
        <v>192</v>
      </c>
      <c r="AY552" s="18" t="s">
        <v>183</v>
      </c>
      <c r="BE552" s="216">
        <f>IF(N552="základní",J552,0)</f>
        <v>0</v>
      </c>
      <c r="BF552" s="216">
        <f>IF(N552="snížená",J552,0)</f>
        <v>0</v>
      </c>
      <c r="BG552" s="216">
        <f>IF(N552="zákl. přenesená",J552,0)</f>
        <v>0</v>
      </c>
      <c r="BH552" s="216">
        <f>IF(N552="sníž. přenesená",J552,0)</f>
        <v>0</v>
      </c>
      <c r="BI552" s="216">
        <f>IF(N552="nulová",J552,0)</f>
        <v>0</v>
      </c>
      <c r="BJ552" s="18" t="s">
        <v>192</v>
      </c>
      <c r="BK552" s="216">
        <f>ROUND(I552*H552,2)</f>
        <v>0</v>
      </c>
      <c r="BL552" s="18" t="s">
        <v>191</v>
      </c>
      <c r="BM552" s="215" t="s">
        <v>2138</v>
      </c>
    </row>
    <row r="553" spans="1:65" s="13" customFormat="1" ht="11.25">
      <c r="B553" s="217"/>
      <c r="C553" s="218"/>
      <c r="D553" s="219" t="s">
        <v>194</v>
      </c>
      <c r="E553" s="220" t="s">
        <v>1</v>
      </c>
      <c r="F553" s="221" t="s">
        <v>2139</v>
      </c>
      <c r="G553" s="218"/>
      <c r="H553" s="220" t="s">
        <v>1</v>
      </c>
      <c r="I553" s="222"/>
      <c r="J553" s="218"/>
      <c r="K553" s="218"/>
      <c r="L553" s="223"/>
      <c r="M553" s="224"/>
      <c r="N553" s="225"/>
      <c r="O553" s="225"/>
      <c r="P553" s="225"/>
      <c r="Q553" s="225"/>
      <c r="R553" s="225"/>
      <c r="S553" s="225"/>
      <c r="T553" s="226"/>
      <c r="AT553" s="227" t="s">
        <v>194</v>
      </c>
      <c r="AU553" s="227" t="s">
        <v>192</v>
      </c>
      <c r="AV553" s="13" t="s">
        <v>87</v>
      </c>
      <c r="AW553" s="13" t="s">
        <v>35</v>
      </c>
      <c r="AX553" s="13" t="s">
        <v>79</v>
      </c>
      <c r="AY553" s="227" t="s">
        <v>183</v>
      </c>
    </row>
    <row r="554" spans="1:65" s="13" customFormat="1" ht="11.25">
      <c r="B554" s="217"/>
      <c r="C554" s="218"/>
      <c r="D554" s="219" t="s">
        <v>194</v>
      </c>
      <c r="E554" s="220" t="s">
        <v>1</v>
      </c>
      <c r="F554" s="221" t="s">
        <v>356</v>
      </c>
      <c r="G554" s="218"/>
      <c r="H554" s="220" t="s">
        <v>1</v>
      </c>
      <c r="I554" s="222"/>
      <c r="J554" s="218"/>
      <c r="K554" s="218"/>
      <c r="L554" s="223"/>
      <c r="M554" s="224"/>
      <c r="N554" s="225"/>
      <c r="O554" s="225"/>
      <c r="P554" s="225"/>
      <c r="Q554" s="225"/>
      <c r="R554" s="225"/>
      <c r="S554" s="225"/>
      <c r="T554" s="226"/>
      <c r="AT554" s="227" t="s">
        <v>194</v>
      </c>
      <c r="AU554" s="227" t="s">
        <v>192</v>
      </c>
      <c r="AV554" s="13" t="s">
        <v>87</v>
      </c>
      <c r="AW554" s="13" t="s">
        <v>35</v>
      </c>
      <c r="AX554" s="13" t="s">
        <v>79</v>
      </c>
      <c r="AY554" s="227" t="s">
        <v>183</v>
      </c>
    </row>
    <row r="555" spans="1:65" s="14" customFormat="1" ht="11.25">
      <c r="B555" s="228"/>
      <c r="C555" s="229"/>
      <c r="D555" s="219" t="s">
        <v>194</v>
      </c>
      <c r="E555" s="230" t="s">
        <v>1</v>
      </c>
      <c r="F555" s="231" t="s">
        <v>357</v>
      </c>
      <c r="G555" s="229"/>
      <c r="H555" s="232">
        <v>60.026000000000003</v>
      </c>
      <c r="I555" s="233"/>
      <c r="J555" s="229"/>
      <c r="K555" s="229"/>
      <c r="L555" s="234"/>
      <c r="M555" s="235"/>
      <c r="N555" s="236"/>
      <c r="O555" s="236"/>
      <c r="P555" s="236"/>
      <c r="Q555" s="236"/>
      <c r="R555" s="236"/>
      <c r="S555" s="236"/>
      <c r="T555" s="237"/>
      <c r="AT555" s="238" t="s">
        <v>194</v>
      </c>
      <c r="AU555" s="238" t="s">
        <v>192</v>
      </c>
      <c r="AV555" s="14" t="s">
        <v>192</v>
      </c>
      <c r="AW555" s="14" t="s">
        <v>35</v>
      </c>
      <c r="AX555" s="14" t="s">
        <v>79</v>
      </c>
      <c r="AY555" s="238" t="s">
        <v>183</v>
      </c>
    </row>
    <row r="556" spans="1:65" s="13" customFormat="1" ht="11.25">
      <c r="B556" s="217"/>
      <c r="C556" s="218"/>
      <c r="D556" s="219" t="s">
        <v>194</v>
      </c>
      <c r="E556" s="220" t="s">
        <v>1</v>
      </c>
      <c r="F556" s="221" t="s">
        <v>358</v>
      </c>
      <c r="G556" s="218"/>
      <c r="H556" s="220" t="s">
        <v>1</v>
      </c>
      <c r="I556" s="222"/>
      <c r="J556" s="218"/>
      <c r="K556" s="218"/>
      <c r="L556" s="223"/>
      <c r="M556" s="224"/>
      <c r="N556" s="225"/>
      <c r="O556" s="225"/>
      <c r="P556" s="225"/>
      <c r="Q556" s="225"/>
      <c r="R556" s="225"/>
      <c r="S556" s="225"/>
      <c r="T556" s="226"/>
      <c r="AT556" s="227" t="s">
        <v>194</v>
      </c>
      <c r="AU556" s="227" t="s">
        <v>192</v>
      </c>
      <c r="AV556" s="13" t="s">
        <v>87</v>
      </c>
      <c r="AW556" s="13" t="s">
        <v>35</v>
      </c>
      <c r="AX556" s="13" t="s">
        <v>79</v>
      </c>
      <c r="AY556" s="227" t="s">
        <v>183</v>
      </c>
    </row>
    <row r="557" spans="1:65" s="14" customFormat="1" ht="11.25">
      <c r="B557" s="228"/>
      <c r="C557" s="229"/>
      <c r="D557" s="219" t="s">
        <v>194</v>
      </c>
      <c r="E557" s="230" t="s">
        <v>1</v>
      </c>
      <c r="F557" s="231" t="s">
        <v>359</v>
      </c>
      <c r="G557" s="229"/>
      <c r="H557" s="232">
        <v>14.063000000000001</v>
      </c>
      <c r="I557" s="233"/>
      <c r="J557" s="229"/>
      <c r="K557" s="229"/>
      <c r="L557" s="234"/>
      <c r="M557" s="235"/>
      <c r="N557" s="236"/>
      <c r="O557" s="236"/>
      <c r="P557" s="236"/>
      <c r="Q557" s="236"/>
      <c r="R557" s="236"/>
      <c r="S557" s="236"/>
      <c r="T557" s="237"/>
      <c r="AT557" s="238" t="s">
        <v>194</v>
      </c>
      <c r="AU557" s="238" t="s">
        <v>192</v>
      </c>
      <c r="AV557" s="14" t="s">
        <v>192</v>
      </c>
      <c r="AW557" s="14" t="s">
        <v>35</v>
      </c>
      <c r="AX557" s="14" t="s">
        <v>79</v>
      </c>
      <c r="AY557" s="238" t="s">
        <v>183</v>
      </c>
    </row>
    <row r="558" spans="1:65" s="13" customFormat="1" ht="11.25">
      <c r="B558" s="217"/>
      <c r="C558" s="218"/>
      <c r="D558" s="219" t="s">
        <v>194</v>
      </c>
      <c r="E558" s="220" t="s">
        <v>1</v>
      </c>
      <c r="F558" s="221" t="s">
        <v>342</v>
      </c>
      <c r="G558" s="218"/>
      <c r="H558" s="220" t="s">
        <v>1</v>
      </c>
      <c r="I558" s="222"/>
      <c r="J558" s="218"/>
      <c r="K558" s="218"/>
      <c r="L558" s="223"/>
      <c r="M558" s="224"/>
      <c r="N558" s="225"/>
      <c r="O558" s="225"/>
      <c r="P558" s="225"/>
      <c r="Q558" s="225"/>
      <c r="R558" s="225"/>
      <c r="S558" s="225"/>
      <c r="T558" s="226"/>
      <c r="AT558" s="227" t="s">
        <v>194</v>
      </c>
      <c r="AU558" s="227" t="s">
        <v>192</v>
      </c>
      <c r="AV558" s="13" t="s">
        <v>87</v>
      </c>
      <c r="AW558" s="13" t="s">
        <v>35</v>
      </c>
      <c r="AX558" s="13" t="s">
        <v>79</v>
      </c>
      <c r="AY558" s="227" t="s">
        <v>183</v>
      </c>
    </row>
    <row r="559" spans="1:65" s="14" customFormat="1" ht="11.25">
      <c r="B559" s="228"/>
      <c r="C559" s="229"/>
      <c r="D559" s="219" t="s">
        <v>194</v>
      </c>
      <c r="E559" s="230" t="s">
        <v>1</v>
      </c>
      <c r="F559" s="231" t="s">
        <v>360</v>
      </c>
      <c r="G559" s="229"/>
      <c r="H559" s="232">
        <v>-3.4580000000000002</v>
      </c>
      <c r="I559" s="233"/>
      <c r="J559" s="229"/>
      <c r="K559" s="229"/>
      <c r="L559" s="234"/>
      <c r="M559" s="235"/>
      <c r="N559" s="236"/>
      <c r="O559" s="236"/>
      <c r="P559" s="236"/>
      <c r="Q559" s="236"/>
      <c r="R559" s="236"/>
      <c r="S559" s="236"/>
      <c r="T559" s="237"/>
      <c r="AT559" s="238" t="s">
        <v>194</v>
      </c>
      <c r="AU559" s="238" t="s">
        <v>192</v>
      </c>
      <c r="AV559" s="14" t="s">
        <v>192</v>
      </c>
      <c r="AW559" s="14" t="s">
        <v>35</v>
      </c>
      <c r="AX559" s="14" t="s">
        <v>79</v>
      </c>
      <c r="AY559" s="238" t="s">
        <v>183</v>
      </c>
    </row>
    <row r="560" spans="1:65" s="13" customFormat="1" ht="11.25">
      <c r="B560" s="217"/>
      <c r="C560" s="218"/>
      <c r="D560" s="219" t="s">
        <v>194</v>
      </c>
      <c r="E560" s="220" t="s">
        <v>1</v>
      </c>
      <c r="F560" s="221" t="s">
        <v>345</v>
      </c>
      <c r="G560" s="218"/>
      <c r="H560" s="220" t="s">
        <v>1</v>
      </c>
      <c r="I560" s="222"/>
      <c r="J560" s="218"/>
      <c r="K560" s="218"/>
      <c r="L560" s="223"/>
      <c r="M560" s="224"/>
      <c r="N560" s="225"/>
      <c r="O560" s="225"/>
      <c r="P560" s="225"/>
      <c r="Q560" s="225"/>
      <c r="R560" s="225"/>
      <c r="S560" s="225"/>
      <c r="T560" s="226"/>
      <c r="AT560" s="227" t="s">
        <v>194</v>
      </c>
      <c r="AU560" s="227" t="s">
        <v>192</v>
      </c>
      <c r="AV560" s="13" t="s">
        <v>87</v>
      </c>
      <c r="AW560" s="13" t="s">
        <v>35</v>
      </c>
      <c r="AX560" s="13" t="s">
        <v>79</v>
      </c>
      <c r="AY560" s="227" t="s">
        <v>183</v>
      </c>
    </row>
    <row r="561" spans="2:51" s="14" customFormat="1" ht="11.25">
      <c r="B561" s="228"/>
      <c r="C561" s="229"/>
      <c r="D561" s="219" t="s">
        <v>194</v>
      </c>
      <c r="E561" s="230" t="s">
        <v>1</v>
      </c>
      <c r="F561" s="231" t="s">
        <v>361</v>
      </c>
      <c r="G561" s="229"/>
      <c r="H561" s="232">
        <v>1.413</v>
      </c>
      <c r="I561" s="233"/>
      <c r="J561" s="229"/>
      <c r="K561" s="229"/>
      <c r="L561" s="234"/>
      <c r="M561" s="235"/>
      <c r="N561" s="236"/>
      <c r="O561" s="236"/>
      <c r="P561" s="236"/>
      <c r="Q561" s="236"/>
      <c r="R561" s="236"/>
      <c r="S561" s="236"/>
      <c r="T561" s="237"/>
      <c r="AT561" s="238" t="s">
        <v>194</v>
      </c>
      <c r="AU561" s="238" t="s">
        <v>192</v>
      </c>
      <c r="AV561" s="14" t="s">
        <v>192</v>
      </c>
      <c r="AW561" s="14" t="s">
        <v>35</v>
      </c>
      <c r="AX561" s="14" t="s">
        <v>79</v>
      </c>
      <c r="AY561" s="238" t="s">
        <v>183</v>
      </c>
    </row>
    <row r="562" spans="2:51" s="13" customFormat="1" ht="11.25">
      <c r="B562" s="217"/>
      <c r="C562" s="218"/>
      <c r="D562" s="219" t="s">
        <v>194</v>
      </c>
      <c r="E562" s="220" t="s">
        <v>1</v>
      </c>
      <c r="F562" s="221" t="s">
        <v>362</v>
      </c>
      <c r="G562" s="218"/>
      <c r="H562" s="220" t="s">
        <v>1</v>
      </c>
      <c r="I562" s="222"/>
      <c r="J562" s="218"/>
      <c r="K562" s="218"/>
      <c r="L562" s="223"/>
      <c r="M562" s="224"/>
      <c r="N562" s="225"/>
      <c r="O562" s="225"/>
      <c r="P562" s="225"/>
      <c r="Q562" s="225"/>
      <c r="R562" s="225"/>
      <c r="S562" s="225"/>
      <c r="T562" s="226"/>
      <c r="AT562" s="227" t="s">
        <v>194</v>
      </c>
      <c r="AU562" s="227" t="s">
        <v>192</v>
      </c>
      <c r="AV562" s="13" t="s">
        <v>87</v>
      </c>
      <c r="AW562" s="13" t="s">
        <v>35</v>
      </c>
      <c r="AX562" s="13" t="s">
        <v>79</v>
      </c>
      <c r="AY562" s="227" t="s">
        <v>183</v>
      </c>
    </row>
    <row r="563" spans="2:51" s="14" customFormat="1" ht="11.25">
      <c r="B563" s="228"/>
      <c r="C563" s="229"/>
      <c r="D563" s="219" t="s">
        <v>194</v>
      </c>
      <c r="E563" s="230" t="s">
        <v>1</v>
      </c>
      <c r="F563" s="231" t="s">
        <v>363</v>
      </c>
      <c r="G563" s="229"/>
      <c r="H563" s="232">
        <v>25.65</v>
      </c>
      <c r="I563" s="233"/>
      <c r="J563" s="229"/>
      <c r="K563" s="229"/>
      <c r="L563" s="234"/>
      <c r="M563" s="235"/>
      <c r="N563" s="236"/>
      <c r="O563" s="236"/>
      <c r="P563" s="236"/>
      <c r="Q563" s="236"/>
      <c r="R563" s="236"/>
      <c r="S563" s="236"/>
      <c r="T563" s="237"/>
      <c r="AT563" s="238" t="s">
        <v>194</v>
      </c>
      <c r="AU563" s="238" t="s">
        <v>192</v>
      </c>
      <c r="AV563" s="14" t="s">
        <v>192</v>
      </c>
      <c r="AW563" s="14" t="s">
        <v>35</v>
      </c>
      <c r="AX563" s="14" t="s">
        <v>79</v>
      </c>
      <c r="AY563" s="238" t="s">
        <v>183</v>
      </c>
    </row>
    <row r="564" spans="2:51" s="16" customFormat="1" ht="11.25">
      <c r="B564" s="260"/>
      <c r="C564" s="261"/>
      <c r="D564" s="219" t="s">
        <v>194</v>
      </c>
      <c r="E564" s="262" t="s">
        <v>1</v>
      </c>
      <c r="F564" s="263" t="s">
        <v>298</v>
      </c>
      <c r="G564" s="261"/>
      <c r="H564" s="264">
        <v>97.694000000000003</v>
      </c>
      <c r="I564" s="265"/>
      <c r="J564" s="261"/>
      <c r="K564" s="261"/>
      <c r="L564" s="266"/>
      <c r="M564" s="267"/>
      <c r="N564" s="268"/>
      <c r="O564" s="268"/>
      <c r="P564" s="268"/>
      <c r="Q564" s="268"/>
      <c r="R564" s="268"/>
      <c r="S564" s="268"/>
      <c r="T564" s="269"/>
      <c r="AT564" s="270" t="s">
        <v>194</v>
      </c>
      <c r="AU564" s="270" t="s">
        <v>192</v>
      </c>
      <c r="AV564" s="16" t="s">
        <v>184</v>
      </c>
      <c r="AW564" s="16" t="s">
        <v>35</v>
      </c>
      <c r="AX564" s="16" t="s">
        <v>79</v>
      </c>
      <c r="AY564" s="270" t="s">
        <v>183</v>
      </c>
    </row>
    <row r="565" spans="2:51" s="14" customFormat="1" ht="11.25">
      <c r="B565" s="228"/>
      <c r="C565" s="229"/>
      <c r="D565" s="219" t="s">
        <v>194</v>
      </c>
      <c r="E565" s="230" t="s">
        <v>1</v>
      </c>
      <c r="F565" s="231" t="s">
        <v>2140</v>
      </c>
      <c r="G565" s="229"/>
      <c r="H565" s="232">
        <v>97.694000000000003</v>
      </c>
      <c r="I565" s="233"/>
      <c r="J565" s="229"/>
      <c r="K565" s="229"/>
      <c r="L565" s="234"/>
      <c r="M565" s="235"/>
      <c r="N565" s="236"/>
      <c r="O565" s="236"/>
      <c r="P565" s="236"/>
      <c r="Q565" s="236"/>
      <c r="R565" s="236"/>
      <c r="S565" s="236"/>
      <c r="T565" s="237"/>
      <c r="AT565" s="238" t="s">
        <v>194</v>
      </c>
      <c r="AU565" s="238" t="s">
        <v>192</v>
      </c>
      <c r="AV565" s="14" t="s">
        <v>192</v>
      </c>
      <c r="AW565" s="14" t="s">
        <v>35</v>
      </c>
      <c r="AX565" s="14" t="s">
        <v>79</v>
      </c>
      <c r="AY565" s="238" t="s">
        <v>183</v>
      </c>
    </row>
    <row r="566" spans="2:51" s="16" customFormat="1" ht="11.25">
      <c r="B566" s="260"/>
      <c r="C566" s="261"/>
      <c r="D566" s="219" t="s">
        <v>194</v>
      </c>
      <c r="E566" s="262" t="s">
        <v>1</v>
      </c>
      <c r="F566" s="263" t="s">
        <v>298</v>
      </c>
      <c r="G566" s="261"/>
      <c r="H566" s="264">
        <v>97.694000000000003</v>
      </c>
      <c r="I566" s="265"/>
      <c r="J566" s="261"/>
      <c r="K566" s="261"/>
      <c r="L566" s="266"/>
      <c r="M566" s="267"/>
      <c r="N566" s="268"/>
      <c r="O566" s="268"/>
      <c r="P566" s="268"/>
      <c r="Q566" s="268"/>
      <c r="R566" s="268"/>
      <c r="S566" s="268"/>
      <c r="T566" s="269"/>
      <c r="AT566" s="270" t="s">
        <v>194</v>
      </c>
      <c r="AU566" s="270" t="s">
        <v>192</v>
      </c>
      <c r="AV566" s="16" t="s">
        <v>184</v>
      </c>
      <c r="AW566" s="16" t="s">
        <v>35</v>
      </c>
      <c r="AX566" s="16" t="s">
        <v>79</v>
      </c>
      <c r="AY566" s="270" t="s">
        <v>183</v>
      </c>
    </row>
    <row r="567" spans="2:51" s="13" customFormat="1" ht="11.25">
      <c r="B567" s="217"/>
      <c r="C567" s="218"/>
      <c r="D567" s="219" t="s">
        <v>194</v>
      </c>
      <c r="E567" s="220" t="s">
        <v>1</v>
      </c>
      <c r="F567" s="221" t="s">
        <v>2141</v>
      </c>
      <c r="G567" s="218"/>
      <c r="H567" s="220" t="s">
        <v>1</v>
      </c>
      <c r="I567" s="222"/>
      <c r="J567" s="218"/>
      <c r="K567" s="218"/>
      <c r="L567" s="223"/>
      <c r="M567" s="224"/>
      <c r="N567" s="225"/>
      <c r="O567" s="225"/>
      <c r="P567" s="225"/>
      <c r="Q567" s="225"/>
      <c r="R567" s="225"/>
      <c r="S567" s="225"/>
      <c r="T567" s="226"/>
      <c r="AT567" s="227" t="s">
        <v>194</v>
      </c>
      <c r="AU567" s="227" t="s">
        <v>192</v>
      </c>
      <c r="AV567" s="13" t="s">
        <v>87</v>
      </c>
      <c r="AW567" s="13" t="s">
        <v>35</v>
      </c>
      <c r="AX567" s="13" t="s">
        <v>79</v>
      </c>
      <c r="AY567" s="227" t="s">
        <v>183</v>
      </c>
    </row>
    <row r="568" spans="2:51" s="13" customFormat="1" ht="11.25">
      <c r="B568" s="217"/>
      <c r="C568" s="218"/>
      <c r="D568" s="219" t="s">
        <v>194</v>
      </c>
      <c r="E568" s="220" t="s">
        <v>1</v>
      </c>
      <c r="F568" s="221" t="s">
        <v>356</v>
      </c>
      <c r="G568" s="218"/>
      <c r="H568" s="220" t="s">
        <v>1</v>
      </c>
      <c r="I568" s="222"/>
      <c r="J568" s="218"/>
      <c r="K568" s="218"/>
      <c r="L568" s="223"/>
      <c r="M568" s="224"/>
      <c r="N568" s="225"/>
      <c r="O568" s="225"/>
      <c r="P568" s="225"/>
      <c r="Q568" s="225"/>
      <c r="R568" s="225"/>
      <c r="S568" s="225"/>
      <c r="T568" s="226"/>
      <c r="AT568" s="227" t="s">
        <v>194</v>
      </c>
      <c r="AU568" s="227" t="s">
        <v>192</v>
      </c>
      <c r="AV568" s="13" t="s">
        <v>87</v>
      </c>
      <c r="AW568" s="13" t="s">
        <v>35</v>
      </c>
      <c r="AX568" s="13" t="s">
        <v>79</v>
      </c>
      <c r="AY568" s="227" t="s">
        <v>183</v>
      </c>
    </row>
    <row r="569" spans="2:51" s="14" customFormat="1" ht="11.25">
      <c r="B569" s="228"/>
      <c r="C569" s="229"/>
      <c r="D569" s="219" t="s">
        <v>194</v>
      </c>
      <c r="E569" s="230" t="s">
        <v>1</v>
      </c>
      <c r="F569" s="231" t="s">
        <v>2142</v>
      </c>
      <c r="G569" s="229"/>
      <c r="H569" s="232">
        <v>58.811</v>
      </c>
      <c r="I569" s="233"/>
      <c r="J569" s="229"/>
      <c r="K569" s="229"/>
      <c r="L569" s="234"/>
      <c r="M569" s="235"/>
      <c r="N569" s="236"/>
      <c r="O569" s="236"/>
      <c r="P569" s="236"/>
      <c r="Q569" s="236"/>
      <c r="R569" s="236"/>
      <c r="S569" s="236"/>
      <c r="T569" s="237"/>
      <c r="AT569" s="238" t="s">
        <v>194</v>
      </c>
      <c r="AU569" s="238" t="s">
        <v>192</v>
      </c>
      <c r="AV569" s="14" t="s">
        <v>192</v>
      </c>
      <c r="AW569" s="14" t="s">
        <v>35</v>
      </c>
      <c r="AX569" s="14" t="s">
        <v>79</v>
      </c>
      <c r="AY569" s="238" t="s">
        <v>183</v>
      </c>
    </row>
    <row r="570" spans="2:51" s="14" customFormat="1" ht="11.25">
      <c r="B570" s="228"/>
      <c r="C570" s="229"/>
      <c r="D570" s="219" t="s">
        <v>194</v>
      </c>
      <c r="E570" s="230" t="s">
        <v>1</v>
      </c>
      <c r="F570" s="231" t="s">
        <v>2143</v>
      </c>
      <c r="G570" s="229"/>
      <c r="H570" s="232">
        <v>55.872</v>
      </c>
      <c r="I570" s="233"/>
      <c r="J570" s="229"/>
      <c r="K570" s="229"/>
      <c r="L570" s="234"/>
      <c r="M570" s="235"/>
      <c r="N570" s="236"/>
      <c r="O570" s="236"/>
      <c r="P570" s="236"/>
      <c r="Q570" s="236"/>
      <c r="R570" s="236"/>
      <c r="S570" s="236"/>
      <c r="T570" s="237"/>
      <c r="AT570" s="238" t="s">
        <v>194</v>
      </c>
      <c r="AU570" s="238" t="s">
        <v>192</v>
      </c>
      <c r="AV570" s="14" t="s">
        <v>192</v>
      </c>
      <c r="AW570" s="14" t="s">
        <v>35</v>
      </c>
      <c r="AX570" s="14" t="s">
        <v>79</v>
      </c>
      <c r="AY570" s="238" t="s">
        <v>183</v>
      </c>
    </row>
    <row r="571" spans="2:51" s="13" customFormat="1" ht="11.25">
      <c r="B571" s="217"/>
      <c r="C571" s="218"/>
      <c r="D571" s="219" t="s">
        <v>194</v>
      </c>
      <c r="E571" s="220" t="s">
        <v>1</v>
      </c>
      <c r="F571" s="221" t="s">
        <v>358</v>
      </c>
      <c r="G571" s="218"/>
      <c r="H571" s="220" t="s">
        <v>1</v>
      </c>
      <c r="I571" s="222"/>
      <c r="J571" s="218"/>
      <c r="K571" s="218"/>
      <c r="L571" s="223"/>
      <c r="M571" s="224"/>
      <c r="N571" s="225"/>
      <c r="O571" s="225"/>
      <c r="P571" s="225"/>
      <c r="Q571" s="225"/>
      <c r="R571" s="225"/>
      <c r="S571" s="225"/>
      <c r="T571" s="226"/>
      <c r="AT571" s="227" t="s">
        <v>194</v>
      </c>
      <c r="AU571" s="227" t="s">
        <v>192</v>
      </c>
      <c r="AV571" s="13" t="s">
        <v>87</v>
      </c>
      <c r="AW571" s="13" t="s">
        <v>35</v>
      </c>
      <c r="AX571" s="13" t="s">
        <v>79</v>
      </c>
      <c r="AY571" s="227" t="s">
        <v>183</v>
      </c>
    </row>
    <row r="572" spans="2:51" s="14" customFormat="1" ht="11.25">
      <c r="B572" s="228"/>
      <c r="C572" s="229"/>
      <c r="D572" s="219" t="s">
        <v>194</v>
      </c>
      <c r="E572" s="230" t="s">
        <v>1</v>
      </c>
      <c r="F572" s="231" t="s">
        <v>359</v>
      </c>
      <c r="G572" s="229"/>
      <c r="H572" s="232">
        <v>14.063000000000001</v>
      </c>
      <c r="I572" s="233"/>
      <c r="J572" s="229"/>
      <c r="K572" s="229"/>
      <c r="L572" s="234"/>
      <c r="M572" s="235"/>
      <c r="N572" s="236"/>
      <c r="O572" s="236"/>
      <c r="P572" s="236"/>
      <c r="Q572" s="236"/>
      <c r="R572" s="236"/>
      <c r="S572" s="236"/>
      <c r="T572" s="237"/>
      <c r="AT572" s="238" t="s">
        <v>194</v>
      </c>
      <c r="AU572" s="238" t="s">
        <v>192</v>
      </c>
      <c r="AV572" s="14" t="s">
        <v>192</v>
      </c>
      <c r="AW572" s="14" t="s">
        <v>35</v>
      </c>
      <c r="AX572" s="14" t="s">
        <v>79</v>
      </c>
      <c r="AY572" s="238" t="s">
        <v>183</v>
      </c>
    </row>
    <row r="573" spans="2:51" s="13" customFormat="1" ht="11.25">
      <c r="B573" s="217"/>
      <c r="C573" s="218"/>
      <c r="D573" s="219" t="s">
        <v>194</v>
      </c>
      <c r="E573" s="220" t="s">
        <v>1</v>
      </c>
      <c r="F573" s="221" t="s">
        <v>342</v>
      </c>
      <c r="G573" s="218"/>
      <c r="H573" s="220" t="s">
        <v>1</v>
      </c>
      <c r="I573" s="222"/>
      <c r="J573" s="218"/>
      <c r="K573" s="218"/>
      <c r="L573" s="223"/>
      <c r="M573" s="224"/>
      <c r="N573" s="225"/>
      <c r="O573" s="225"/>
      <c r="P573" s="225"/>
      <c r="Q573" s="225"/>
      <c r="R573" s="225"/>
      <c r="S573" s="225"/>
      <c r="T573" s="226"/>
      <c r="AT573" s="227" t="s">
        <v>194</v>
      </c>
      <c r="AU573" s="227" t="s">
        <v>192</v>
      </c>
      <c r="AV573" s="13" t="s">
        <v>87</v>
      </c>
      <c r="AW573" s="13" t="s">
        <v>35</v>
      </c>
      <c r="AX573" s="13" t="s">
        <v>79</v>
      </c>
      <c r="AY573" s="227" t="s">
        <v>183</v>
      </c>
    </row>
    <row r="574" spans="2:51" s="14" customFormat="1" ht="11.25">
      <c r="B574" s="228"/>
      <c r="C574" s="229"/>
      <c r="D574" s="219" t="s">
        <v>194</v>
      </c>
      <c r="E574" s="230" t="s">
        <v>1</v>
      </c>
      <c r="F574" s="231" t="s">
        <v>2144</v>
      </c>
      <c r="G574" s="229"/>
      <c r="H574" s="232">
        <v>-5.0339999999999998</v>
      </c>
      <c r="I574" s="233"/>
      <c r="J574" s="229"/>
      <c r="K574" s="229"/>
      <c r="L574" s="234"/>
      <c r="M574" s="235"/>
      <c r="N574" s="236"/>
      <c r="O574" s="236"/>
      <c r="P574" s="236"/>
      <c r="Q574" s="236"/>
      <c r="R574" s="236"/>
      <c r="S574" s="236"/>
      <c r="T574" s="237"/>
      <c r="AT574" s="238" t="s">
        <v>194</v>
      </c>
      <c r="AU574" s="238" t="s">
        <v>192</v>
      </c>
      <c r="AV574" s="14" t="s">
        <v>192</v>
      </c>
      <c r="AW574" s="14" t="s">
        <v>35</v>
      </c>
      <c r="AX574" s="14" t="s">
        <v>79</v>
      </c>
      <c r="AY574" s="238" t="s">
        <v>183</v>
      </c>
    </row>
    <row r="575" spans="2:51" s="13" customFormat="1" ht="11.25">
      <c r="B575" s="217"/>
      <c r="C575" s="218"/>
      <c r="D575" s="219" t="s">
        <v>194</v>
      </c>
      <c r="E575" s="220" t="s">
        <v>1</v>
      </c>
      <c r="F575" s="221" t="s">
        <v>345</v>
      </c>
      <c r="G575" s="218"/>
      <c r="H575" s="220" t="s">
        <v>1</v>
      </c>
      <c r="I575" s="222"/>
      <c r="J575" s="218"/>
      <c r="K575" s="218"/>
      <c r="L575" s="223"/>
      <c r="M575" s="224"/>
      <c r="N575" s="225"/>
      <c r="O575" s="225"/>
      <c r="P575" s="225"/>
      <c r="Q575" s="225"/>
      <c r="R575" s="225"/>
      <c r="S575" s="225"/>
      <c r="T575" s="226"/>
      <c r="AT575" s="227" t="s">
        <v>194</v>
      </c>
      <c r="AU575" s="227" t="s">
        <v>192</v>
      </c>
      <c r="AV575" s="13" t="s">
        <v>87</v>
      </c>
      <c r="AW575" s="13" t="s">
        <v>35</v>
      </c>
      <c r="AX575" s="13" t="s">
        <v>79</v>
      </c>
      <c r="AY575" s="227" t="s">
        <v>183</v>
      </c>
    </row>
    <row r="576" spans="2:51" s="14" customFormat="1" ht="11.25">
      <c r="B576" s="228"/>
      <c r="C576" s="229"/>
      <c r="D576" s="219" t="s">
        <v>194</v>
      </c>
      <c r="E576" s="230" t="s">
        <v>1</v>
      </c>
      <c r="F576" s="231" t="s">
        <v>2145</v>
      </c>
      <c r="G576" s="229"/>
      <c r="H576" s="232">
        <v>2.4209999999999998</v>
      </c>
      <c r="I576" s="233"/>
      <c r="J576" s="229"/>
      <c r="K576" s="229"/>
      <c r="L576" s="234"/>
      <c r="M576" s="235"/>
      <c r="N576" s="236"/>
      <c r="O576" s="236"/>
      <c r="P576" s="236"/>
      <c r="Q576" s="236"/>
      <c r="R576" s="236"/>
      <c r="S576" s="236"/>
      <c r="T576" s="237"/>
      <c r="AT576" s="238" t="s">
        <v>194</v>
      </c>
      <c r="AU576" s="238" t="s">
        <v>192</v>
      </c>
      <c r="AV576" s="14" t="s">
        <v>192</v>
      </c>
      <c r="AW576" s="14" t="s">
        <v>35</v>
      </c>
      <c r="AX576" s="14" t="s">
        <v>79</v>
      </c>
      <c r="AY576" s="238" t="s">
        <v>183</v>
      </c>
    </row>
    <row r="577" spans="1:65" s="13" customFormat="1" ht="11.25">
      <c r="B577" s="217"/>
      <c r="C577" s="218"/>
      <c r="D577" s="219" t="s">
        <v>194</v>
      </c>
      <c r="E577" s="220" t="s">
        <v>1</v>
      </c>
      <c r="F577" s="221" t="s">
        <v>362</v>
      </c>
      <c r="G577" s="218"/>
      <c r="H577" s="220" t="s">
        <v>1</v>
      </c>
      <c r="I577" s="222"/>
      <c r="J577" s="218"/>
      <c r="K577" s="218"/>
      <c r="L577" s="223"/>
      <c r="M577" s="224"/>
      <c r="N577" s="225"/>
      <c r="O577" s="225"/>
      <c r="P577" s="225"/>
      <c r="Q577" s="225"/>
      <c r="R577" s="225"/>
      <c r="S577" s="225"/>
      <c r="T577" s="226"/>
      <c r="AT577" s="227" t="s">
        <v>194</v>
      </c>
      <c r="AU577" s="227" t="s">
        <v>192</v>
      </c>
      <c r="AV577" s="13" t="s">
        <v>87</v>
      </c>
      <c r="AW577" s="13" t="s">
        <v>35</v>
      </c>
      <c r="AX577" s="13" t="s">
        <v>79</v>
      </c>
      <c r="AY577" s="227" t="s">
        <v>183</v>
      </c>
    </row>
    <row r="578" spans="1:65" s="14" customFormat="1" ht="11.25">
      <c r="B578" s="228"/>
      <c r="C578" s="229"/>
      <c r="D578" s="219" t="s">
        <v>194</v>
      </c>
      <c r="E578" s="230" t="s">
        <v>1</v>
      </c>
      <c r="F578" s="231" t="s">
        <v>363</v>
      </c>
      <c r="G578" s="229"/>
      <c r="H578" s="232">
        <v>25.65</v>
      </c>
      <c r="I578" s="233"/>
      <c r="J578" s="229"/>
      <c r="K578" s="229"/>
      <c r="L578" s="234"/>
      <c r="M578" s="235"/>
      <c r="N578" s="236"/>
      <c r="O578" s="236"/>
      <c r="P578" s="236"/>
      <c r="Q578" s="236"/>
      <c r="R578" s="236"/>
      <c r="S578" s="236"/>
      <c r="T578" s="237"/>
      <c r="AT578" s="238" t="s">
        <v>194</v>
      </c>
      <c r="AU578" s="238" t="s">
        <v>192</v>
      </c>
      <c r="AV578" s="14" t="s">
        <v>192</v>
      </c>
      <c r="AW578" s="14" t="s">
        <v>35</v>
      </c>
      <c r="AX578" s="14" t="s">
        <v>79</v>
      </c>
      <c r="AY578" s="238" t="s">
        <v>183</v>
      </c>
    </row>
    <row r="579" spans="1:65" s="16" customFormat="1" ht="11.25">
      <c r="B579" s="260"/>
      <c r="C579" s="261"/>
      <c r="D579" s="219" t="s">
        <v>194</v>
      </c>
      <c r="E579" s="262" t="s">
        <v>1</v>
      </c>
      <c r="F579" s="263" t="s">
        <v>298</v>
      </c>
      <c r="G579" s="261"/>
      <c r="H579" s="264">
        <v>151.78299999999999</v>
      </c>
      <c r="I579" s="265"/>
      <c r="J579" s="261"/>
      <c r="K579" s="261"/>
      <c r="L579" s="266"/>
      <c r="M579" s="267"/>
      <c r="N579" s="268"/>
      <c r="O579" s="268"/>
      <c r="P579" s="268"/>
      <c r="Q579" s="268"/>
      <c r="R579" s="268"/>
      <c r="S579" s="268"/>
      <c r="T579" s="269"/>
      <c r="AT579" s="270" t="s">
        <v>194</v>
      </c>
      <c r="AU579" s="270" t="s">
        <v>192</v>
      </c>
      <c r="AV579" s="16" t="s">
        <v>184</v>
      </c>
      <c r="AW579" s="16" t="s">
        <v>35</v>
      </c>
      <c r="AX579" s="16" t="s">
        <v>79</v>
      </c>
      <c r="AY579" s="270" t="s">
        <v>183</v>
      </c>
    </row>
    <row r="580" spans="1:65" s="13" customFormat="1" ht="11.25">
      <c r="B580" s="217"/>
      <c r="C580" s="218"/>
      <c r="D580" s="219" t="s">
        <v>194</v>
      </c>
      <c r="E580" s="220" t="s">
        <v>1</v>
      </c>
      <c r="F580" s="221" t="s">
        <v>2146</v>
      </c>
      <c r="G580" s="218"/>
      <c r="H580" s="220" t="s">
        <v>1</v>
      </c>
      <c r="I580" s="222"/>
      <c r="J580" s="218"/>
      <c r="K580" s="218"/>
      <c r="L580" s="223"/>
      <c r="M580" s="224"/>
      <c r="N580" s="225"/>
      <c r="O580" s="225"/>
      <c r="P580" s="225"/>
      <c r="Q580" s="225"/>
      <c r="R580" s="225"/>
      <c r="S580" s="225"/>
      <c r="T580" s="226"/>
      <c r="AT580" s="227" t="s">
        <v>194</v>
      </c>
      <c r="AU580" s="227" t="s">
        <v>192</v>
      </c>
      <c r="AV580" s="13" t="s">
        <v>87</v>
      </c>
      <c r="AW580" s="13" t="s">
        <v>35</v>
      </c>
      <c r="AX580" s="13" t="s">
        <v>79</v>
      </c>
      <c r="AY580" s="227" t="s">
        <v>183</v>
      </c>
    </row>
    <row r="581" spans="1:65" s="14" customFormat="1" ht="11.25">
      <c r="B581" s="228"/>
      <c r="C581" s="229"/>
      <c r="D581" s="219" t="s">
        <v>194</v>
      </c>
      <c r="E581" s="230" t="s">
        <v>1</v>
      </c>
      <c r="F581" s="231" t="s">
        <v>2147</v>
      </c>
      <c r="G581" s="229"/>
      <c r="H581" s="232">
        <v>163.54599999999999</v>
      </c>
      <c r="I581" s="233"/>
      <c r="J581" s="229"/>
      <c r="K581" s="229"/>
      <c r="L581" s="234"/>
      <c r="M581" s="235"/>
      <c r="N581" s="236"/>
      <c r="O581" s="236"/>
      <c r="P581" s="236"/>
      <c r="Q581" s="236"/>
      <c r="R581" s="236"/>
      <c r="S581" s="236"/>
      <c r="T581" s="237"/>
      <c r="AT581" s="238" t="s">
        <v>194</v>
      </c>
      <c r="AU581" s="238" t="s">
        <v>192</v>
      </c>
      <c r="AV581" s="14" t="s">
        <v>192</v>
      </c>
      <c r="AW581" s="14" t="s">
        <v>35</v>
      </c>
      <c r="AX581" s="14" t="s">
        <v>79</v>
      </c>
      <c r="AY581" s="238" t="s">
        <v>183</v>
      </c>
    </row>
    <row r="582" spans="1:65" s="14" customFormat="1" ht="11.25">
      <c r="B582" s="228"/>
      <c r="C582" s="229"/>
      <c r="D582" s="219" t="s">
        <v>194</v>
      </c>
      <c r="E582" s="230" t="s">
        <v>1</v>
      </c>
      <c r="F582" s="231" t="s">
        <v>2148</v>
      </c>
      <c r="G582" s="229"/>
      <c r="H582" s="232">
        <v>9.702</v>
      </c>
      <c r="I582" s="233"/>
      <c r="J582" s="229"/>
      <c r="K582" s="229"/>
      <c r="L582" s="234"/>
      <c r="M582" s="235"/>
      <c r="N582" s="236"/>
      <c r="O582" s="236"/>
      <c r="P582" s="236"/>
      <c r="Q582" s="236"/>
      <c r="R582" s="236"/>
      <c r="S582" s="236"/>
      <c r="T582" s="237"/>
      <c r="AT582" s="238" t="s">
        <v>194</v>
      </c>
      <c r="AU582" s="238" t="s">
        <v>192</v>
      </c>
      <c r="AV582" s="14" t="s">
        <v>192</v>
      </c>
      <c r="AW582" s="14" t="s">
        <v>35</v>
      </c>
      <c r="AX582" s="14" t="s">
        <v>79</v>
      </c>
      <c r="AY582" s="238" t="s">
        <v>183</v>
      </c>
    </row>
    <row r="583" spans="1:65" s="16" customFormat="1" ht="11.25">
      <c r="B583" s="260"/>
      <c r="C583" s="261"/>
      <c r="D583" s="219" t="s">
        <v>194</v>
      </c>
      <c r="E583" s="262" t="s">
        <v>1</v>
      </c>
      <c r="F583" s="263" t="s">
        <v>298</v>
      </c>
      <c r="G583" s="261"/>
      <c r="H583" s="264">
        <v>173.24799999999999</v>
      </c>
      <c r="I583" s="265"/>
      <c r="J583" s="261"/>
      <c r="K583" s="261"/>
      <c r="L583" s="266"/>
      <c r="M583" s="267"/>
      <c r="N583" s="268"/>
      <c r="O583" s="268"/>
      <c r="P583" s="268"/>
      <c r="Q583" s="268"/>
      <c r="R583" s="268"/>
      <c r="S583" s="268"/>
      <c r="T583" s="269"/>
      <c r="AT583" s="270" t="s">
        <v>194</v>
      </c>
      <c r="AU583" s="270" t="s">
        <v>192</v>
      </c>
      <c r="AV583" s="16" t="s">
        <v>184</v>
      </c>
      <c r="AW583" s="16" t="s">
        <v>35</v>
      </c>
      <c r="AX583" s="16" t="s">
        <v>79</v>
      </c>
      <c r="AY583" s="270" t="s">
        <v>183</v>
      </c>
    </row>
    <row r="584" spans="1:65" s="13" customFormat="1" ht="11.25">
      <c r="B584" s="217"/>
      <c r="C584" s="218"/>
      <c r="D584" s="219" t="s">
        <v>194</v>
      </c>
      <c r="E584" s="220" t="s">
        <v>1</v>
      </c>
      <c r="F584" s="221" t="s">
        <v>2149</v>
      </c>
      <c r="G584" s="218"/>
      <c r="H584" s="220" t="s">
        <v>1</v>
      </c>
      <c r="I584" s="222"/>
      <c r="J584" s="218"/>
      <c r="K584" s="218"/>
      <c r="L584" s="223"/>
      <c r="M584" s="224"/>
      <c r="N584" s="225"/>
      <c r="O584" s="225"/>
      <c r="P584" s="225"/>
      <c r="Q584" s="225"/>
      <c r="R584" s="225"/>
      <c r="S584" s="225"/>
      <c r="T584" s="226"/>
      <c r="AT584" s="227" t="s">
        <v>194</v>
      </c>
      <c r="AU584" s="227" t="s">
        <v>192</v>
      </c>
      <c r="AV584" s="13" t="s">
        <v>87</v>
      </c>
      <c r="AW584" s="13" t="s">
        <v>35</v>
      </c>
      <c r="AX584" s="13" t="s">
        <v>79</v>
      </c>
      <c r="AY584" s="227" t="s">
        <v>183</v>
      </c>
    </row>
    <row r="585" spans="1:65" s="14" customFormat="1" ht="11.25">
      <c r="B585" s="228"/>
      <c r="C585" s="229"/>
      <c r="D585" s="219" t="s">
        <v>194</v>
      </c>
      <c r="E585" s="230" t="s">
        <v>1</v>
      </c>
      <c r="F585" s="231" t="s">
        <v>2150</v>
      </c>
      <c r="G585" s="229"/>
      <c r="H585" s="232">
        <v>20.64</v>
      </c>
      <c r="I585" s="233"/>
      <c r="J585" s="229"/>
      <c r="K585" s="229"/>
      <c r="L585" s="234"/>
      <c r="M585" s="235"/>
      <c r="N585" s="236"/>
      <c r="O585" s="236"/>
      <c r="P585" s="236"/>
      <c r="Q585" s="236"/>
      <c r="R585" s="236"/>
      <c r="S585" s="236"/>
      <c r="T585" s="237"/>
      <c r="AT585" s="238" t="s">
        <v>194</v>
      </c>
      <c r="AU585" s="238" t="s">
        <v>192</v>
      </c>
      <c r="AV585" s="14" t="s">
        <v>192</v>
      </c>
      <c r="AW585" s="14" t="s">
        <v>35</v>
      </c>
      <c r="AX585" s="14" t="s">
        <v>79</v>
      </c>
      <c r="AY585" s="238" t="s">
        <v>183</v>
      </c>
    </row>
    <row r="586" spans="1:65" s="13" customFormat="1" ht="11.25">
      <c r="B586" s="217"/>
      <c r="C586" s="218"/>
      <c r="D586" s="219" t="s">
        <v>194</v>
      </c>
      <c r="E586" s="220" t="s">
        <v>1</v>
      </c>
      <c r="F586" s="221" t="s">
        <v>2151</v>
      </c>
      <c r="G586" s="218"/>
      <c r="H586" s="220" t="s">
        <v>1</v>
      </c>
      <c r="I586" s="222"/>
      <c r="J586" s="218"/>
      <c r="K586" s="218"/>
      <c r="L586" s="223"/>
      <c r="M586" s="224"/>
      <c r="N586" s="225"/>
      <c r="O586" s="225"/>
      <c r="P586" s="225"/>
      <c r="Q586" s="225"/>
      <c r="R586" s="225"/>
      <c r="S586" s="225"/>
      <c r="T586" s="226"/>
      <c r="AT586" s="227" t="s">
        <v>194</v>
      </c>
      <c r="AU586" s="227" t="s">
        <v>192</v>
      </c>
      <c r="AV586" s="13" t="s">
        <v>87</v>
      </c>
      <c r="AW586" s="13" t="s">
        <v>35</v>
      </c>
      <c r="AX586" s="13" t="s">
        <v>79</v>
      </c>
      <c r="AY586" s="227" t="s">
        <v>183</v>
      </c>
    </row>
    <row r="587" spans="1:65" s="14" customFormat="1" ht="11.25">
      <c r="B587" s="228"/>
      <c r="C587" s="229"/>
      <c r="D587" s="219" t="s">
        <v>194</v>
      </c>
      <c r="E587" s="230" t="s">
        <v>1</v>
      </c>
      <c r="F587" s="231" t="s">
        <v>2152</v>
      </c>
      <c r="G587" s="229"/>
      <c r="H587" s="232">
        <v>182.78700000000001</v>
      </c>
      <c r="I587" s="233"/>
      <c r="J587" s="229"/>
      <c r="K587" s="229"/>
      <c r="L587" s="234"/>
      <c r="M587" s="235"/>
      <c r="N587" s="236"/>
      <c r="O587" s="236"/>
      <c r="P587" s="236"/>
      <c r="Q587" s="236"/>
      <c r="R587" s="236"/>
      <c r="S587" s="236"/>
      <c r="T587" s="237"/>
      <c r="AT587" s="238" t="s">
        <v>194</v>
      </c>
      <c r="AU587" s="238" t="s">
        <v>192</v>
      </c>
      <c r="AV587" s="14" t="s">
        <v>192</v>
      </c>
      <c r="AW587" s="14" t="s">
        <v>35</v>
      </c>
      <c r="AX587" s="14" t="s">
        <v>79</v>
      </c>
      <c r="AY587" s="238" t="s">
        <v>183</v>
      </c>
    </row>
    <row r="588" spans="1:65" s="16" customFormat="1" ht="11.25">
      <c r="B588" s="260"/>
      <c r="C588" s="261"/>
      <c r="D588" s="219" t="s">
        <v>194</v>
      </c>
      <c r="E588" s="262" t="s">
        <v>1</v>
      </c>
      <c r="F588" s="263" t="s">
        <v>298</v>
      </c>
      <c r="G588" s="261"/>
      <c r="H588" s="264">
        <v>203.42699999999999</v>
      </c>
      <c r="I588" s="265"/>
      <c r="J588" s="261"/>
      <c r="K588" s="261"/>
      <c r="L588" s="266"/>
      <c r="M588" s="267"/>
      <c r="N588" s="268"/>
      <c r="O588" s="268"/>
      <c r="P588" s="268"/>
      <c r="Q588" s="268"/>
      <c r="R588" s="268"/>
      <c r="S588" s="268"/>
      <c r="T588" s="269"/>
      <c r="AT588" s="270" t="s">
        <v>194</v>
      </c>
      <c r="AU588" s="270" t="s">
        <v>192</v>
      </c>
      <c r="AV588" s="16" t="s">
        <v>184</v>
      </c>
      <c r="AW588" s="16" t="s">
        <v>35</v>
      </c>
      <c r="AX588" s="16" t="s">
        <v>79</v>
      </c>
      <c r="AY588" s="270" t="s">
        <v>183</v>
      </c>
    </row>
    <row r="589" spans="1:65" s="15" customFormat="1" ht="11.25">
      <c r="B589" s="239"/>
      <c r="C589" s="240"/>
      <c r="D589" s="219" t="s">
        <v>194</v>
      </c>
      <c r="E589" s="241" t="s">
        <v>1</v>
      </c>
      <c r="F589" s="242" t="s">
        <v>205</v>
      </c>
      <c r="G589" s="240"/>
      <c r="H589" s="243">
        <v>723.846</v>
      </c>
      <c r="I589" s="244"/>
      <c r="J589" s="240"/>
      <c r="K589" s="240"/>
      <c r="L589" s="245"/>
      <c r="M589" s="246"/>
      <c r="N589" s="247"/>
      <c r="O589" s="247"/>
      <c r="P589" s="247"/>
      <c r="Q589" s="247"/>
      <c r="R589" s="247"/>
      <c r="S589" s="247"/>
      <c r="T589" s="248"/>
      <c r="AT589" s="249" t="s">
        <v>194</v>
      </c>
      <c r="AU589" s="249" t="s">
        <v>192</v>
      </c>
      <c r="AV589" s="15" t="s">
        <v>191</v>
      </c>
      <c r="AW589" s="15" t="s">
        <v>35</v>
      </c>
      <c r="AX589" s="15" t="s">
        <v>87</v>
      </c>
      <c r="AY589" s="249" t="s">
        <v>183</v>
      </c>
    </row>
    <row r="590" spans="1:65" s="2" customFormat="1" ht="16.5" customHeight="1">
      <c r="A590" s="35"/>
      <c r="B590" s="36"/>
      <c r="C590" s="204" t="s">
        <v>492</v>
      </c>
      <c r="D590" s="204" t="s">
        <v>186</v>
      </c>
      <c r="E590" s="205" t="s">
        <v>366</v>
      </c>
      <c r="F590" s="206" t="s">
        <v>367</v>
      </c>
      <c r="G590" s="207" t="s">
        <v>199</v>
      </c>
      <c r="H590" s="208">
        <v>2077.2719999999999</v>
      </c>
      <c r="I590" s="209"/>
      <c r="J590" s="210">
        <f>ROUND(I590*H590,2)</f>
        <v>0</v>
      </c>
      <c r="K590" s="206" t="s">
        <v>190</v>
      </c>
      <c r="L590" s="40"/>
      <c r="M590" s="211" t="s">
        <v>1</v>
      </c>
      <c r="N590" s="212" t="s">
        <v>45</v>
      </c>
      <c r="O590" s="72"/>
      <c r="P590" s="213">
        <f>O590*H590</f>
        <v>0</v>
      </c>
      <c r="Q590" s="213">
        <v>5.4599999999999996E-3</v>
      </c>
      <c r="R590" s="213">
        <f>Q590*H590</f>
        <v>11.341905119999998</v>
      </c>
      <c r="S590" s="213">
        <v>0</v>
      </c>
      <c r="T590" s="214">
        <f>S590*H590</f>
        <v>0</v>
      </c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R590" s="215" t="s">
        <v>191</v>
      </c>
      <c r="AT590" s="215" t="s">
        <v>186</v>
      </c>
      <c r="AU590" s="215" t="s">
        <v>192</v>
      </c>
      <c r="AY590" s="18" t="s">
        <v>183</v>
      </c>
      <c r="BE590" s="216">
        <f>IF(N590="základní",J590,0)</f>
        <v>0</v>
      </c>
      <c r="BF590" s="216">
        <f>IF(N590="snížená",J590,0)</f>
        <v>0</v>
      </c>
      <c r="BG590" s="216">
        <f>IF(N590="zákl. přenesená",J590,0)</f>
        <v>0</v>
      </c>
      <c r="BH590" s="216">
        <f>IF(N590="sníž. přenesená",J590,0)</f>
        <v>0</v>
      </c>
      <c r="BI590" s="216">
        <f>IF(N590="nulová",J590,0)</f>
        <v>0</v>
      </c>
      <c r="BJ590" s="18" t="s">
        <v>192</v>
      </c>
      <c r="BK590" s="216">
        <f>ROUND(I590*H590,2)</f>
        <v>0</v>
      </c>
      <c r="BL590" s="18" t="s">
        <v>191</v>
      </c>
      <c r="BM590" s="215" t="s">
        <v>2153</v>
      </c>
    </row>
    <row r="591" spans="1:65" s="13" customFormat="1" ht="11.25">
      <c r="B591" s="217"/>
      <c r="C591" s="218"/>
      <c r="D591" s="219" t="s">
        <v>194</v>
      </c>
      <c r="E591" s="220" t="s">
        <v>1</v>
      </c>
      <c r="F591" s="221" t="s">
        <v>2154</v>
      </c>
      <c r="G591" s="218"/>
      <c r="H591" s="220" t="s">
        <v>1</v>
      </c>
      <c r="I591" s="222"/>
      <c r="J591" s="218"/>
      <c r="K591" s="218"/>
      <c r="L591" s="223"/>
      <c r="M591" s="224"/>
      <c r="N591" s="225"/>
      <c r="O591" s="225"/>
      <c r="P591" s="225"/>
      <c r="Q591" s="225"/>
      <c r="R591" s="225"/>
      <c r="S591" s="225"/>
      <c r="T591" s="226"/>
      <c r="AT591" s="227" t="s">
        <v>194</v>
      </c>
      <c r="AU591" s="227" t="s">
        <v>192</v>
      </c>
      <c r="AV591" s="13" t="s">
        <v>87</v>
      </c>
      <c r="AW591" s="13" t="s">
        <v>35</v>
      </c>
      <c r="AX591" s="13" t="s">
        <v>79</v>
      </c>
      <c r="AY591" s="227" t="s">
        <v>183</v>
      </c>
    </row>
    <row r="592" spans="1:65" s="14" customFormat="1" ht="11.25">
      <c r="B592" s="228"/>
      <c r="C592" s="229"/>
      <c r="D592" s="219" t="s">
        <v>194</v>
      </c>
      <c r="E592" s="230" t="s">
        <v>1</v>
      </c>
      <c r="F592" s="231" t="s">
        <v>2097</v>
      </c>
      <c r="G592" s="229"/>
      <c r="H592" s="232">
        <v>225.96799999999999</v>
      </c>
      <c r="I592" s="233"/>
      <c r="J592" s="229"/>
      <c r="K592" s="229"/>
      <c r="L592" s="234"/>
      <c r="M592" s="235"/>
      <c r="N592" s="236"/>
      <c r="O592" s="236"/>
      <c r="P592" s="236"/>
      <c r="Q592" s="236"/>
      <c r="R592" s="236"/>
      <c r="S592" s="236"/>
      <c r="T592" s="237"/>
      <c r="AT592" s="238" t="s">
        <v>194</v>
      </c>
      <c r="AU592" s="238" t="s">
        <v>192</v>
      </c>
      <c r="AV592" s="14" t="s">
        <v>192</v>
      </c>
      <c r="AW592" s="14" t="s">
        <v>35</v>
      </c>
      <c r="AX592" s="14" t="s">
        <v>79</v>
      </c>
      <c r="AY592" s="238" t="s">
        <v>183</v>
      </c>
    </row>
    <row r="593" spans="2:51" s="13" customFormat="1" ht="11.25">
      <c r="B593" s="217"/>
      <c r="C593" s="218"/>
      <c r="D593" s="219" t="s">
        <v>194</v>
      </c>
      <c r="E593" s="220" t="s">
        <v>1</v>
      </c>
      <c r="F593" s="221" t="s">
        <v>2098</v>
      </c>
      <c r="G593" s="218"/>
      <c r="H593" s="220" t="s">
        <v>1</v>
      </c>
      <c r="I593" s="222"/>
      <c r="J593" s="218"/>
      <c r="K593" s="218"/>
      <c r="L593" s="223"/>
      <c r="M593" s="224"/>
      <c r="N593" s="225"/>
      <c r="O593" s="225"/>
      <c r="P593" s="225"/>
      <c r="Q593" s="225"/>
      <c r="R593" s="225"/>
      <c r="S593" s="225"/>
      <c r="T593" s="226"/>
      <c r="AT593" s="227" t="s">
        <v>194</v>
      </c>
      <c r="AU593" s="227" t="s">
        <v>192</v>
      </c>
      <c r="AV593" s="13" t="s">
        <v>87</v>
      </c>
      <c r="AW593" s="13" t="s">
        <v>35</v>
      </c>
      <c r="AX593" s="13" t="s">
        <v>79</v>
      </c>
      <c r="AY593" s="227" t="s">
        <v>183</v>
      </c>
    </row>
    <row r="594" spans="2:51" s="14" customFormat="1" ht="11.25">
      <c r="B594" s="228"/>
      <c r="C594" s="229"/>
      <c r="D594" s="219" t="s">
        <v>194</v>
      </c>
      <c r="E594" s="230" t="s">
        <v>1</v>
      </c>
      <c r="F594" s="231" t="s">
        <v>2099</v>
      </c>
      <c r="G594" s="229"/>
      <c r="H594" s="232">
        <v>70.125</v>
      </c>
      <c r="I594" s="233"/>
      <c r="J594" s="229"/>
      <c r="K594" s="229"/>
      <c r="L594" s="234"/>
      <c r="M594" s="235"/>
      <c r="N594" s="236"/>
      <c r="O594" s="236"/>
      <c r="P594" s="236"/>
      <c r="Q594" s="236"/>
      <c r="R594" s="236"/>
      <c r="S594" s="236"/>
      <c r="T594" s="237"/>
      <c r="AT594" s="238" t="s">
        <v>194</v>
      </c>
      <c r="AU594" s="238" t="s">
        <v>192</v>
      </c>
      <c r="AV594" s="14" t="s">
        <v>192</v>
      </c>
      <c r="AW594" s="14" t="s">
        <v>35</v>
      </c>
      <c r="AX594" s="14" t="s">
        <v>79</v>
      </c>
      <c r="AY594" s="238" t="s">
        <v>183</v>
      </c>
    </row>
    <row r="595" spans="2:51" s="13" customFormat="1" ht="11.25">
      <c r="B595" s="217"/>
      <c r="C595" s="218"/>
      <c r="D595" s="219" t="s">
        <v>194</v>
      </c>
      <c r="E595" s="220" t="s">
        <v>1</v>
      </c>
      <c r="F595" s="221" t="s">
        <v>289</v>
      </c>
      <c r="G595" s="218"/>
      <c r="H595" s="220" t="s">
        <v>1</v>
      </c>
      <c r="I595" s="222"/>
      <c r="J595" s="218"/>
      <c r="K595" s="218"/>
      <c r="L595" s="223"/>
      <c r="M595" s="224"/>
      <c r="N595" s="225"/>
      <c r="O595" s="225"/>
      <c r="P595" s="225"/>
      <c r="Q595" s="225"/>
      <c r="R595" s="225"/>
      <c r="S595" s="225"/>
      <c r="T595" s="226"/>
      <c r="AT595" s="227" t="s">
        <v>194</v>
      </c>
      <c r="AU595" s="227" t="s">
        <v>192</v>
      </c>
      <c r="AV595" s="13" t="s">
        <v>87</v>
      </c>
      <c r="AW595" s="13" t="s">
        <v>35</v>
      </c>
      <c r="AX595" s="13" t="s">
        <v>79</v>
      </c>
      <c r="AY595" s="227" t="s">
        <v>183</v>
      </c>
    </row>
    <row r="596" spans="2:51" s="14" customFormat="1" ht="11.25">
      <c r="B596" s="228"/>
      <c r="C596" s="229"/>
      <c r="D596" s="219" t="s">
        <v>194</v>
      </c>
      <c r="E596" s="230" t="s">
        <v>1</v>
      </c>
      <c r="F596" s="231" t="s">
        <v>2100</v>
      </c>
      <c r="G596" s="229"/>
      <c r="H596" s="232">
        <v>1550.9179999999999</v>
      </c>
      <c r="I596" s="233"/>
      <c r="J596" s="229"/>
      <c r="K596" s="229"/>
      <c r="L596" s="234"/>
      <c r="M596" s="235"/>
      <c r="N596" s="236"/>
      <c r="O596" s="236"/>
      <c r="P596" s="236"/>
      <c r="Q596" s="236"/>
      <c r="R596" s="236"/>
      <c r="S596" s="236"/>
      <c r="T596" s="237"/>
      <c r="AT596" s="238" t="s">
        <v>194</v>
      </c>
      <c r="AU596" s="238" t="s">
        <v>192</v>
      </c>
      <c r="AV596" s="14" t="s">
        <v>192</v>
      </c>
      <c r="AW596" s="14" t="s">
        <v>35</v>
      </c>
      <c r="AX596" s="14" t="s">
        <v>79</v>
      </c>
      <c r="AY596" s="238" t="s">
        <v>183</v>
      </c>
    </row>
    <row r="597" spans="2:51" s="13" customFormat="1" ht="11.25">
      <c r="B597" s="217"/>
      <c r="C597" s="218"/>
      <c r="D597" s="219" t="s">
        <v>194</v>
      </c>
      <c r="E597" s="220" t="s">
        <v>1</v>
      </c>
      <c r="F597" s="221" t="s">
        <v>340</v>
      </c>
      <c r="G597" s="218"/>
      <c r="H597" s="220" t="s">
        <v>1</v>
      </c>
      <c r="I597" s="222"/>
      <c r="J597" s="218"/>
      <c r="K597" s="218"/>
      <c r="L597" s="223"/>
      <c r="M597" s="224"/>
      <c r="N597" s="225"/>
      <c r="O597" s="225"/>
      <c r="P597" s="225"/>
      <c r="Q597" s="225"/>
      <c r="R597" s="225"/>
      <c r="S597" s="225"/>
      <c r="T597" s="226"/>
      <c r="AT597" s="227" t="s">
        <v>194</v>
      </c>
      <c r="AU597" s="227" t="s">
        <v>192</v>
      </c>
      <c r="AV597" s="13" t="s">
        <v>87</v>
      </c>
      <c r="AW597" s="13" t="s">
        <v>35</v>
      </c>
      <c r="AX597" s="13" t="s">
        <v>79</v>
      </c>
      <c r="AY597" s="227" t="s">
        <v>183</v>
      </c>
    </row>
    <row r="598" spans="2:51" s="14" customFormat="1" ht="11.25">
      <c r="B598" s="228"/>
      <c r="C598" s="229"/>
      <c r="D598" s="219" t="s">
        <v>194</v>
      </c>
      <c r="E598" s="230" t="s">
        <v>1</v>
      </c>
      <c r="F598" s="231" t="s">
        <v>2101</v>
      </c>
      <c r="G598" s="229"/>
      <c r="H598" s="232">
        <v>433.08</v>
      </c>
      <c r="I598" s="233"/>
      <c r="J598" s="229"/>
      <c r="K598" s="229"/>
      <c r="L598" s="234"/>
      <c r="M598" s="235"/>
      <c r="N598" s="236"/>
      <c r="O598" s="236"/>
      <c r="P598" s="236"/>
      <c r="Q598" s="236"/>
      <c r="R598" s="236"/>
      <c r="S598" s="236"/>
      <c r="T598" s="237"/>
      <c r="AT598" s="238" t="s">
        <v>194</v>
      </c>
      <c r="AU598" s="238" t="s">
        <v>192</v>
      </c>
      <c r="AV598" s="14" t="s">
        <v>192</v>
      </c>
      <c r="AW598" s="14" t="s">
        <v>35</v>
      </c>
      <c r="AX598" s="14" t="s">
        <v>79</v>
      </c>
      <c r="AY598" s="238" t="s">
        <v>183</v>
      </c>
    </row>
    <row r="599" spans="2:51" s="13" customFormat="1" ht="11.25">
      <c r="B599" s="217"/>
      <c r="C599" s="218"/>
      <c r="D599" s="219" t="s">
        <v>194</v>
      </c>
      <c r="E599" s="220" t="s">
        <v>1</v>
      </c>
      <c r="F599" s="221" t="s">
        <v>342</v>
      </c>
      <c r="G599" s="218"/>
      <c r="H599" s="220" t="s">
        <v>1</v>
      </c>
      <c r="I599" s="222"/>
      <c r="J599" s="218"/>
      <c r="K599" s="218"/>
      <c r="L599" s="223"/>
      <c r="M599" s="224"/>
      <c r="N599" s="225"/>
      <c r="O599" s="225"/>
      <c r="P599" s="225"/>
      <c r="Q599" s="225"/>
      <c r="R599" s="225"/>
      <c r="S599" s="225"/>
      <c r="T599" s="226"/>
      <c r="AT599" s="227" t="s">
        <v>194</v>
      </c>
      <c r="AU599" s="227" t="s">
        <v>192</v>
      </c>
      <c r="AV599" s="13" t="s">
        <v>87</v>
      </c>
      <c r="AW599" s="13" t="s">
        <v>35</v>
      </c>
      <c r="AX599" s="13" t="s">
        <v>79</v>
      </c>
      <c r="AY599" s="227" t="s">
        <v>183</v>
      </c>
    </row>
    <row r="600" spans="2:51" s="14" customFormat="1" ht="11.25">
      <c r="B600" s="228"/>
      <c r="C600" s="229"/>
      <c r="D600" s="219" t="s">
        <v>194</v>
      </c>
      <c r="E600" s="230" t="s">
        <v>1</v>
      </c>
      <c r="F600" s="231" t="s">
        <v>2102</v>
      </c>
      <c r="G600" s="229"/>
      <c r="H600" s="232">
        <v>-187.2</v>
      </c>
      <c r="I600" s="233"/>
      <c r="J600" s="229"/>
      <c r="K600" s="229"/>
      <c r="L600" s="234"/>
      <c r="M600" s="235"/>
      <c r="N600" s="236"/>
      <c r="O600" s="236"/>
      <c r="P600" s="236"/>
      <c r="Q600" s="236"/>
      <c r="R600" s="236"/>
      <c r="S600" s="236"/>
      <c r="T600" s="237"/>
      <c r="AT600" s="238" t="s">
        <v>194</v>
      </c>
      <c r="AU600" s="238" t="s">
        <v>192</v>
      </c>
      <c r="AV600" s="14" t="s">
        <v>192</v>
      </c>
      <c r="AW600" s="14" t="s">
        <v>35</v>
      </c>
      <c r="AX600" s="14" t="s">
        <v>79</v>
      </c>
      <c r="AY600" s="238" t="s">
        <v>183</v>
      </c>
    </row>
    <row r="601" spans="2:51" s="14" customFormat="1" ht="11.25">
      <c r="B601" s="228"/>
      <c r="C601" s="229"/>
      <c r="D601" s="219" t="s">
        <v>194</v>
      </c>
      <c r="E601" s="230" t="s">
        <v>1</v>
      </c>
      <c r="F601" s="231" t="s">
        <v>2103</v>
      </c>
      <c r="G601" s="229"/>
      <c r="H601" s="232">
        <v>-380.16</v>
      </c>
      <c r="I601" s="233"/>
      <c r="J601" s="229"/>
      <c r="K601" s="229"/>
      <c r="L601" s="234"/>
      <c r="M601" s="235"/>
      <c r="N601" s="236"/>
      <c r="O601" s="236"/>
      <c r="P601" s="236"/>
      <c r="Q601" s="236"/>
      <c r="R601" s="236"/>
      <c r="S601" s="236"/>
      <c r="T601" s="237"/>
      <c r="AT601" s="238" t="s">
        <v>194</v>
      </c>
      <c r="AU601" s="238" t="s">
        <v>192</v>
      </c>
      <c r="AV601" s="14" t="s">
        <v>192</v>
      </c>
      <c r="AW601" s="14" t="s">
        <v>35</v>
      </c>
      <c r="AX601" s="14" t="s">
        <v>79</v>
      </c>
      <c r="AY601" s="238" t="s">
        <v>183</v>
      </c>
    </row>
    <row r="602" spans="2:51" s="13" customFormat="1" ht="11.25">
      <c r="B602" s="217"/>
      <c r="C602" s="218"/>
      <c r="D602" s="219" t="s">
        <v>194</v>
      </c>
      <c r="E602" s="220" t="s">
        <v>1</v>
      </c>
      <c r="F602" s="221" t="s">
        <v>345</v>
      </c>
      <c r="G602" s="218"/>
      <c r="H602" s="220" t="s">
        <v>1</v>
      </c>
      <c r="I602" s="222"/>
      <c r="J602" s="218"/>
      <c r="K602" s="218"/>
      <c r="L602" s="223"/>
      <c r="M602" s="224"/>
      <c r="N602" s="225"/>
      <c r="O602" s="225"/>
      <c r="P602" s="225"/>
      <c r="Q602" s="225"/>
      <c r="R602" s="225"/>
      <c r="S602" s="225"/>
      <c r="T602" s="226"/>
      <c r="AT602" s="227" t="s">
        <v>194</v>
      </c>
      <c r="AU602" s="227" t="s">
        <v>192</v>
      </c>
      <c r="AV602" s="13" t="s">
        <v>87</v>
      </c>
      <c r="AW602" s="13" t="s">
        <v>35</v>
      </c>
      <c r="AX602" s="13" t="s">
        <v>79</v>
      </c>
      <c r="AY602" s="227" t="s">
        <v>183</v>
      </c>
    </row>
    <row r="603" spans="2:51" s="14" customFormat="1" ht="11.25">
      <c r="B603" s="228"/>
      <c r="C603" s="229"/>
      <c r="D603" s="219" t="s">
        <v>194</v>
      </c>
      <c r="E603" s="230" t="s">
        <v>1</v>
      </c>
      <c r="F603" s="231" t="s">
        <v>2104</v>
      </c>
      <c r="G603" s="229"/>
      <c r="H603" s="232">
        <v>46.8</v>
      </c>
      <c r="I603" s="233"/>
      <c r="J603" s="229"/>
      <c r="K603" s="229"/>
      <c r="L603" s="234"/>
      <c r="M603" s="235"/>
      <c r="N603" s="236"/>
      <c r="O603" s="236"/>
      <c r="P603" s="236"/>
      <c r="Q603" s="236"/>
      <c r="R603" s="236"/>
      <c r="S603" s="236"/>
      <c r="T603" s="237"/>
      <c r="AT603" s="238" t="s">
        <v>194</v>
      </c>
      <c r="AU603" s="238" t="s">
        <v>192</v>
      </c>
      <c r="AV603" s="14" t="s">
        <v>192</v>
      </c>
      <c r="AW603" s="14" t="s">
        <v>35</v>
      </c>
      <c r="AX603" s="14" t="s">
        <v>79</v>
      </c>
      <c r="AY603" s="238" t="s">
        <v>183</v>
      </c>
    </row>
    <row r="604" spans="2:51" s="14" customFormat="1" ht="11.25">
      <c r="B604" s="228"/>
      <c r="C604" s="229"/>
      <c r="D604" s="219" t="s">
        <v>194</v>
      </c>
      <c r="E604" s="230" t="s">
        <v>1</v>
      </c>
      <c r="F604" s="231" t="s">
        <v>2105</v>
      </c>
      <c r="G604" s="229"/>
      <c r="H604" s="232">
        <v>93.24</v>
      </c>
      <c r="I604" s="233"/>
      <c r="J604" s="229"/>
      <c r="K604" s="229"/>
      <c r="L604" s="234"/>
      <c r="M604" s="235"/>
      <c r="N604" s="236"/>
      <c r="O604" s="236"/>
      <c r="P604" s="236"/>
      <c r="Q604" s="236"/>
      <c r="R604" s="236"/>
      <c r="S604" s="236"/>
      <c r="T604" s="237"/>
      <c r="AT604" s="238" t="s">
        <v>194</v>
      </c>
      <c r="AU604" s="238" t="s">
        <v>192</v>
      </c>
      <c r="AV604" s="14" t="s">
        <v>192</v>
      </c>
      <c r="AW604" s="14" t="s">
        <v>35</v>
      </c>
      <c r="AX604" s="14" t="s">
        <v>79</v>
      </c>
      <c r="AY604" s="238" t="s">
        <v>183</v>
      </c>
    </row>
    <row r="605" spans="2:51" s="13" customFormat="1" ht="11.25">
      <c r="B605" s="217"/>
      <c r="C605" s="218"/>
      <c r="D605" s="219" t="s">
        <v>194</v>
      </c>
      <c r="E605" s="220" t="s">
        <v>1</v>
      </c>
      <c r="F605" s="221" t="s">
        <v>2106</v>
      </c>
      <c r="G605" s="218"/>
      <c r="H605" s="220" t="s">
        <v>1</v>
      </c>
      <c r="I605" s="222"/>
      <c r="J605" s="218"/>
      <c r="K605" s="218"/>
      <c r="L605" s="223"/>
      <c r="M605" s="224"/>
      <c r="N605" s="225"/>
      <c r="O605" s="225"/>
      <c r="P605" s="225"/>
      <c r="Q605" s="225"/>
      <c r="R605" s="225"/>
      <c r="S605" s="225"/>
      <c r="T605" s="226"/>
      <c r="AT605" s="227" t="s">
        <v>194</v>
      </c>
      <c r="AU605" s="227" t="s">
        <v>192</v>
      </c>
      <c r="AV605" s="13" t="s">
        <v>87</v>
      </c>
      <c r="AW605" s="13" t="s">
        <v>35</v>
      </c>
      <c r="AX605" s="13" t="s">
        <v>79</v>
      </c>
      <c r="AY605" s="227" t="s">
        <v>183</v>
      </c>
    </row>
    <row r="606" spans="2:51" s="14" customFormat="1" ht="11.25">
      <c r="B606" s="228"/>
      <c r="C606" s="229"/>
      <c r="D606" s="219" t="s">
        <v>194</v>
      </c>
      <c r="E606" s="230" t="s">
        <v>1</v>
      </c>
      <c r="F606" s="231" t="s">
        <v>2107</v>
      </c>
      <c r="G606" s="229"/>
      <c r="H606" s="232">
        <v>422.97800000000001</v>
      </c>
      <c r="I606" s="233"/>
      <c r="J606" s="229"/>
      <c r="K606" s="229"/>
      <c r="L606" s="234"/>
      <c r="M606" s="235"/>
      <c r="N606" s="236"/>
      <c r="O606" s="236"/>
      <c r="P606" s="236"/>
      <c r="Q606" s="236"/>
      <c r="R606" s="236"/>
      <c r="S606" s="236"/>
      <c r="T606" s="237"/>
      <c r="AT606" s="238" t="s">
        <v>194</v>
      </c>
      <c r="AU606" s="238" t="s">
        <v>192</v>
      </c>
      <c r="AV606" s="14" t="s">
        <v>192</v>
      </c>
      <c r="AW606" s="14" t="s">
        <v>35</v>
      </c>
      <c r="AX606" s="14" t="s">
        <v>79</v>
      </c>
      <c r="AY606" s="238" t="s">
        <v>183</v>
      </c>
    </row>
    <row r="607" spans="2:51" s="14" customFormat="1" ht="11.25">
      <c r="B607" s="228"/>
      <c r="C607" s="229"/>
      <c r="D607" s="219" t="s">
        <v>194</v>
      </c>
      <c r="E607" s="230" t="s">
        <v>1</v>
      </c>
      <c r="F607" s="231" t="s">
        <v>2155</v>
      </c>
      <c r="G607" s="229"/>
      <c r="H607" s="232">
        <v>-65.003</v>
      </c>
      <c r="I607" s="233"/>
      <c r="J607" s="229"/>
      <c r="K607" s="229"/>
      <c r="L607" s="234"/>
      <c r="M607" s="235"/>
      <c r="N607" s="236"/>
      <c r="O607" s="236"/>
      <c r="P607" s="236"/>
      <c r="Q607" s="236"/>
      <c r="R607" s="236"/>
      <c r="S607" s="236"/>
      <c r="T607" s="237"/>
      <c r="AT607" s="238" t="s">
        <v>194</v>
      </c>
      <c r="AU607" s="238" t="s">
        <v>192</v>
      </c>
      <c r="AV607" s="14" t="s">
        <v>192</v>
      </c>
      <c r="AW607" s="14" t="s">
        <v>35</v>
      </c>
      <c r="AX607" s="14" t="s">
        <v>79</v>
      </c>
      <c r="AY607" s="238" t="s">
        <v>183</v>
      </c>
    </row>
    <row r="608" spans="2:51" s="14" customFormat="1" ht="11.25">
      <c r="B608" s="228"/>
      <c r="C608" s="229"/>
      <c r="D608" s="219" t="s">
        <v>194</v>
      </c>
      <c r="E608" s="230" t="s">
        <v>1</v>
      </c>
      <c r="F608" s="231" t="s">
        <v>2156</v>
      </c>
      <c r="G608" s="229"/>
      <c r="H608" s="232">
        <v>11.644</v>
      </c>
      <c r="I608" s="233"/>
      <c r="J608" s="229"/>
      <c r="K608" s="229"/>
      <c r="L608" s="234"/>
      <c r="M608" s="235"/>
      <c r="N608" s="236"/>
      <c r="O608" s="236"/>
      <c r="P608" s="236"/>
      <c r="Q608" s="236"/>
      <c r="R608" s="236"/>
      <c r="S608" s="236"/>
      <c r="T608" s="237"/>
      <c r="AT608" s="238" t="s">
        <v>194</v>
      </c>
      <c r="AU608" s="238" t="s">
        <v>192</v>
      </c>
      <c r="AV608" s="14" t="s">
        <v>192</v>
      </c>
      <c r="AW608" s="14" t="s">
        <v>35</v>
      </c>
      <c r="AX608" s="14" t="s">
        <v>79</v>
      </c>
      <c r="AY608" s="238" t="s">
        <v>183</v>
      </c>
    </row>
    <row r="609" spans="2:51" s="13" customFormat="1" ht="11.25">
      <c r="B609" s="217"/>
      <c r="C609" s="218"/>
      <c r="D609" s="219" t="s">
        <v>194</v>
      </c>
      <c r="E609" s="220" t="s">
        <v>1</v>
      </c>
      <c r="F609" s="221" t="s">
        <v>292</v>
      </c>
      <c r="G609" s="218"/>
      <c r="H609" s="220" t="s">
        <v>1</v>
      </c>
      <c r="I609" s="222"/>
      <c r="J609" s="218"/>
      <c r="K609" s="218"/>
      <c r="L609" s="223"/>
      <c r="M609" s="224"/>
      <c r="N609" s="225"/>
      <c r="O609" s="225"/>
      <c r="P609" s="225"/>
      <c r="Q609" s="225"/>
      <c r="R609" s="225"/>
      <c r="S609" s="225"/>
      <c r="T609" s="226"/>
      <c r="AT609" s="227" t="s">
        <v>194</v>
      </c>
      <c r="AU609" s="227" t="s">
        <v>192</v>
      </c>
      <c r="AV609" s="13" t="s">
        <v>87</v>
      </c>
      <c r="AW609" s="13" t="s">
        <v>35</v>
      </c>
      <c r="AX609" s="13" t="s">
        <v>79</v>
      </c>
      <c r="AY609" s="227" t="s">
        <v>183</v>
      </c>
    </row>
    <row r="610" spans="2:51" s="14" customFormat="1" ht="11.25">
      <c r="B610" s="228"/>
      <c r="C610" s="229"/>
      <c r="D610" s="219" t="s">
        <v>194</v>
      </c>
      <c r="E610" s="230" t="s">
        <v>1</v>
      </c>
      <c r="F610" s="231" t="s">
        <v>2115</v>
      </c>
      <c r="G610" s="229"/>
      <c r="H610" s="232">
        <v>1757.828</v>
      </c>
      <c r="I610" s="233"/>
      <c r="J610" s="229"/>
      <c r="K610" s="229"/>
      <c r="L610" s="234"/>
      <c r="M610" s="235"/>
      <c r="N610" s="236"/>
      <c r="O610" s="236"/>
      <c r="P610" s="236"/>
      <c r="Q610" s="236"/>
      <c r="R610" s="236"/>
      <c r="S610" s="236"/>
      <c r="T610" s="237"/>
      <c r="AT610" s="238" t="s">
        <v>194</v>
      </c>
      <c r="AU610" s="238" t="s">
        <v>192</v>
      </c>
      <c r="AV610" s="14" t="s">
        <v>192</v>
      </c>
      <c r="AW610" s="14" t="s">
        <v>35</v>
      </c>
      <c r="AX610" s="14" t="s">
        <v>79</v>
      </c>
      <c r="AY610" s="238" t="s">
        <v>183</v>
      </c>
    </row>
    <row r="611" spans="2:51" s="14" customFormat="1" ht="11.25">
      <c r="B611" s="228"/>
      <c r="C611" s="229"/>
      <c r="D611" s="219" t="s">
        <v>194</v>
      </c>
      <c r="E611" s="230" t="s">
        <v>1</v>
      </c>
      <c r="F611" s="231" t="s">
        <v>2116</v>
      </c>
      <c r="G611" s="229"/>
      <c r="H611" s="232">
        <v>-27.6</v>
      </c>
      <c r="I611" s="233"/>
      <c r="J611" s="229"/>
      <c r="K611" s="229"/>
      <c r="L611" s="234"/>
      <c r="M611" s="235"/>
      <c r="N611" s="236"/>
      <c r="O611" s="236"/>
      <c r="P611" s="236"/>
      <c r="Q611" s="236"/>
      <c r="R611" s="236"/>
      <c r="S611" s="236"/>
      <c r="T611" s="237"/>
      <c r="AT611" s="238" t="s">
        <v>194</v>
      </c>
      <c r="AU611" s="238" t="s">
        <v>192</v>
      </c>
      <c r="AV611" s="14" t="s">
        <v>192</v>
      </c>
      <c r="AW611" s="14" t="s">
        <v>35</v>
      </c>
      <c r="AX611" s="14" t="s">
        <v>79</v>
      </c>
      <c r="AY611" s="238" t="s">
        <v>183</v>
      </c>
    </row>
    <row r="612" spans="2:51" s="13" customFormat="1" ht="11.25">
      <c r="B612" s="217"/>
      <c r="C612" s="218"/>
      <c r="D612" s="219" t="s">
        <v>194</v>
      </c>
      <c r="E612" s="220" t="s">
        <v>1</v>
      </c>
      <c r="F612" s="221" t="s">
        <v>340</v>
      </c>
      <c r="G612" s="218"/>
      <c r="H612" s="220" t="s">
        <v>1</v>
      </c>
      <c r="I612" s="222"/>
      <c r="J612" s="218"/>
      <c r="K612" s="218"/>
      <c r="L612" s="223"/>
      <c r="M612" s="224"/>
      <c r="N612" s="225"/>
      <c r="O612" s="225"/>
      <c r="P612" s="225"/>
      <c r="Q612" s="225"/>
      <c r="R612" s="225"/>
      <c r="S612" s="225"/>
      <c r="T612" s="226"/>
      <c r="AT612" s="227" t="s">
        <v>194</v>
      </c>
      <c r="AU612" s="227" t="s">
        <v>192</v>
      </c>
      <c r="AV612" s="13" t="s">
        <v>87</v>
      </c>
      <c r="AW612" s="13" t="s">
        <v>35</v>
      </c>
      <c r="AX612" s="13" t="s">
        <v>79</v>
      </c>
      <c r="AY612" s="227" t="s">
        <v>183</v>
      </c>
    </row>
    <row r="613" spans="2:51" s="14" customFormat="1" ht="11.25">
      <c r="B613" s="228"/>
      <c r="C613" s="229"/>
      <c r="D613" s="219" t="s">
        <v>194</v>
      </c>
      <c r="E613" s="230" t="s">
        <v>1</v>
      </c>
      <c r="F613" s="231" t="s">
        <v>2117</v>
      </c>
      <c r="G613" s="229"/>
      <c r="H613" s="232">
        <v>286.2</v>
      </c>
      <c r="I613" s="233"/>
      <c r="J613" s="229"/>
      <c r="K613" s="229"/>
      <c r="L613" s="234"/>
      <c r="M613" s="235"/>
      <c r="N613" s="236"/>
      <c r="O613" s="236"/>
      <c r="P613" s="236"/>
      <c r="Q613" s="236"/>
      <c r="R613" s="236"/>
      <c r="S613" s="236"/>
      <c r="T613" s="237"/>
      <c r="AT613" s="238" t="s">
        <v>194</v>
      </c>
      <c r="AU613" s="238" t="s">
        <v>192</v>
      </c>
      <c r="AV613" s="14" t="s">
        <v>192</v>
      </c>
      <c r="AW613" s="14" t="s">
        <v>35</v>
      </c>
      <c r="AX613" s="14" t="s">
        <v>79</v>
      </c>
      <c r="AY613" s="238" t="s">
        <v>183</v>
      </c>
    </row>
    <row r="614" spans="2:51" s="13" customFormat="1" ht="11.25">
      <c r="B614" s="217"/>
      <c r="C614" s="218"/>
      <c r="D614" s="219" t="s">
        <v>194</v>
      </c>
      <c r="E614" s="220" t="s">
        <v>1</v>
      </c>
      <c r="F614" s="221" t="s">
        <v>342</v>
      </c>
      <c r="G614" s="218"/>
      <c r="H614" s="220" t="s">
        <v>1</v>
      </c>
      <c r="I614" s="222"/>
      <c r="J614" s="218"/>
      <c r="K614" s="218"/>
      <c r="L614" s="223"/>
      <c r="M614" s="224"/>
      <c r="N614" s="225"/>
      <c r="O614" s="225"/>
      <c r="P614" s="225"/>
      <c r="Q614" s="225"/>
      <c r="R614" s="225"/>
      <c r="S614" s="225"/>
      <c r="T614" s="226"/>
      <c r="AT614" s="227" t="s">
        <v>194</v>
      </c>
      <c r="AU614" s="227" t="s">
        <v>192</v>
      </c>
      <c r="AV614" s="13" t="s">
        <v>87</v>
      </c>
      <c r="AW614" s="13" t="s">
        <v>35</v>
      </c>
      <c r="AX614" s="13" t="s">
        <v>79</v>
      </c>
      <c r="AY614" s="227" t="s">
        <v>183</v>
      </c>
    </row>
    <row r="615" spans="2:51" s="14" customFormat="1" ht="11.25">
      <c r="B615" s="228"/>
      <c r="C615" s="229"/>
      <c r="D615" s="219" t="s">
        <v>194</v>
      </c>
      <c r="E615" s="230" t="s">
        <v>1</v>
      </c>
      <c r="F615" s="231" t="s">
        <v>2118</v>
      </c>
      <c r="G615" s="229"/>
      <c r="H615" s="232">
        <v>-256.32</v>
      </c>
      <c r="I615" s="233"/>
      <c r="J615" s="229"/>
      <c r="K615" s="229"/>
      <c r="L615" s="234"/>
      <c r="M615" s="235"/>
      <c r="N615" s="236"/>
      <c r="O615" s="236"/>
      <c r="P615" s="236"/>
      <c r="Q615" s="236"/>
      <c r="R615" s="236"/>
      <c r="S615" s="236"/>
      <c r="T615" s="237"/>
      <c r="AT615" s="238" t="s">
        <v>194</v>
      </c>
      <c r="AU615" s="238" t="s">
        <v>192</v>
      </c>
      <c r="AV615" s="14" t="s">
        <v>192</v>
      </c>
      <c r="AW615" s="14" t="s">
        <v>35</v>
      </c>
      <c r="AX615" s="14" t="s">
        <v>79</v>
      </c>
      <c r="AY615" s="238" t="s">
        <v>183</v>
      </c>
    </row>
    <row r="616" spans="2:51" s="14" customFormat="1" ht="11.25">
      <c r="B616" s="228"/>
      <c r="C616" s="229"/>
      <c r="D616" s="219" t="s">
        <v>194</v>
      </c>
      <c r="E616" s="230" t="s">
        <v>1</v>
      </c>
      <c r="F616" s="231" t="s">
        <v>2157</v>
      </c>
      <c r="G616" s="229"/>
      <c r="H616" s="232">
        <v>-464.07</v>
      </c>
      <c r="I616" s="233"/>
      <c r="J616" s="229"/>
      <c r="K616" s="229"/>
      <c r="L616" s="234"/>
      <c r="M616" s="235"/>
      <c r="N616" s="236"/>
      <c r="O616" s="236"/>
      <c r="P616" s="236"/>
      <c r="Q616" s="236"/>
      <c r="R616" s="236"/>
      <c r="S616" s="236"/>
      <c r="T616" s="237"/>
      <c r="AT616" s="238" t="s">
        <v>194</v>
      </c>
      <c r="AU616" s="238" t="s">
        <v>192</v>
      </c>
      <c r="AV616" s="14" t="s">
        <v>192</v>
      </c>
      <c r="AW616" s="14" t="s">
        <v>35</v>
      </c>
      <c r="AX616" s="14" t="s">
        <v>79</v>
      </c>
      <c r="AY616" s="238" t="s">
        <v>183</v>
      </c>
    </row>
    <row r="617" spans="2:51" s="13" customFormat="1" ht="11.25">
      <c r="B617" s="217"/>
      <c r="C617" s="218"/>
      <c r="D617" s="219" t="s">
        <v>194</v>
      </c>
      <c r="E617" s="220" t="s">
        <v>1</v>
      </c>
      <c r="F617" s="221" t="s">
        <v>345</v>
      </c>
      <c r="G617" s="218"/>
      <c r="H617" s="220" t="s">
        <v>1</v>
      </c>
      <c r="I617" s="222"/>
      <c r="J617" s="218"/>
      <c r="K617" s="218"/>
      <c r="L617" s="223"/>
      <c r="M617" s="224"/>
      <c r="N617" s="225"/>
      <c r="O617" s="225"/>
      <c r="P617" s="225"/>
      <c r="Q617" s="225"/>
      <c r="R617" s="225"/>
      <c r="S617" s="225"/>
      <c r="T617" s="226"/>
      <c r="AT617" s="227" t="s">
        <v>194</v>
      </c>
      <c r="AU617" s="227" t="s">
        <v>192</v>
      </c>
      <c r="AV617" s="13" t="s">
        <v>87</v>
      </c>
      <c r="AW617" s="13" t="s">
        <v>35</v>
      </c>
      <c r="AX617" s="13" t="s">
        <v>79</v>
      </c>
      <c r="AY617" s="227" t="s">
        <v>183</v>
      </c>
    </row>
    <row r="618" spans="2:51" s="14" customFormat="1" ht="11.25">
      <c r="B618" s="228"/>
      <c r="C618" s="229"/>
      <c r="D618" s="219" t="s">
        <v>194</v>
      </c>
      <c r="E618" s="230" t="s">
        <v>1</v>
      </c>
      <c r="F618" s="231" t="s">
        <v>2120</v>
      </c>
      <c r="G618" s="229"/>
      <c r="H618" s="232">
        <v>53.28</v>
      </c>
      <c r="I618" s="233"/>
      <c r="J618" s="229"/>
      <c r="K618" s="229"/>
      <c r="L618" s="234"/>
      <c r="M618" s="235"/>
      <c r="N618" s="236"/>
      <c r="O618" s="236"/>
      <c r="P618" s="236"/>
      <c r="Q618" s="236"/>
      <c r="R618" s="236"/>
      <c r="S618" s="236"/>
      <c r="T618" s="237"/>
      <c r="AT618" s="238" t="s">
        <v>194</v>
      </c>
      <c r="AU618" s="238" t="s">
        <v>192</v>
      </c>
      <c r="AV618" s="14" t="s">
        <v>192</v>
      </c>
      <c r="AW618" s="14" t="s">
        <v>35</v>
      </c>
      <c r="AX618" s="14" t="s">
        <v>79</v>
      </c>
      <c r="AY618" s="238" t="s">
        <v>183</v>
      </c>
    </row>
    <row r="619" spans="2:51" s="14" customFormat="1" ht="11.25">
      <c r="B619" s="228"/>
      <c r="C619" s="229"/>
      <c r="D619" s="219" t="s">
        <v>194</v>
      </c>
      <c r="E619" s="230" t="s">
        <v>1</v>
      </c>
      <c r="F619" s="231" t="s">
        <v>2121</v>
      </c>
      <c r="G619" s="229"/>
      <c r="H619" s="232">
        <v>40.32</v>
      </c>
      <c r="I619" s="233"/>
      <c r="J619" s="229"/>
      <c r="K619" s="229"/>
      <c r="L619" s="234"/>
      <c r="M619" s="235"/>
      <c r="N619" s="236"/>
      <c r="O619" s="236"/>
      <c r="P619" s="236"/>
      <c r="Q619" s="236"/>
      <c r="R619" s="236"/>
      <c r="S619" s="236"/>
      <c r="T619" s="237"/>
      <c r="AT619" s="238" t="s">
        <v>194</v>
      </c>
      <c r="AU619" s="238" t="s">
        <v>192</v>
      </c>
      <c r="AV619" s="14" t="s">
        <v>192</v>
      </c>
      <c r="AW619" s="14" t="s">
        <v>35</v>
      </c>
      <c r="AX619" s="14" t="s">
        <v>79</v>
      </c>
      <c r="AY619" s="238" t="s">
        <v>183</v>
      </c>
    </row>
    <row r="620" spans="2:51" s="13" customFormat="1" ht="11.25">
      <c r="B620" s="217"/>
      <c r="C620" s="218"/>
      <c r="D620" s="219" t="s">
        <v>194</v>
      </c>
      <c r="E620" s="220" t="s">
        <v>1</v>
      </c>
      <c r="F620" s="221" t="s">
        <v>2124</v>
      </c>
      <c r="G620" s="218"/>
      <c r="H620" s="220" t="s">
        <v>1</v>
      </c>
      <c r="I620" s="222"/>
      <c r="J620" s="218"/>
      <c r="K620" s="218"/>
      <c r="L620" s="223"/>
      <c r="M620" s="224"/>
      <c r="N620" s="225"/>
      <c r="O620" s="225"/>
      <c r="P620" s="225"/>
      <c r="Q620" s="225"/>
      <c r="R620" s="225"/>
      <c r="S620" s="225"/>
      <c r="T620" s="226"/>
      <c r="AT620" s="227" t="s">
        <v>194</v>
      </c>
      <c r="AU620" s="227" t="s">
        <v>192</v>
      </c>
      <c r="AV620" s="13" t="s">
        <v>87</v>
      </c>
      <c r="AW620" s="13" t="s">
        <v>35</v>
      </c>
      <c r="AX620" s="13" t="s">
        <v>79</v>
      </c>
      <c r="AY620" s="227" t="s">
        <v>183</v>
      </c>
    </row>
    <row r="621" spans="2:51" s="14" customFormat="1" ht="11.25">
      <c r="B621" s="228"/>
      <c r="C621" s="229"/>
      <c r="D621" s="219" t="s">
        <v>194</v>
      </c>
      <c r="E621" s="230" t="s">
        <v>1</v>
      </c>
      <c r="F621" s="231" t="s">
        <v>2158</v>
      </c>
      <c r="G621" s="229"/>
      <c r="H621" s="232">
        <v>28.867999999999999</v>
      </c>
      <c r="I621" s="233"/>
      <c r="J621" s="229"/>
      <c r="K621" s="229"/>
      <c r="L621" s="234"/>
      <c r="M621" s="235"/>
      <c r="N621" s="236"/>
      <c r="O621" s="236"/>
      <c r="P621" s="236"/>
      <c r="Q621" s="236"/>
      <c r="R621" s="236"/>
      <c r="S621" s="236"/>
      <c r="T621" s="237"/>
      <c r="AT621" s="238" t="s">
        <v>194</v>
      </c>
      <c r="AU621" s="238" t="s">
        <v>192</v>
      </c>
      <c r="AV621" s="14" t="s">
        <v>192</v>
      </c>
      <c r="AW621" s="14" t="s">
        <v>35</v>
      </c>
      <c r="AX621" s="14" t="s">
        <v>79</v>
      </c>
      <c r="AY621" s="238" t="s">
        <v>183</v>
      </c>
    </row>
    <row r="622" spans="2:51" s="14" customFormat="1" ht="11.25">
      <c r="B622" s="228"/>
      <c r="C622" s="229"/>
      <c r="D622" s="219" t="s">
        <v>194</v>
      </c>
      <c r="E622" s="230" t="s">
        <v>1</v>
      </c>
      <c r="F622" s="231" t="s">
        <v>2123</v>
      </c>
      <c r="G622" s="229"/>
      <c r="H622" s="232">
        <v>3.52</v>
      </c>
      <c r="I622" s="233"/>
      <c r="J622" s="229"/>
      <c r="K622" s="229"/>
      <c r="L622" s="234"/>
      <c r="M622" s="235"/>
      <c r="N622" s="236"/>
      <c r="O622" s="236"/>
      <c r="P622" s="236"/>
      <c r="Q622" s="236"/>
      <c r="R622" s="236"/>
      <c r="S622" s="236"/>
      <c r="T622" s="237"/>
      <c r="AT622" s="238" t="s">
        <v>194</v>
      </c>
      <c r="AU622" s="238" t="s">
        <v>192</v>
      </c>
      <c r="AV622" s="14" t="s">
        <v>192</v>
      </c>
      <c r="AW622" s="14" t="s">
        <v>35</v>
      </c>
      <c r="AX622" s="14" t="s">
        <v>79</v>
      </c>
      <c r="AY622" s="238" t="s">
        <v>183</v>
      </c>
    </row>
    <row r="623" spans="2:51" s="13" customFormat="1" ht="11.25">
      <c r="B623" s="217"/>
      <c r="C623" s="218"/>
      <c r="D623" s="219" t="s">
        <v>194</v>
      </c>
      <c r="E623" s="220" t="s">
        <v>1</v>
      </c>
      <c r="F623" s="221" t="s">
        <v>2126</v>
      </c>
      <c r="G623" s="218"/>
      <c r="H623" s="220" t="s">
        <v>1</v>
      </c>
      <c r="I623" s="222"/>
      <c r="J623" s="218"/>
      <c r="K623" s="218"/>
      <c r="L623" s="223"/>
      <c r="M623" s="224"/>
      <c r="N623" s="225"/>
      <c r="O623" s="225"/>
      <c r="P623" s="225"/>
      <c r="Q623" s="225"/>
      <c r="R623" s="225"/>
      <c r="S623" s="225"/>
      <c r="T623" s="226"/>
      <c r="AT623" s="227" t="s">
        <v>194</v>
      </c>
      <c r="AU623" s="227" t="s">
        <v>192</v>
      </c>
      <c r="AV623" s="13" t="s">
        <v>87</v>
      </c>
      <c r="AW623" s="13" t="s">
        <v>35</v>
      </c>
      <c r="AX623" s="13" t="s">
        <v>79</v>
      </c>
      <c r="AY623" s="227" t="s">
        <v>183</v>
      </c>
    </row>
    <row r="624" spans="2:51" s="14" customFormat="1" ht="11.25">
      <c r="B624" s="228"/>
      <c r="C624" s="229"/>
      <c r="D624" s="219" t="s">
        <v>194</v>
      </c>
      <c r="E624" s="230" t="s">
        <v>1</v>
      </c>
      <c r="F624" s="231" t="s">
        <v>2127</v>
      </c>
      <c r="G624" s="229"/>
      <c r="H624" s="232">
        <v>28.297999999999998</v>
      </c>
      <c r="I624" s="233"/>
      <c r="J624" s="229"/>
      <c r="K624" s="229"/>
      <c r="L624" s="234"/>
      <c r="M624" s="235"/>
      <c r="N624" s="236"/>
      <c r="O624" s="236"/>
      <c r="P624" s="236"/>
      <c r="Q624" s="236"/>
      <c r="R624" s="236"/>
      <c r="S624" s="236"/>
      <c r="T624" s="237"/>
      <c r="AT624" s="238" t="s">
        <v>194</v>
      </c>
      <c r="AU624" s="238" t="s">
        <v>192</v>
      </c>
      <c r="AV624" s="14" t="s">
        <v>192</v>
      </c>
      <c r="AW624" s="14" t="s">
        <v>35</v>
      </c>
      <c r="AX624" s="14" t="s">
        <v>79</v>
      </c>
      <c r="AY624" s="238" t="s">
        <v>183</v>
      </c>
    </row>
    <row r="625" spans="2:51" s="14" customFormat="1" ht="11.25">
      <c r="B625" s="228"/>
      <c r="C625" s="229"/>
      <c r="D625" s="219" t="s">
        <v>194</v>
      </c>
      <c r="E625" s="230" t="s">
        <v>1</v>
      </c>
      <c r="F625" s="231" t="s">
        <v>2128</v>
      </c>
      <c r="G625" s="229"/>
      <c r="H625" s="232">
        <v>-6.7270000000000003</v>
      </c>
      <c r="I625" s="233"/>
      <c r="J625" s="229"/>
      <c r="K625" s="229"/>
      <c r="L625" s="234"/>
      <c r="M625" s="235"/>
      <c r="N625" s="236"/>
      <c r="O625" s="236"/>
      <c r="P625" s="236"/>
      <c r="Q625" s="236"/>
      <c r="R625" s="236"/>
      <c r="S625" s="236"/>
      <c r="T625" s="237"/>
      <c r="AT625" s="238" t="s">
        <v>194</v>
      </c>
      <c r="AU625" s="238" t="s">
        <v>192</v>
      </c>
      <c r="AV625" s="14" t="s">
        <v>192</v>
      </c>
      <c r="AW625" s="14" t="s">
        <v>35</v>
      </c>
      <c r="AX625" s="14" t="s">
        <v>79</v>
      </c>
      <c r="AY625" s="238" t="s">
        <v>183</v>
      </c>
    </row>
    <row r="626" spans="2:51" s="14" customFormat="1" ht="11.25">
      <c r="B626" s="228"/>
      <c r="C626" s="229"/>
      <c r="D626" s="219" t="s">
        <v>194</v>
      </c>
      <c r="E626" s="230" t="s">
        <v>1</v>
      </c>
      <c r="F626" s="231" t="s">
        <v>2129</v>
      </c>
      <c r="G626" s="229"/>
      <c r="H626" s="232">
        <v>3.145</v>
      </c>
      <c r="I626" s="233"/>
      <c r="J626" s="229"/>
      <c r="K626" s="229"/>
      <c r="L626" s="234"/>
      <c r="M626" s="235"/>
      <c r="N626" s="236"/>
      <c r="O626" s="236"/>
      <c r="P626" s="236"/>
      <c r="Q626" s="236"/>
      <c r="R626" s="236"/>
      <c r="S626" s="236"/>
      <c r="T626" s="237"/>
      <c r="AT626" s="238" t="s">
        <v>194</v>
      </c>
      <c r="AU626" s="238" t="s">
        <v>192</v>
      </c>
      <c r="AV626" s="14" t="s">
        <v>192</v>
      </c>
      <c r="AW626" s="14" t="s">
        <v>35</v>
      </c>
      <c r="AX626" s="14" t="s">
        <v>79</v>
      </c>
      <c r="AY626" s="238" t="s">
        <v>183</v>
      </c>
    </row>
    <row r="627" spans="2:51" s="13" customFormat="1" ht="11.25">
      <c r="B627" s="217"/>
      <c r="C627" s="218"/>
      <c r="D627" s="219" t="s">
        <v>194</v>
      </c>
      <c r="E627" s="220" t="s">
        <v>1</v>
      </c>
      <c r="F627" s="221" t="s">
        <v>2159</v>
      </c>
      <c r="G627" s="218"/>
      <c r="H627" s="220" t="s">
        <v>1</v>
      </c>
      <c r="I627" s="222"/>
      <c r="J627" s="218"/>
      <c r="K627" s="218"/>
      <c r="L627" s="223"/>
      <c r="M627" s="224"/>
      <c r="N627" s="225"/>
      <c r="O627" s="225"/>
      <c r="P627" s="225"/>
      <c r="Q627" s="225"/>
      <c r="R627" s="225"/>
      <c r="S627" s="225"/>
      <c r="T627" s="226"/>
      <c r="AT627" s="227" t="s">
        <v>194</v>
      </c>
      <c r="AU627" s="227" t="s">
        <v>192</v>
      </c>
      <c r="AV627" s="13" t="s">
        <v>87</v>
      </c>
      <c r="AW627" s="13" t="s">
        <v>35</v>
      </c>
      <c r="AX627" s="13" t="s">
        <v>79</v>
      </c>
      <c r="AY627" s="227" t="s">
        <v>183</v>
      </c>
    </row>
    <row r="628" spans="2:51" s="14" customFormat="1" ht="11.25">
      <c r="B628" s="228"/>
      <c r="C628" s="229"/>
      <c r="D628" s="219" t="s">
        <v>194</v>
      </c>
      <c r="E628" s="230" t="s">
        <v>1</v>
      </c>
      <c r="F628" s="231" t="s">
        <v>2092</v>
      </c>
      <c r="G628" s="229"/>
      <c r="H628" s="232">
        <v>30.847999999999999</v>
      </c>
      <c r="I628" s="233"/>
      <c r="J628" s="229"/>
      <c r="K628" s="229"/>
      <c r="L628" s="234"/>
      <c r="M628" s="235"/>
      <c r="N628" s="236"/>
      <c r="O628" s="236"/>
      <c r="P628" s="236"/>
      <c r="Q628" s="236"/>
      <c r="R628" s="236"/>
      <c r="S628" s="236"/>
      <c r="T628" s="237"/>
      <c r="AT628" s="238" t="s">
        <v>194</v>
      </c>
      <c r="AU628" s="238" t="s">
        <v>192</v>
      </c>
      <c r="AV628" s="14" t="s">
        <v>192</v>
      </c>
      <c r="AW628" s="14" t="s">
        <v>35</v>
      </c>
      <c r="AX628" s="14" t="s">
        <v>79</v>
      </c>
      <c r="AY628" s="238" t="s">
        <v>183</v>
      </c>
    </row>
    <row r="629" spans="2:51" s="13" customFormat="1" ht="11.25">
      <c r="B629" s="217"/>
      <c r="C629" s="218"/>
      <c r="D629" s="219" t="s">
        <v>194</v>
      </c>
      <c r="E629" s="220" t="s">
        <v>1</v>
      </c>
      <c r="F629" s="221" t="s">
        <v>2111</v>
      </c>
      <c r="G629" s="218"/>
      <c r="H629" s="220" t="s">
        <v>1</v>
      </c>
      <c r="I629" s="222"/>
      <c r="J629" s="218"/>
      <c r="K629" s="218"/>
      <c r="L629" s="223"/>
      <c r="M629" s="224"/>
      <c r="N629" s="225"/>
      <c r="O629" s="225"/>
      <c r="P629" s="225"/>
      <c r="Q629" s="225"/>
      <c r="R629" s="225"/>
      <c r="S629" s="225"/>
      <c r="T629" s="226"/>
      <c r="AT629" s="227" t="s">
        <v>194</v>
      </c>
      <c r="AU629" s="227" t="s">
        <v>192</v>
      </c>
      <c r="AV629" s="13" t="s">
        <v>87</v>
      </c>
      <c r="AW629" s="13" t="s">
        <v>35</v>
      </c>
      <c r="AX629" s="13" t="s">
        <v>79</v>
      </c>
      <c r="AY629" s="227" t="s">
        <v>183</v>
      </c>
    </row>
    <row r="630" spans="2:51" s="14" customFormat="1" ht="11.25">
      <c r="B630" s="228"/>
      <c r="C630" s="229"/>
      <c r="D630" s="219" t="s">
        <v>194</v>
      </c>
      <c r="E630" s="230" t="s">
        <v>1</v>
      </c>
      <c r="F630" s="231" t="s">
        <v>2112</v>
      </c>
      <c r="G630" s="229"/>
      <c r="H630" s="232">
        <v>73.980999999999995</v>
      </c>
      <c r="I630" s="233"/>
      <c r="J630" s="229"/>
      <c r="K630" s="229"/>
      <c r="L630" s="234"/>
      <c r="M630" s="235"/>
      <c r="N630" s="236"/>
      <c r="O630" s="236"/>
      <c r="P630" s="236"/>
      <c r="Q630" s="236"/>
      <c r="R630" s="236"/>
      <c r="S630" s="236"/>
      <c r="T630" s="237"/>
      <c r="AT630" s="238" t="s">
        <v>194</v>
      </c>
      <c r="AU630" s="238" t="s">
        <v>192</v>
      </c>
      <c r="AV630" s="14" t="s">
        <v>192</v>
      </c>
      <c r="AW630" s="14" t="s">
        <v>35</v>
      </c>
      <c r="AX630" s="14" t="s">
        <v>79</v>
      </c>
      <c r="AY630" s="238" t="s">
        <v>183</v>
      </c>
    </row>
    <row r="631" spans="2:51" s="13" customFormat="1" ht="11.25">
      <c r="B631" s="217"/>
      <c r="C631" s="218"/>
      <c r="D631" s="219" t="s">
        <v>194</v>
      </c>
      <c r="E631" s="220" t="s">
        <v>1</v>
      </c>
      <c r="F631" s="221" t="s">
        <v>2113</v>
      </c>
      <c r="G631" s="218"/>
      <c r="H631" s="220" t="s">
        <v>1</v>
      </c>
      <c r="I631" s="222"/>
      <c r="J631" s="218"/>
      <c r="K631" s="218"/>
      <c r="L631" s="223"/>
      <c r="M631" s="224"/>
      <c r="N631" s="225"/>
      <c r="O631" s="225"/>
      <c r="P631" s="225"/>
      <c r="Q631" s="225"/>
      <c r="R631" s="225"/>
      <c r="S631" s="225"/>
      <c r="T631" s="226"/>
      <c r="AT631" s="227" t="s">
        <v>194</v>
      </c>
      <c r="AU631" s="227" t="s">
        <v>192</v>
      </c>
      <c r="AV631" s="13" t="s">
        <v>87</v>
      </c>
      <c r="AW631" s="13" t="s">
        <v>35</v>
      </c>
      <c r="AX631" s="13" t="s">
        <v>79</v>
      </c>
      <c r="AY631" s="227" t="s">
        <v>183</v>
      </c>
    </row>
    <row r="632" spans="2:51" s="14" customFormat="1" ht="11.25">
      <c r="B632" s="228"/>
      <c r="C632" s="229"/>
      <c r="D632" s="219" t="s">
        <v>194</v>
      </c>
      <c r="E632" s="230" t="s">
        <v>1</v>
      </c>
      <c r="F632" s="231" t="s">
        <v>2114</v>
      </c>
      <c r="G632" s="229"/>
      <c r="H632" s="232">
        <v>85.88</v>
      </c>
      <c r="I632" s="233"/>
      <c r="J632" s="229"/>
      <c r="K632" s="229"/>
      <c r="L632" s="234"/>
      <c r="M632" s="235"/>
      <c r="N632" s="236"/>
      <c r="O632" s="236"/>
      <c r="P632" s="236"/>
      <c r="Q632" s="236"/>
      <c r="R632" s="236"/>
      <c r="S632" s="236"/>
      <c r="T632" s="237"/>
      <c r="AT632" s="238" t="s">
        <v>194</v>
      </c>
      <c r="AU632" s="238" t="s">
        <v>192</v>
      </c>
      <c r="AV632" s="14" t="s">
        <v>192</v>
      </c>
      <c r="AW632" s="14" t="s">
        <v>35</v>
      </c>
      <c r="AX632" s="14" t="s">
        <v>79</v>
      </c>
      <c r="AY632" s="238" t="s">
        <v>183</v>
      </c>
    </row>
    <row r="633" spans="2:51" s="13" customFormat="1" ht="11.25">
      <c r="B633" s="217"/>
      <c r="C633" s="218"/>
      <c r="D633" s="219" t="s">
        <v>194</v>
      </c>
      <c r="E633" s="220" t="s">
        <v>1</v>
      </c>
      <c r="F633" s="221" t="s">
        <v>2093</v>
      </c>
      <c r="G633" s="218"/>
      <c r="H633" s="220" t="s">
        <v>1</v>
      </c>
      <c r="I633" s="222"/>
      <c r="J633" s="218"/>
      <c r="K633" s="218"/>
      <c r="L633" s="223"/>
      <c r="M633" s="224"/>
      <c r="N633" s="225"/>
      <c r="O633" s="225"/>
      <c r="P633" s="225"/>
      <c r="Q633" s="225"/>
      <c r="R633" s="225"/>
      <c r="S633" s="225"/>
      <c r="T633" s="226"/>
      <c r="AT633" s="227" t="s">
        <v>194</v>
      </c>
      <c r="AU633" s="227" t="s">
        <v>192</v>
      </c>
      <c r="AV633" s="13" t="s">
        <v>87</v>
      </c>
      <c r="AW633" s="13" t="s">
        <v>35</v>
      </c>
      <c r="AX633" s="13" t="s">
        <v>79</v>
      </c>
      <c r="AY633" s="227" t="s">
        <v>183</v>
      </c>
    </row>
    <row r="634" spans="2:51" s="14" customFormat="1" ht="11.25">
      <c r="B634" s="228"/>
      <c r="C634" s="229"/>
      <c r="D634" s="219" t="s">
        <v>194</v>
      </c>
      <c r="E634" s="230" t="s">
        <v>1</v>
      </c>
      <c r="F634" s="231" t="s">
        <v>2094</v>
      </c>
      <c r="G634" s="229"/>
      <c r="H634" s="232">
        <v>54.4</v>
      </c>
      <c r="I634" s="233"/>
      <c r="J634" s="229"/>
      <c r="K634" s="229"/>
      <c r="L634" s="234"/>
      <c r="M634" s="235"/>
      <c r="N634" s="236"/>
      <c r="O634" s="236"/>
      <c r="P634" s="236"/>
      <c r="Q634" s="236"/>
      <c r="R634" s="236"/>
      <c r="S634" s="236"/>
      <c r="T634" s="237"/>
      <c r="AT634" s="238" t="s">
        <v>194</v>
      </c>
      <c r="AU634" s="238" t="s">
        <v>192</v>
      </c>
      <c r="AV634" s="14" t="s">
        <v>192</v>
      </c>
      <c r="AW634" s="14" t="s">
        <v>35</v>
      </c>
      <c r="AX634" s="14" t="s">
        <v>79</v>
      </c>
      <c r="AY634" s="238" t="s">
        <v>183</v>
      </c>
    </row>
    <row r="635" spans="2:51" s="13" customFormat="1" ht="11.25">
      <c r="B635" s="217"/>
      <c r="C635" s="218"/>
      <c r="D635" s="219" t="s">
        <v>194</v>
      </c>
      <c r="E635" s="220" t="s">
        <v>1</v>
      </c>
      <c r="F635" s="221" t="s">
        <v>2130</v>
      </c>
      <c r="G635" s="218"/>
      <c r="H635" s="220" t="s">
        <v>1</v>
      </c>
      <c r="I635" s="222"/>
      <c r="J635" s="218"/>
      <c r="K635" s="218"/>
      <c r="L635" s="223"/>
      <c r="M635" s="224"/>
      <c r="N635" s="225"/>
      <c r="O635" s="225"/>
      <c r="P635" s="225"/>
      <c r="Q635" s="225"/>
      <c r="R635" s="225"/>
      <c r="S635" s="225"/>
      <c r="T635" s="226"/>
      <c r="AT635" s="227" t="s">
        <v>194</v>
      </c>
      <c r="AU635" s="227" t="s">
        <v>192</v>
      </c>
      <c r="AV635" s="13" t="s">
        <v>87</v>
      </c>
      <c r="AW635" s="13" t="s">
        <v>35</v>
      </c>
      <c r="AX635" s="13" t="s">
        <v>79</v>
      </c>
      <c r="AY635" s="227" t="s">
        <v>183</v>
      </c>
    </row>
    <row r="636" spans="2:51" s="14" customFormat="1" ht="11.25">
      <c r="B636" s="228"/>
      <c r="C636" s="229"/>
      <c r="D636" s="219" t="s">
        <v>194</v>
      </c>
      <c r="E636" s="230" t="s">
        <v>1</v>
      </c>
      <c r="F636" s="231" t="s">
        <v>2131</v>
      </c>
      <c r="G636" s="229"/>
      <c r="H636" s="232">
        <v>20.754000000000001</v>
      </c>
      <c r="I636" s="233"/>
      <c r="J636" s="229"/>
      <c r="K636" s="229"/>
      <c r="L636" s="234"/>
      <c r="M636" s="235"/>
      <c r="N636" s="236"/>
      <c r="O636" s="236"/>
      <c r="P636" s="236"/>
      <c r="Q636" s="236"/>
      <c r="R636" s="236"/>
      <c r="S636" s="236"/>
      <c r="T636" s="237"/>
      <c r="AT636" s="238" t="s">
        <v>194</v>
      </c>
      <c r="AU636" s="238" t="s">
        <v>192</v>
      </c>
      <c r="AV636" s="14" t="s">
        <v>192</v>
      </c>
      <c r="AW636" s="14" t="s">
        <v>35</v>
      </c>
      <c r="AX636" s="14" t="s">
        <v>79</v>
      </c>
      <c r="AY636" s="238" t="s">
        <v>183</v>
      </c>
    </row>
    <row r="637" spans="2:51" s="13" customFormat="1" ht="11.25">
      <c r="B637" s="217"/>
      <c r="C637" s="218"/>
      <c r="D637" s="219" t="s">
        <v>194</v>
      </c>
      <c r="E637" s="220" t="s">
        <v>1</v>
      </c>
      <c r="F637" s="221" t="s">
        <v>2132</v>
      </c>
      <c r="G637" s="218"/>
      <c r="H637" s="220" t="s">
        <v>1</v>
      </c>
      <c r="I637" s="222"/>
      <c r="J637" s="218"/>
      <c r="K637" s="218"/>
      <c r="L637" s="223"/>
      <c r="M637" s="224"/>
      <c r="N637" s="225"/>
      <c r="O637" s="225"/>
      <c r="P637" s="225"/>
      <c r="Q637" s="225"/>
      <c r="R637" s="225"/>
      <c r="S637" s="225"/>
      <c r="T637" s="226"/>
      <c r="AT637" s="227" t="s">
        <v>194</v>
      </c>
      <c r="AU637" s="227" t="s">
        <v>192</v>
      </c>
      <c r="AV637" s="13" t="s">
        <v>87</v>
      </c>
      <c r="AW637" s="13" t="s">
        <v>35</v>
      </c>
      <c r="AX637" s="13" t="s">
        <v>79</v>
      </c>
      <c r="AY637" s="227" t="s">
        <v>183</v>
      </c>
    </row>
    <row r="638" spans="2:51" s="14" customFormat="1" ht="11.25">
      <c r="B638" s="228"/>
      <c r="C638" s="229"/>
      <c r="D638" s="219" t="s">
        <v>194</v>
      </c>
      <c r="E638" s="230" t="s">
        <v>1</v>
      </c>
      <c r="F638" s="231" t="s">
        <v>2133</v>
      </c>
      <c r="G638" s="229"/>
      <c r="H638" s="232">
        <v>28.957999999999998</v>
      </c>
      <c r="I638" s="233"/>
      <c r="J638" s="229"/>
      <c r="K638" s="229"/>
      <c r="L638" s="234"/>
      <c r="M638" s="235"/>
      <c r="N638" s="236"/>
      <c r="O638" s="236"/>
      <c r="P638" s="236"/>
      <c r="Q638" s="236"/>
      <c r="R638" s="236"/>
      <c r="S638" s="236"/>
      <c r="T638" s="237"/>
      <c r="AT638" s="238" t="s">
        <v>194</v>
      </c>
      <c r="AU638" s="238" t="s">
        <v>192</v>
      </c>
      <c r="AV638" s="14" t="s">
        <v>192</v>
      </c>
      <c r="AW638" s="14" t="s">
        <v>35</v>
      </c>
      <c r="AX638" s="14" t="s">
        <v>79</v>
      </c>
      <c r="AY638" s="238" t="s">
        <v>183</v>
      </c>
    </row>
    <row r="639" spans="2:51" s="13" customFormat="1" ht="11.25">
      <c r="B639" s="217"/>
      <c r="C639" s="218"/>
      <c r="D639" s="219" t="s">
        <v>194</v>
      </c>
      <c r="E639" s="220" t="s">
        <v>1</v>
      </c>
      <c r="F639" s="221" t="s">
        <v>2134</v>
      </c>
      <c r="G639" s="218"/>
      <c r="H639" s="220" t="s">
        <v>1</v>
      </c>
      <c r="I639" s="222"/>
      <c r="J639" s="218"/>
      <c r="K639" s="218"/>
      <c r="L639" s="223"/>
      <c r="M639" s="224"/>
      <c r="N639" s="225"/>
      <c r="O639" s="225"/>
      <c r="P639" s="225"/>
      <c r="Q639" s="225"/>
      <c r="R639" s="225"/>
      <c r="S639" s="225"/>
      <c r="T639" s="226"/>
      <c r="AT639" s="227" t="s">
        <v>194</v>
      </c>
      <c r="AU639" s="227" t="s">
        <v>192</v>
      </c>
      <c r="AV639" s="13" t="s">
        <v>87</v>
      </c>
      <c r="AW639" s="13" t="s">
        <v>35</v>
      </c>
      <c r="AX639" s="13" t="s">
        <v>79</v>
      </c>
      <c r="AY639" s="227" t="s">
        <v>183</v>
      </c>
    </row>
    <row r="640" spans="2:51" s="14" customFormat="1" ht="11.25">
      <c r="B640" s="228"/>
      <c r="C640" s="229"/>
      <c r="D640" s="219" t="s">
        <v>194</v>
      </c>
      <c r="E640" s="230" t="s">
        <v>1</v>
      </c>
      <c r="F640" s="231" t="s">
        <v>2160</v>
      </c>
      <c r="G640" s="229"/>
      <c r="H640" s="232">
        <v>190.59</v>
      </c>
      <c r="I640" s="233"/>
      <c r="J640" s="229"/>
      <c r="K640" s="229"/>
      <c r="L640" s="234"/>
      <c r="M640" s="235"/>
      <c r="N640" s="236"/>
      <c r="O640" s="236"/>
      <c r="P640" s="236"/>
      <c r="Q640" s="236"/>
      <c r="R640" s="236"/>
      <c r="S640" s="236"/>
      <c r="T640" s="237"/>
      <c r="AT640" s="238" t="s">
        <v>194</v>
      </c>
      <c r="AU640" s="238" t="s">
        <v>192</v>
      </c>
      <c r="AV640" s="14" t="s">
        <v>192</v>
      </c>
      <c r="AW640" s="14" t="s">
        <v>35</v>
      </c>
      <c r="AX640" s="14" t="s">
        <v>79</v>
      </c>
      <c r="AY640" s="238" t="s">
        <v>183</v>
      </c>
    </row>
    <row r="641" spans="1:65" s="16" customFormat="1" ht="11.25">
      <c r="B641" s="260"/>
      <c r="C641" s="261"/>
      <c r="D641" s="219" t="s">
        <v>194</v>
      </c>
      <c r="E641" s="262" t="s">
        <v>1</v>
      </c>
      <c r="F641" s="263" t="s">
        <v>298</v>
      </c>
      <c r="G641" s="261"/>
      <c r="H641" s="264">
        <v>4154.5429999999997</v>
      </c>
      <c r="I641" s="265"/>
      <c r="J641" s="261"/>
      <c r="K641" s="261"/>
      <c r="L641" s="266"/>
      <c r="M641" s="267"/>
      <c r="N641" s="268"/>
      <c r="O641" s="268"/>
      <c r="P641" s="268"/>
      <c r="Q641" s="268"/>
      <c r="R641" s="268"/>
      <c r="S641" s="268"/>
      <c r="T641" s="269"/>
      <c r="AT641" s="270" t="s">
        <v>194</v>
      </c>
      <c r="AU641" s="270" t="s">
        <v>192</v>
      </c>
      <c r="AV641" s="16" t="s">
        <v>184</v>
      </c>
      <c r="AW641" s="16" t="s">
        <v>35</v>
      </c>
      <c r="AX641" s="16" t="s">
        <v>79</v>
      </c>
      <c r="AY641" s="270" t="s">
        <v>183</v>
      </c>
    </row>
    <row r="642" spans="1:65" s="13" customFormat="1" ht="11.25">
      <c r="B642" s="217"/>
      <c r="C642" s="218"/>
      <c r="D642" s="219" t="s">
        <v>194</v>
      </c>
      <c r="E642" s="220" t="s">
        <v>1</v>
      </c>
      <c r="F642" s="221" t="s">
        <v>299</v>
      </c>
      <c r="G642" s="218"/>
      <c r="H642" s="220" t="s">
        <v>1</v>
      </c>
      <c r="I642" s="222"/>
      <c r="J642" s="218"/>
      <c r="K642" s="218"/>
      <c r="L642" s="223"/>
      <c r="M642" s="224"/>
      <c r="N642" s="225"/>
      <c r="O642" s="225"/>
      <c r="P642" s="225"/>
      <c r="Q642" s="225"/>
      <c r="R642" s="225"/>
      <c r="S642" s="225"/>
      <c r="T642" s="226"/>
      <c r="AT642" s="227" t="s">
        <v>194</v>
      </c>
      <c r="AU642" s="227" t="s">
        <v>192</v>
      </c>
      <c r="AV642" s="13" t="s">
        <v>87</v>
      </c>
      <c r="AW642" s="13" t="s">
        <v>35</v>
      </c>
      <c r="AX642" s="13" t="s">
        <v>79</v>
      </c>
      <c r="AY642" s="227" t="s">
        <v>183</v>
      </c>
    </row>
    <row r="643" spans="1:65" s="14" customFormat="1" ht="11.25">
      <c r="B643" s="228"/>
      <c r="C643" s="229"/>
      <c r="D643" s="219" t="s">
        <v>194</v>
      </c>
      <c r="E643" s="230" t="s">
        <v>1</v>
      </c>
      <c r="F643" s="231" t="s">
        <v>2161</v>
      </c>
      <c r="G643" s="229"/>
      <c r="H643" s="232">
        <v>2077.2719999999999</v>
      </c>
      <c r="I643" s="233"/>
      <c r="J643" s="229"/>
      <c r="K643" s="229"/>
      <c r="L643" s="234"/>
      <c r="M643" s="235"/>
      <c r="N643" s="236"/>
      <c r="O643" s="236"/>
      <c r="P643" s="236"/>
      <c r="Q643" s="236"/>
      <c r="R643" s="236"/>
      <c r="S643" s="236"/>
      <c r="T643" s="237"/>
      <c r="AT643" s="238" t="s">
        <v>194</v>
      </c>
      <c r="AU643" s="238" t="s">
        <v>192</v>
      </c>
      <c r="AV643" s="14" t="s">
        <v>192</v>
      </c>
      <c r="AW643" s="14" t="s">
        <v>35</v>
      </c>
      <c r="AX643" s="14" t="s">
        <v>87</v>
      </c>
      <c r="AY643" s="238" t="s">
        <v>183</v>
      </c>
    </row>
    <row r="644" spans="1:65" s="2" customFormat="1" ht="16.5" customHeight="1">
      <c r="A644" s="35"/>
      <c r="B644" s="36"/>
      <c r="C644" s="204" t="s">
        <v>497</v>
      </c>
      <c r="D644" s="204" t="s">
        <v>186</v>
      </c>
      <c r="E644" s="205" t="s">
        <v>366</v>
      </c>
      <c r="F644" s="206" t="s">
        <v>367</v>
      </c>
      <c r="G644" s="207" t="s">
        <v>199</v>
      </c>
      <c r="H644" s="208">
        <v>358.24299999999999</v>
      </c>
      <c r="I644" s="209"/>
      <c r="J644" s="210">
        <f>ROUND(I644*H644,2)</f>
        <v>0</v>
      </c>
      <c r="K644" s="206" t="s">
        <v>190</v>
      </c>
      <c r="L644" s="40"/>
      <c r="M644" s="211" t="s">
        <v>1</v>
      </c>
      <c r="N644" s="212" t="s">
        <v>45</v>
      </c>
      <c r="O644" s="72"/>
      <c r="P644" s="213">
        <f>O644*H644</f>
        <v>0</v>
      </c>
      <c r="Q644" s="213">
        <v>5.4599999999999996E-3</v>
      </c>
      <c r="R644" s="213">
        <f>Q644*H644</f>
        <v>1.9560067799999998</v>
      </c>
      <c r="S644" s="213">
        <v>0</v>
      </c>
      <c r="T644" s="214">
        <f>S644*H644</f>
        <v>0</v>
      </c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R644" s="215" t="s">
        <v>191</v>
      </c>
      <c r="AT644" s="215" t="s">
        <v>186</v>
      </c>
      <c r="AU644" s="215" t="s">
        <v>192</v>
      </c>
      <c r="AY644" s="18" t="s">
        <v>183</v>
      </c>
      <c r="BE644" s="216">
        <f>IF(N644="základní",J644,0)</f>
        <v>0</v>
      </c>
      <c r="BF644" s="216">
        <f>IF(N644="snížená",J644,0)</f>
        <v>0</v>
      </c>
      <c r="BG644" s="216">
        <f>IF(N644="zákl. přenesená",J644,0)</f>
        <v>0</v>
      </c>
      <c r="BH644" s="216">
        <f>IF(N644="sníž. přenesená",J644,0)</f>
        <v>0</v>
      </c>
      <c r="BI644" s="216">
        <f>IF(N644="nulová",J644,0)</f>
        <v>0</v>
      </c>
      <c r="BJ644" s="18" t="s">
        <v>192</v>
      </c>
      <c r="BK644" s="216">
        <f>ROUND(I644*H644,2)</f>
        <v>0</v>
      </c>
      <c r="BL644" s="18" t="s">
        <v>191</v>
      </c>
      <c r="BM644" s="215" t="s">
        <v>2162</v>
      </c>
    </row>
    <row r="645" spans="1:65" s="13" customFormat="1" ht="11.25">
      <c r="B645" s="217"/>
      <c r="C645" s="218"/>
      <c r="D645" s="219" t="s">
        <v>194</v>
      </c>
      <c r="E645" s="220" t="s">
        <v>1</v>
      </c>
      <c r="F645" s="221" t="s">
        <v>2163</v>
      </c>
      <c r="G645" s="218"/>
      <c r="H645" s="220" t="s">
        <v>1</v>
      </c>
      <c r="I645" s="222"/>
      <c r="J645" s="218"/>
      <c r="K645" s="218"/>
      <c r="L645" s="223"/>
      <c r="M645" s="224"/>
      <c r="N645" s="225"/>
      <c r="O645" s="225"/>
      <c r="P645" s="225"/>
      <c r="Q645" s="225"/>
      <c r="R645" s="225"/>
      <c r="S645" s="225"/>
      <c r="T645" s="226"/>
      <c r="AT645" s="227" t="s">
        <v>194</v>
      </c>
      <c r="AU645" s="227" t="s">
        <v>192</v>
      </c>
      <c r="AV645" s="13" t="s">
        <v>87</v>
      </c>
      <c r="AW645" s="13" t="s">
        <v>35</v>
      </c>
      <c r="AX645" s="13" t="s">
        <v>79</v>
      </c>
      <c r="AY645" s="227" t="s">
        <v>183</v>
      </c>
    </row>
    <row r="646" spans="1:65" s="14" customFormat="1" ht="11.25">
      <c r="B646" s="228"/>
      <c r="C646" s="229"/>
      <c r="D646" s="219" t="s">
        <v>194</v>
      </c>
      <c r="E646" s="230" t="s">
        <v>1</v>
      </c>
      <c r="F646" s="231" t="s">
        <v>2164</v>
      </c>
      <c r="G646" s="229"/>
      <c r="H646" s="232">
        <v>181.38800000000001</v>
      </c>
      <c r="I646" s="233"/>
      <c r="J646" s="229"/>
      <c r="K646" s="229"/>
      <c r="L646" s="234"/>
      <c r="M646" s="235"/>
      <c r="N646" s="236"/>
      <c r="O646" s="236"/>
      <c r="P646" s="236"/>
      <c r="Q646" s="236"/>
      <c r="R646" s="236"/>
      <c r="S646" s="236"/>
      <c r="T646" s="237"/>
      <c r="AT646" s="238" t="s">
        <v>194</v>
      </c>
      <c r="AU646" s="238" t="s">
        <v>192</v>
      </c>
      <c r="AV646" s="14" t="s">
        <v>192</v>
      </c>
      <c r="AW646" s="14" t="s">
        <v>35</v>
      </c>
      <c r="AX646" s="14" t="s">
        <v>79</v>
      </c>
      <c r="AY646" s="238" t="s">
        <v>183</v>
      </c>
    </row>
    <row r="647" spans="1:65" s="13" customFormat="1" ht="11.25">
      <c r="B647" s="217"/>
      <c r="C647" s="218"/>
      <c r="D647" s="219" t="s">
        <v>194</v>
      </c>
      <c r="E647" s="220" t="s">
        <v>1</v>
      </c>
      <c r="F647" s="221" t="s">
        <v>2165</v>
      </c>
      <c r="G647" s="218"/>
      <c r="H647" s="220" t="s">
        <v>1</v>
      </c>
      <c r="I647" s="222"/>
      <c r="J647" s="218"/>
      <c r="K647" s="218"/>
      <c r="L647" s="223"/>
      <c r="M647" s="224"/>
      <c r="N647" s="225"/>
      <c r="O647" s="225"/>
      <c r="P647" s="225"/>
      <c r="Q647" s="225"/>
      <c r="R647" s="225"/>
      <c r="S647" s="225"/>
      <c r="T647" s="226"/>
      <c r="AT647" s="227" t="s">
        <v>194</v>
      </c>
      <c r="AU647" s="227" t="s">
        <v>192</v>
      </c>
      <c r="AV647" s="13" t="s">
        <v>87</v>
      </c>
      <c r="AW647" s="13" t="s">
        <v>35</v>
      </c>
      <c r="AX647" s="13" t="s">
        <v>79</v>
      </c>
      <c r="AY647" s="227" t="s">
        <v>183</v>
      </c>
    </row>
    <row r="648" spans="1:65" s="13" customFormat="1" ht="11.25">
      <c r="B648" s="217"/>
      <c r="C648" s="218"/>
      <c r="D648" s="219" t="s">
        <v>194</v>
      </c>
      <c r="E648" s="220" t="s">
        <v>1</v>
      </c>
      <c r="F648" s="221" t="s">
        <v>356</v>
      </c>
      <c r="G648" s="218"/>
      <c r="H648" s="220" t="s">
        <v>1</v>
      </c>
      <c r="I648" s="222"/>
      <c r="J648" s="218"/>
      <c r="K648" s="218"/>
      <c r="L648" s="223"/>
      <c r="M648" s="224"/>
      <c r="N648" s="225"/>
      <c r="O648" s="225"/>
      <c r="P648" s="225"/>
      <c r="Q648" s="225"/>
      <c r="R648" s="225"/>
      <c r="S648" s="225"/>
      <c r="T648" s="226"/>
      <c r="AT648" s="227" t="s">
        <v>194</v>
      </c>
      <c r="AU648" s="227" t="s">
        <v>192</v>
      </c>
      <c r="AV648" s="13" t="s">
        <v>87</v>
      </c>
      <c r="AW648" s="13" t="s">
        <v>35</v>
      </c>
      <c r="AX648" s="13" t="s">
        <v>79</v>
      </c>
      <c r="AY648" s="227" t="s">
        <v>183</v>
      </c>
    </row>
    <row r="649" spans="1:65" s="14" customFormat="1" ht="11.25">
      <c r="B649" s="228"/>
      <c r="C649" s="229"/>
      <c r="D649" s="219" t="s">
        <v>194</v>
      </c>
      <c r="E649" s="230" t="s">
        <v>1</v>
      </c>
      <c r="F649" s="231" t="s">
        <v>2142</v>
      </c>
      <c r="G649" s="229"/>
      <c r="H649" s="232">
        <v>58.811</v>
      </c>
      <c r="I649" s="233"/>
      <c r="J649" s="229"/>
      <c r="K649" s="229"/>
      <c r="L649" s="234"/>
      <c r="M649" s="235"/>
      <c r="N649" s="236"/>
      <c r="O649" s="236"/>
      <c r="P649" s="236"/>
      <c r="Q649" s="236"/>
      <c r="R649" s="236"/>
      <c r="S649" s="236"/>
      <c r="T649" s="237"/>
      <c r="AT649" s="238" t="s">
        <v>194</v>
      </c>
      <c r="AU649" s="238" t="s">
        <v>192</v>
      </c>
      <c r="AV649" s="14" t="s">
        <v>192</v>
      </c>
      <c r="AW649" s="14" t="s">
        <v>35</v>
      </c>
      <c r="AX649" s="14" t="s">
        <v>79</v>
      </c>
      <c r="AY649" s="238" t="s">
        <v>183</v>
      </c>
    </row>
    <row r="650" spans="1:65" s="14" customFormat="1" ht="11.25">
      <c r="B650" s="228"/>
      <c r="C650" s="229"/>
      <c r="D650" s="219" t="s">
        <v>194</v>
      </c>
      <c r="E650" s="230" t="s">
        <v>1</v>
      </c>
      <c r="F650" s="231" t="s">
        <v>2143</v>
      </c>
      <c r="G650" s="229"/>
      <c r="H650" s="232">
        <v>55.872</v>
      </c>
      <c r="I650" s="233"/>
      <c r="J650" s="229"/>
      <c r="K650" s="229"/>
      <c r="L650" s="234"/>
      <c r="M650" s="235"/>
      <c r="N650" s="236"/>
      <c r="O650" s="236"/>
      <c r="P650" s="236"/>
      <c r="Q650" s="236"/>
      <c r="R650" s="236"/>
      <c r="S650" s="236"/>
      <c r="T650" s="237"/>
      <c r="AT650" s="238" t="s">
        <v>194</v>
      </c>
      <c r="AU650" s="238" t="s">
        <v>192</v>
      </c>
      <c r="AV650" s="14" t="s">
        <v>192</v>
      </c>
      <c r="AW650" s="14" t="s">
        <v>35</v>
      </c>
      <c r="AX650" s="14" t="s">
        <v>79</v>
      </c>
      <c r="AY650" s="238" t="s">
        <v>183</v>
      </c>
    </row>
    <row r="651" spans="1:65" s="13" customFormat="1" ht="11.25">
      <c r="B651" s="217"/>
      <c r="C651" s="218"/>
      <c r="D651" s="219" t="s">
        <v>194</v>
      </c>
      <c r="E651" s="220" t="s">
        <v>1</v>
      </c>
      <c r="F651" s="221" t="s">
        <v>374</v>
      </c>
      <c r="G651" s="218"/>
      <c r="H651" s="220" t="s">
        <v>1</v>
      </c>
      <c r="I651" s="222"/>
      <c r="J651" s="218"/>
      <c r="K651" s="218"/>
      <c r="L651" s="223"/>
      <c r="M651" s="224"/>
      <c r="N651" s="225"/>
      <c r="O651" s="225"/>
      <c r="P651" s="225"/>
      <c r="Q651" s="225"/>
      <c r="R651" s="225"/>
      <c r="S651" s="225"/>
      <c r="T651" s="226"/>
      <c r="AT651" s="227" t="s">
        <v>194</v>
      </c>
      <c r="AU651" s="227" t="s">
        <v>192</v>
      </c>
      <c r="AV651" s="13" t="s">
        <v>87</v>
      </c>
      <c r="AW651" s="13" t="s">
        <v>35</v>
      </c>
      <c r="AX651" s="13" t="s">
        <v>79</v>
      </c>
      <c r="AY651" s="227" t="s">
        <v>183</v>
      </c>
    </row>
    <row r="652" spans="1:65" s="14" customFormat="1" ht="11.25">
      <c r="B652" s="228"/>
      <c r="C652" s="229"/>
      <c r="D652" s="219" t="s">
        <v>194</v>
      </c>
      <c r="E652" s="230" t="s">
        <v>1</v>
      </c>
      <c r="F652" s="231" t="s">
        <v>375</v>
      </c>
      <c r="G652" s="229"/>
      <c r="H652" s="232">
        <v>6.1879999999999997</v>
      </c>
      <c r="I652" s="233"/>
      <c r="J652" s="229"/>
      <c r="K652" s="229"/>
      <c r="L652" s="234"/>
      <c r="M652" s="235"/>
      <c r="N652" s="236"/>
      <c r="O652" s="236"/>
      <c r="P652" s="236"/>
      <c r="Q652" s="236"/>
      <c r="R652" s="236"/>
      <c r="S652" s="236"/>
      <c r="T652" s="237"/>
      <c r="AT652" s="238" t="s">
        <v>194</v>
      </c>
      <c r="AU652" s="238" t="s">
        <v>192</v>
      </c>
      <c r="AV652" s="14" t="s">
        <v>192</v>
      </c>
      <c r="AW652" s="14" t="s">
        <v>35</v>
      </c>
      <c r="AX652" s="14" t="s">
        <v>79</v>
      </c>
      <c r="AY652" s="238" t="s">
        <v>183</v>
      </c>
    </row>
    <row r="653" spans="1:65" s="13" customFormat="1" ht="11.25">
      <c r="B653" s="217"/>
      <c r="C653" s="218"/>
      <c r="D653" s="219" t="s">
        <v>194</v>
      </c>
      <c r="E653" s="220" t="s">
        <v>1</v>
      </c>
      <c r="F653" s="221" t="s">
        <v>342</v>
      </c>
      <c r="G653" s="218"/>
      <c r="H653" s="220" t="s">
        <v>1</v>
      </c>
      <c r="I653" s="222"/>
      <c r="J653" s="218"/>
      <c r="K653" s="218"/>
      <c r="L653" s="223"/>
      <c r="M653" s="224"/>
      <c r="N653" s="225"/>
      <c r="O653" s="225"/>
      <c r="P653" s="225"/>
      <c r="Q653" s="225"/>
      <c r="R653" s="225"/>
      <c r="S653" s="225"/>
      <c r="T653" s="226"/>
      <c r="AT653" s="227" t="s">
        <v>194</v>
      </c>
      <c r="AU653" s="227" t="s">
        <v>192</v>
      </c>
      <c r="AV653" s="13" t="s">
        <v>87</v>
      </c>
      <c r="AW653" s="13" t="s">
        <v>35</v>
      </c>
      <c r="AX653" s="13" t="s">
        <v>79</v>
      </c>
      <c r="AY653" s="227" t="s">
        <v>183</v>
      </c>
    </row>
    <row r="654" spans="1:65" s="14" customFormat="1" ht="11.25">
      <c r="B654" s="228"/>
      <c r="C654" s="229"/>
      <c r="D654" s="219" t="s">
        <v>194</v>
      </c>
      <c r="E654" s="230" t="s">
        <v>1</v>
      </c>
      <c r="F654" s="231" t="s">
        <v>2166</v>
      </c>
      <c r="G654" s="229"/>
      <c r="H654" s="232">
        <v>-4.1589999999999998</v>
      </c>
      <c r="I654" s="233"/>
      <c r="J654" s="229"/>
      <c r="K654" s="229"/>
      <c r="L654" s="234"/>
      <c r="M654" s="235"/>
      <c r="N654" s="236"/>
      <c r="O654" s="236"/>
      <c r="P654" s="236"/>
      <c r="Q654" s="236"/>
      <c r="R654" s="236"/>
      <c r="S654" s="236"/>
      <c r="T654" s="237"/>
      <c r="AT654" s="238" t="s">
        <v>194</v>
      </c>
      <c r="AU654" s="238" t="s">
        <v>192</v>
      </c>
      <c r="AV654" s="14" t="s">
        <v>192</v>
      </c>
      <c r="AW654" s="14" t="s">
        <v>35</v>
      </c>
      <c r="AX654" s="14" t="s">
        <v>79</v>
      </c>
      <c r="AY654" s="238" t="s">
        <v>183</v>
      </c>
    </row>
    <row r="655" spans="1:65" s="13" customFormat="1" ht="11.25">
      <c r="B655" s="217"/>
      <c r="C655" s="218"/>
      <c r="D655" s="219" t="s">
        <v>194</v>
      </c>
      <c r="E655" s="220" t="s">
        <v>1</v>
      </c>
      <c r="F655" s="221" t="s">
        <v>345</v>
      </c>
      <c r="G655" s="218"/>
      <c r="H655" s="220" t="s">
        <v>1</v>
      </c>
      <c r="I655" s="222"/>
      <c r="J655" s="218"/>
      <c r="K655" s="218"/>
      <c r="L655" s="223"/>
      <c r="M655" s="224"/>
      <c r="N655" s="225"/>
      <c r="O655" s="225"/>
      <c r="P655" s="225"/>
      <c r="Q655" s="225"/>
      <c r="R655" s="225"/>
      <c r="S655" s="225"/>
      <c r="T655" s="226"/>
      <c r="AT655" s="227" t="s">
        <v>194</v>
      </c>
      <c r="AU655" s="227" t="s">
        <v>192</v>
      </c>
      <c r="AV655" s="13" t="s">
        <v>87</v>
      </c>
      <c r="AW655" s="13" t="s">
        <v>35</v>
      </c>
      <c r="AX655" s="13" t="s">
        <v>79</v>
      </c>
      <c r="AY655" s="227" t="s">
        <v>183</v>
      </c>
    </row>
    <row r="656" spans="1:65" s="14" customFormat="1" ht="11.25">
      <c r="B656" s="228"/>
      <c r="C656" s="229"/>
      <c r="D656" s="219" t="s">
        <v>194</v>
      </c>
      <c r="E656" s="230" t="s">
        <v>1</v>
      </c>
      <c r="F656" s="231" t="s">
        <v>2145</v>
      </c>
      <c r="G656" s="229"/>
      <c r="H656" s="232">
        <v>2.4209999999999998</v>
      </c>
      <c r="I656" s="233"/>
      <c r="J656" s="229"/>
      <c r="K656" s="229"/>
      <c r="L656" s="234"/>
      <c r="M656" s="235"/>
      <c r="N656" s="236"/>
      <c r="O656" s="236"/>
      <c r="P656" s="236"/>
      <c r="Q656" s="236"/>
      <c r="R656" s="236"/>
      <c r="S656" s="236"/>
      <c r="T656" s="237"/>
      <c r="AT656" s="238" t="s">
        <v>194</v>
      </c>
      <c r="AU656" s="238" t="s">
        <v>192</v>
      </c>
      <c r="AV656" s="14" t="s">
        <v>192</v>
      </c>
      <c r="AW656" s="14" t="s">
        <v>35</v>
      </c>
      <c r="AX656" s="14" t="s">
        <v>79</v>
      </c>
      <c r="AY656" s="238" t="s">
        <v>183</v>
      </c>
    </row>
    <row r="657" spans="1:65" s="13" customFormat="1" ht="11.25">
      <c r="B657" s="217"/>
      <c r="C657" s="218"/>
      <c r="D657" s="219" t="s">
        <v>194</v>
      </c>
      <c r="E657" s="220" t="s">
        <v>1</v>
      </c>
      <c r="F657" s="221" t="s">
        <v>362</v>
      </c>
      <c r="G657" s="218"/>
      <c r="H657" s="220" t="s">
        <v>1</v>
      </c>
      <c r="I657" s="222"/>
      <c r="J657" s="218"/>
      <c r="K657" s="218"/>
      <c r="L657" s="223"/>
      <c r="M657" s="224"/>
      <c r="N657" s="225"/>
      <c r="O657" s="225"/>
      <c r="P657" s="225"/>
      <c r="Q657" s="225"/>
      <c r="R657" s="225"/>
      <c r="S657" s="225"/>
      <c r="T657" s="226"/>
      <c r="AT657" s="227" t="s">
        <v>194</v>
      </c>
      <c r="AU657" s="227" t="s">
        <v>192</v>
      </c>
      <c r="AV657" s="13" t="s">
        <v>87</v>
      </c>
      <c r="AW657" s="13" t="s">
        <v>35</v>
      </c>
      <c r="AX657" s="13" t="s">
        <v>79</v>
      </c>
      <c r="AY657" s="227" t="s">
        <v>183</v>
      </c>
    </row>
    <row r="658" spans="1:65" s="14" customFormat="1" ht="11.25">
      <c r="B658" s="228"/>
      <c r="C658" s="229"/>
      <c r="D658" s="219" t="s">
        <v>194</v>
      </c>
      <c r="E658" s="230" t="s">
        <v>1</v>
      </c>
      <c r="F658" s="231" t="s">
        <v>363</v>
      </c>
      <c r="G658" s="229"/>
      <c r="H658" s="232">
        <v>25.65</v>
      </c>
      <c r="I658" s="233"/>
      <c r="J658" s="229"/>
      <c r="K658" s="229"/>
      <c r="L658" s="234"/>
      <c r="M658" s="235"/>
      <c r="N658" s="236"/>
      <c r="O658" s="236"/>
      <c r="P658" s="236"/>
      <c r="Q658" s="236"/>
      <c r="R658" s="236"/>
      <c r="S658" s="236"/>
      <c r="T658" s="237"/>
      <c r="AT658" s="238" t="s">
        <v>194</v>
      </c>
      <c r="AU658" s="238" t="s">
        <v>192</v>
      </c>
      <c r="AV658" s="14" t="s">
        <v>192</v>
      </c>
      <c r="AW658" s="14" t="s">
        <v>35</v>
      </c>
      <c r="AX658" s="14" t="s">
        <v>79</v>
      </c>
      <c r="AY658" s="238" t="s">
        <v>183</v>
      </c>
    </row>
    <row r="659" spans="1:65" s="13" customFormat="1" ht="11.25">
      <c r="B659" s="217"/>
      <c r="C659" s="218"/>
      <c r="D659" s="219" t="s">
        <v>194</v>
      </c>
      <c r="E659" s="220" t="s">
        <v>1</v>
      </c>
      <c r="F659" s="221" t="s">
        <v>2167</v>
      </c>
      <c r="G659" s="218"/>
      <c r="H659" s="220" t="s">
        <v>1</v>
      </c>
      <c r="I659" s="222"/>
      <c r="J659" s="218"/>
      <c r="K659" s="218"/>
      <c r="L659" s="223"/>
      <c r="M659" s="224"/>
      <c r="N659" s="225"/>
      <c r="O659" s="225"/>
      <c r="P659" s="225"/>
      <c r="Q659" s="225"/>
      <c r="R659" s="225"/>
      <c r="S659" s="225"/>
      <c r="T659" s="226"/>
      <c r="AT659" s="227" t="s">
        <v>194</v>
      </c>
      <c r="AU659" s="227" t="s">
        <v>192</v>
      </c>
      <c r="AV659" s="13" t="s">
        <v>87</v>
      </c>
      <c r="AW659" s="13" t="s">
        <v>35</v>
      </c>
      <c r="AX659" s="13" t="s">
        <v>79</v>
      </c>
      <c r="AY659" s="227" t="s">
        <v>183</v>
      </c>
    </row>
    <row r="660" spans="1:65" s="14" customFormat="1" ht="11.25">
      <c r="B660" s="228"/>
      <c r="C660" s="229"/>
      <c r="D660" s="219" t="s">
        <v>194</v>
      </c>
      <c r="E660" s="230" t="s">
        <v>1</v>
      </c>
      <c r="F660" s="231" t="s">
        <v>2168</v>
      </c>
      <c r="G660" s="229"/>
      <c r="H660" s="232">
        <v>144.78299999999999</v>
      </c>
      <c r="I660" s="233"/>
      <c r="J660" s="229"/>
      <c r="K660" s="229"/>
      <c r="L660" s="234"/>
      <c r="M660" s="235"/>
      <c r="N660" s="236"/>
      <c r="O660" s="236"/>
      <c r="P660" s="236"/>
      <c r="Q660" s="236"/>
      <c r="R660" s="236"/>
      <c r="S660" s="236"/>
      <c r="T660" s="237"/>
      <c r="AT660" s="238" t="s">
        <v>194</v>
      </c>
      <c r="AU660" s="238" t="s">
        <v>192</v>
      </c>
      <c r="AV660" s="14" t="s">
        <v>192</v>
      </c>
      <c r="AW660" s="14" t="s">
        <v>35</v>
      </c>
      <c r="AX660" s="14" t="s">
        <v>79</v>
      </c>
      <c r="AY660" s="238" t="s">
        <v>183</v>
      </c>
    </row>
    <row r="661" spans="1:65" s="14" customFormat="1" ht="11.25">
      <c r="B661" s="228"/>
      <c r="C661" s="229"/>
      <c r="D661" s="219" t="s">
        <v>194</v>
      </c>
      <c r="E661" s="230" t="s">
        <v>1</v>
      </c>
      <c r="F661" s="231" t="s">
        <v>2169</v>
      </c>
      <c r="G661" s="229"/>
      <c r="H661" s="232">
        <v>11.763</v>
      </c>
      <c r="I661" s="233"/>
      <c r="J661" s="229"/>
      <c r="K661" s="229"/>
      <c r="L661" s="234"/>
      <c r="M661" s="235"/>
      <c r="N661" s="236"/>
      <c r="O661" s="236"/>
      <c r="P661" s="236"/>
      <c r="Q661" s="236"/>
      <c r="R661" s="236"/>
      <c r="S661" s="236"/>
      <c r="T661" s="237"/>
      <c r="AT661" s="238" t="s">
        <v>194</v>
      </c>
      <c r="AU661" s="238" t="s">
        <v>192</v>
      </c>
      <c r="AV661" s="14" t="s">
        <v>192</v>
      </c>
      <c r="AW661" s="14" t="s">
        <v>35</v>
      </c>
      <c r="AX661" s="14" t="s">
        <v>79</v>
      </c>
      <c r="AY661" s="238" t="s">
        <v>183</v>
      </c>
    </row>
    <row r="662" spans="1:65" s="14" customFormat="1" ht="11.25">
      <c r="B662" s="228"/>
      <c r="C662" s="229"/>
      <c r="D662" s="219" t="s">
        <v>194</v>
      </c>
      <c r="E662" s="230" t="s">
        <v>1</v>
      </c>
      <c r="F662" s="231" t="s">
        <v>2148</v>
      </c>
      <c r="G662" s="229"/>
      <c r="H662" s="232">
        <v>9.702</v>
      </c>
      <c r="I662" s="233"/>
      <c r="J662" s="229"/>
      <c r="K662" s="229"/>
      <c r="L662" s="234"/>
      <c r="M662" s="235"/>
      <c r="N662" s="236"/>
      <c r="O662" s="236"/>
      <c r="P662" s="236"/>
      <c r="Q662" s="236"/>
      <c r="R662" s="236"/>
      <c r="S662" s="236"/>
      <c r="T662" s="237"/>
      <c r="AT662" s="238" t="s">
        <v>194</v>
      </c>
      <c r="AU662" s="238" t="s">
        <v>192</v>
      </c>
      <c r="AV662" s="14" t="s">
        <v>192</v>
      </c>
      <c r="AW662" s="14" t="s">
        <v>35</v>
      </c>
      <c r="AX662" s="14" t="s">
        <v>79</v>
      </c>
      <c r="AY662" s="238" t="s">
        <v>183</v>
      </c>
    </row>
    <row r="663" spans="1:65" s="13" customFormat="1" ht="11.25">
      <c r="B663" s="217"/>
      <c r="C663" s="218"/>
      <c r="D663" s="219" t="s">
        <v>194</v>
      </c>
      <c r="E663" s="220" t="s">
        <v>1</v>
      </c>
      <c r="F663" s="221" t="s">
        <v>2151</v>
      </c>
      <c r="G663" s="218"/>
      <c r="H663" s="220" t="s">
        <v>1</v>
      </c>
      <c r="I663" s="222"/>
      <c r="J663" s="218"/>
      <c r="K663" s="218"/>
      <c r="L663" s="223"/>
      <c r="M663" s="224"/>
      <c r="N663" s="225"/>
      <c r="O663" s="225"/>
      <c r="P663" s="225"/>
      <c r="Q663" s="225"/>
      <c r="R663" s="225"/>
      <c r="S663" s="225"/>
      <c r="T663" s="226"/>
      <c r="AT663" s="227" t="s">
        <v>194</v>
      </c>
      <c r="AU663" s="227" t="s">
        <v>192</v>
      </c>
      <c r="AV663" s="13" t="s">
        <v>87</v>
      </c>
      <c r="AW663" s="13" t="s">
        <v>35</v>
      </c>
      <c r="AX663" s="13" t="s">
        <v>79</v>
      </c>
      <c r="AY663" s="227" t="s">
        <v>183</v>
      </c>
    </row>
    <row r="664" spans="1:65" s="14" customFormat="1" ht="11.25">
      <c r="B664" s="228"/>
      <c r="C664" s="229"/>
      <c r="D664" s="219" t="s">
        <v>194</v>
      </c>
      <c r="E664" s="230" t="s">
        <v>1</v>
      </c>
      <c r="F664" s="231" t="s">
        <v>2152</v>
      </c>
      <c r="G664" s="229"/>
      <c r="H664" s="232">
        <v>182.78700000000001</v>
      </c>
      <c r="I664" s="233"/>
      <c r="J664" s="229"/>
      <c r="K664" s="229"/>
      <c r="L664" s="234"/>
      <c r="M664" s="235"/>
      <c r="N664" s="236"/>
      <c r="O664" s="236"/>
      <c r="P664" s="236"/>
      <c r="Q664" s="236"/>
      <c r="R664" s="236"/>
      <c r="S664" s="236"/>
      <c r="T664" s="237"/>
      <c r="AT664" s="238" t="s">
        <v>194</v>
      </c>
      <c r="AU664" s="238" t="s">
        <v>192</v>
      </c>
      <c r="AV664" s="14" t="s">
        <v>192</v>
      </c>
      <c r="AW664" s="14" t="s">
        <v>35</v>
      </c>
      <c r="AX664" s="14" t="s">
        <v>79</v>
      </c>
      <c r="AY664" s="238" t="s">
        <v>183</v>
      </c>
    </row>
    <row r="665" spans="1:65" s="16" customFormat="1" ht="11.25">
      <c r="B665" s="260"/>
      <c r="C665" s="261"/>
      <c r="D665" s="219" t="s">
        <v>194</v>
      </c>
      <c r="E665" s="262" t="s">
        <v>1</v>
      </c>
      <c r="F665" s="263" t="s">
        <v>298</v>
      </c>
      <c r="G665" s="261"/>
      <c r="H665" s="264">
        <v>675.20600000000002</v>
      </c>
      <c r="I665" s="265"/>
      <c r="J665" s="261"/>
      <c r="K665" s="261"/>
      <c r="L665" s="266"/>
      <c r="M665" s="267"/>
      <c r="N665" s="268"/>
      <c r="O665" s="268"/>
      <c r="P665" s="268"/>
      <c r="Q665" s="268"/>
      <c r="R665" s="268"/>
      <c r="S665" s="268"/>
      <c r="T665" s="269"/>
      <c r="AT665" s="270" t="s">
        <v>194</v>
      </c>
      <c r="AU665" s="270" t="s">
        <v>192</v>
      </c>
      <c r="AV665" s="16" t="s">
        <v>184</v>
      </c>
      <c r="AW665" s="16" t="s">
        <v>35</v>
      </c>
      <c r="AX665" s="16" t="s">
        <v>79</v>
      </c>
      <c r="AY665" s="270" t="s">
        <v>183</v>
      </c>
    </row>
    <row r="666" spans="1:65" s="13" customFormat="1" ht="11.25">
      <c r="B666" s="217"/>
      <c r="C666" s="218"/>
      <c r="D666" s="219" t="s">
        <v>194</v>
      </c>
      <c r="E666" s="220" t="s">
        <v>1</v>
      </c>
      <c r="F666" s="221" t="s">
        <v>299</v>
      </c>
      <c r="G666" s="218"/>
      <c r="H666" s="220" t="s">
        <v>1</v>
      </c>
      <c r="I666" s="222"/>
      <c r="J666" s="218"/>
      <c r="K666" s="218"/>
      <c r="L666" s="223"/>
      <c r="M666" s="224"/>
      <c r="N666" s="225"/>
      <c r="O666" s="225"/>
      <c r="P666" s="225"/>
      <c r="Q666" s="225"/>
      <c r="R666" s="225"/>
      <c r="S666" s="225"/>
      <c r="T666" s="226"/>
      <c r="AT666" s="227" t="s">
        <v>194</v>
      </c>
      <c r="AU666" s="227" t="s">
        <v>192</v>
      </c>
      <c r="AV666" s="13" t="s">
        <v>87</v>
      </c>
      <c r="AW666" s="13" t="s">
        <v>35</v>
      </c>
      <c r="AX666" s="13" t="s">
        <v>79</v>
      </c>
      <c r="AY666" s="227" t="s">
        <v>183</v>
      </c>
    </row>
    <row r="667" spans="1:65" s="14" customFormat="1" ht="11.25">
      <c r="B667" s="228"/>
      <c r="C667" s="229"/>
      <c r="D667" s="219" t="s">
        <v>194</v>
      </c>
      <c r="E667" s="230" t="s">
        <v>1</v>
      </c>
      <c r="F667" s="231" t="s">
        <v>2170</v>
      </c>
      <c r="G667" s="229"/>
      <c r="H667" s="232">
        <v>337.60300000000001</v>
      </c>
      <c r="I667" s="233"/>
      <c r="J667" s="229"/>
      <c r="K667" s="229"/>
      <c r="L667" s="234"/>
      <c r="M667" s="235"/>
      <c r="N667" s="236"/>
      <c r="O667" s="236"/>
      <c r="P667" s="236"/>
      <c r="Q667" s="236"/>
      <c r="R667" s="236"/>
      <c r="S667" s="236"/>
      <c r="T667" s="237"/>
      <c r="AT667" s="238" t="s">
        <v>194</v>
      </c>
      <c r="AU667" s="238" t="s">
        <v>192</v>
      </c>
      <c r="AV667" s="14" t="s">
        <v>192</v>
      </c>
      <c r="AW667" s="14" t="s">
        <v>35</v>
      </c>
      <c r="AX667" s="14" t="s">
        <v>79</v>
      </c>
      <c r="AY667" s="238" t="s">
        <v>183</v>
      </c>
    </row>
    <row r="668" spans="1:65" s="13" customFormat="1" ht="11.25">
      <c r="B668" s="217"/>
      <c r="C668" s="218"/>
      <c r="D668" s="219" t="s">
        <v>194</v>
      </c>
      <c r="E668" s="220" t="s">
        <v>1</v>
      </c>
      <c r="F668" s="221" t="s">
        <v>2149</v>
      </c>
      <c r="G668" s="218"/>
      <c r="H668" s="220" t="s">
        <v>1</v>
      </c>
      <c r="I668" s="222"/>
      <c r="J668" s="218"/>
      <c r="K668" s="218"/>
      <c r="L668" s="223"/>
      <c r="M668" s="224"/>
      <c r="N668" s="225"/>
      <c r="O668" s="225"/>
      <c r="P668" s="225"/>
      <c r="Q668" s="225"/>
      <c r="R668" s="225"/>
      <c r="S668" s="225"/>
      <c r="T668" s="226"/>
      <c r="AT668" s="227" t="s">
        <v>194</v>
      </c>
      <c r="AU668" s="227" t="s">
        <v>192</v>
      </c>
      <c r="AV668" s="13" t="s">
        <v>87</v>
      </c>
      <c r="AW668" s="13" t="s">
        <v>35</v>
      </c>
      <c r="AX668" s="13" t="s">
        <v>79</v>
      </c>
      <c r="AY668" s="227" t="s">
        <v>183</v>
      </c>
    </row>
    <row r="669" spans="1:65" s="14" customFormat="1" ht="11.25">
      <c r="B669" s="228"/>
      <c r="C669" s="229"/>
      <c r="D669" s="219" t="s">
        <v>194</v>
      </c>
      <c r="E669" s="230" t="s">
        <v>1</v>
      </c>
      <c r="F669" s="231" t="s">
        <v>2150</v>
      </c>
      <c r="G669" s="229"/>
      <c r="H669" s="232">
        <v>20.64</v>
      </c>
      <c r="I669" s="233"/>
      <c r="J669" s="229"/>
      <c r="K669" s="229"/>
      <c r="L669" s="234"/>
      <c r="M669" s="235"/>
      <c r="N669" s="236"/>
      <c r="O669" s="236"/>
      <c r="P669" s="236"/>
      <c r="Q669" s="236"/>
      <c r="R669" s="236"/>
      <c r="S669" s="236"/>
      <c r="T669" s="237"/>
      <c r="AT669" s="238" t="s">
        <v>194</v>
      </c>
      <c r="AU669" s="238" t="s">
        <v>192</v>
      </c>
      <c r="AV669" s="14" t="s">
        <v>192</v>
      </c>
      <c r="AW669" s="14" t="s">
        <v>35</v>
      </c>
      <c r="AX669" s="14" t="s">
        <v>79</v>
      </c>
      <c r="AY669" s="238" t="s">
        <v>183</v>
      </c>
    </row>
    <row r="670" spans="1:65" s="16" customFormat="1" ht="11.25">
      <c r="B670" s="260"/>
      <c r="C670" s="261"/>
      <c r="D670" s="219" t="s">
        <v>194</v>
      </c>
      <c r="E670" s="262" t="s">
        <v>1</v>
      </c>
      <c r="F670" s="263" t="s">
        <v>298</v>
      </c>
      <c r="G670" s="261"/>
      <c r="H670" s="264">
        <v>358.24299999999999</v>
      </c>
      <c r="I670" s="265"/>
      <c r="J670" s="261"/>
      <c r="K670" s="261"/>
      <c r="L670" s="266"/>
      <c r="M670" s="267"/>
      <c r="N670" s="268"/>
      <c r="O670" s="268"/>
      <c r="P670" s="268"/>
      <c r="Q670" s="268"/>
      <c r="R670" s="268"/>
      <c r="S670" s="268"/>
      <c r="T670" s="269"/>
      <c r="AT670" s="270" t="s">
        <v>194</v>
      </c>
      <c r="AU670" s="270" t="s">
        <v>192</v>
      </c>
      <c r="AV670" s="16" t="s">
        <v>184</v>
      </c>
      <c r="AW670" s="16" t="s">
        <v>35</v>
      </c>
      <c r="AX670" s="16" t="s">
        <v>87</v>
      </c>
      <c r="AY670" s="270" t="s">
        <v>183</v>
      </c>
    </row>
    <row r="671" spans="1:65" s="2" customFormat="1" ht="16.5" customHeight="1">
      <c r="A671" s="35"/>
      <c r="B671" s="36"/>
      <c r="C671" s="204" t="s">
        <v>515</v>
      </c>
      <c r="D671" s="204" t="s">
        <v>186</v>
      </c>
      <c r="E671" s="205" t="s">
        <v>380</v>
      </c>
      <c r="F671" s="206" t="s">
        <v>381</v>
      </c>
      <c r="G671" s="207" t="s">
        <v>199</v>
      </c>
      <c r="H671" s="208">
        <v>37390.896000000001</v>
      </c>
      <c r="I671" s="209"/>
      <c r="J671" s="210">
        <f>ROUND(I671*H671,2)</f>
        <v>0</v>
      </c>
      <c r="K671" s="206" t="s">
        <v>190</v>
      </c>
      <c r="L671" s="40"/>
      <c r="M671" s="211" t="s">
        <v>1</v>
      </c>
      <c r="N671" s="212" t="s">
        <v>45</v>
      </c>
      <c r="O671" s="72"/>
      <c r="P671" s="213">
        <f>O671*H671</f>
        <v>0</v>
      </c>
      <c r="Q671" s="213">
        <v>2.0999999999999999E-3</v>
      </c>
      <c r="R671" s="213">
        <f>Q671*H671</f>
        <v>78.520881599999996</v>
      </c>
      <c r="S671" s="213">
        <v>0</v>
      </c>
      <c r="T671" s="214">
        <f>S671*H671</f>
        <v>0</v>
      </c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R671" s="215" t="s">
        <v>191</v>
      </c>
      <c r="AT671" s="215" t="s">
        <v>186</v>
      </c>
      <c r="AU671" s="215" t="s">
        <v>192</v>
      </c>
      <c r="AY671" s="18" t="s">
        <v>183</v>
      </c>
      <c r="BE671" s="216">
        <f>IF(N671="základní",J671,0)</f>
        <v>0</v>
      </c>
      <c r="BF671" s="216">
        <f>IF(N671="snížená",J671,0)</f>
        <v>0</v>
      </c>
      <c r="BG671" s="216">
        <f>IF(N671="zákl. přenesená",J671,0)</f>
        <v>0</v>
      </c>
      <c r="BH671" s="216">
        <f>IF(N671="sníž. přenesená",J671,0)</f>
        <v>0</v>
      </c>
      <c r="BI671" s="216">
        <f>IF(N671="nulová",J671,0)</f>
        <v>0</v>
      </c>
      <c r="BJ671" s="18" t="s">
        <v>192</v>
      </c>
      <c r="BK671" s="216">
        <f>ROUND(I671*H671,2)</f>
        <v>0</v>
      </c>
      <c r="BL671" s="18" t="s">
        <v>191</v>
      </c>
      <c r="BM671" s="215" t="s">
        <v>2171</v>
      </c>
    </row>
    <row r="672" spans="1:65" s="13" customFormat="1" ht="11.25">
      <c r="B672" s="217"/>
      <c r="C672" s="218"/>
      <c r="D672" s="219" t="s">
        <v>194</v>
      </c>
      <c r="E672" s="220" t="s">
        <v>1</v>
      </c>
      <c r="F672" s="221" t="s">
        <v>305</v>
      </c>
      <c r="G672" s="218"/>
      <c r="H672" s="220" t="s">
        <v>1</v>
      </c>
      <c r="I672" s="222"/>
      <c r="J672" s="218"/>
      <c r="K672" s="218"/>
      <c r="L672" s="223"/>
      <c r="M672" s="224"/>
      <c r="N672" s="225"/>
      <c r="O672" s="225"/>
      <c r="P672" s="225"/>
      <c r="Q672" s="225"/>
      <c r="R672" s="225"/>
      <c r="S672" s="225"/>
      <c r="T672" s="226"/>
      <c r="AT672" s="227" t="s">
        <v>194</v>
      </c>
      <c r="AU672" s="227" t="s">
        <v>192</v>
      </c>
      <c r="AV672" s="13" t="s">
        <v>87</v>
      </c>
      <c r="AW672" s="13" t="s">
        <v>35</v>
      </c>
      <c r="AX672" s="13" t="s">
        <v>79</v>
      </c>
      <c r="AY672" s="227" t="s">
        <v>183</v>
      </c>
    </row>
    <row r="673" spans="1:65" s="14" customFormat="1" ht="11.25">
      <c r="B673" s="228"/>
      <c r="C673" s="229"/>
      <c r="D673" s="219" t="s">
        <v>194</v>
      </c>
      <c r="E673" s="230" t="s">
        <v>1</v>
      </c>
      <c r="F673" s="231" t="s">
        <v>2172</v>
      </c>
      <c r="G673" s="229"/>
      <c r="H673" s="232">
        <v>37390.896000000001</v>
      </c>
      <c r="I673" s="233"/>
      <c r="J673" s="229"/>
      <c r="K673" s="229"/>
      <c r="L673" s="234"/>
      <c r="M673" s="235"/>
      <c r="N673" s="236"/>
      <c r="O673" s="236"/>
      <c r="P673" s="236"/>
      <c r="Q673" s="236"/>
      <c r="R673" s="236"/>
      <c r="S673" s="236"/>
      <c r="T673" s="237"/>
      <c r="AT673" s="238" t="s">
        <v>194</v>
      </c>
      <c r="AU673" s="238" t="s">
        <v>192</v>
      </c>
      <c r="AV673" s="14" t="s">
        <v>192</v>
      </c>
      <c r="AW673" s="14" t="s">
        <v>35</v>
      </c>
      <c r="AX673" s="14" t="s">
        <v>87</v>
      </c>
      <c r="AY673" s="238" t="s">
        <v>183</v>
      </c>
    </row>
    <row r="674" spans="1:65" s="2" customFormat="1" ht="16.5" customHeight="1">
      <c r="A674" s="35"/>
      <c r="B674" s="36"/>
      <c r="C674" s="204" t="s">
        <v>520</v>
      </c>
      <c r="D674" s="204" t="s">
        <v>186</v>
      </c>
      <c r="E674" s="205" t="s">
        <v>380</v>
      </c>
      <c r="F674" s="206" t="s">
        <v>381</v>
      </c>
      <c r="G674" s="207" t="s">
        <v>199</v>
      </c>
      <c r="H674" s="208">
        <v>6221.3339999999998</v>
      </c>
      <c r="I674" s="209"/>
      <c r="J674" s="210">
        <f>ROUND(I674*H674,2)</f>
        <v>0</v>
      </c>
      <c r="K674" s="206" t="s">
        <v>190</v>
      </c>
      <c r="L674" s="40"/>
      <c r="M674" s="211" t="s">
        <v>1</v>
      </c>
      <c r="N674" s="212" t="s">
        <v>45</v>
      </c>
      <c r="O674" s="72"/>
      <c r="P674" s="213">
        <f>O674*H674</f>
        <v>0</v>
      </c>
      <c r="Q674" s="213">
        <v>2.0999999999999999E-3</v>
      </c>
      <c r="R674" s="213">
        <f>Q674*H674</f>
        <v>13.064801399999999</v>
      </c>
      <c r="S674" s="213">
        <v>0</v>
      </c>
      <c r="T674" s="214">
        <f>S674*H674</f>
        <v>0</v>
      </c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R674" s="215" t="s">
        <v>191</v>
      </c>
      <c r="AT674" s="215" t="s">
        <v>186</v>
      </c>
      <c r="AU674" s="215" t="s">
        <v>192</v>
      </c>
      <c r="AY674" s="18" t="s">
        <v>183</v>
      </c>
      <c r="BE674" s="216">
        <f>IF(N674="základní",J674,0)</f>
        <v>0</v>
      </c>
      <c r="BF674" s="216">
        <f>IF(N674="snížená",J674,0)</f>
        <v>0</v>
      </c>
      <c r="BG674" s="216">
        <f>IF(N674="zákl. přenesená",J674,0)</f>
        <v>0</v>
      </c>
      <c r="BH674" s="216">
        <f>IF(N674="sníž. přenesená",J674,0)</f>
        <v>0</v>
      </c>
      <c r="BI674" s="216">
        <f>IF(N674="nulová",J674,0)</f>
        <v>0</v>
      </c>
      <c r="BJ674" s="18" t="s">
        <v>192</v>
      </c>
      <c r="BK674" s="216">
        <f>ROUND(I674*H674,2)</f>
        <v>0</v>
      </c>
      <c r="BL674" s="18" t="s">
        <v>191</v>
      </c>
      <c r="BM674" s="215" t="s">
        <v>2173</v>
      </c>
    </row>
    <row r="675" spans="1:65" s="13" customFormat="1" ht="11.25">
      <c r="B675" s="217"/>
      <c r="C675" s="218"/>
      <c r="D675" s="219" t="s">
        <v>194</v>
      </c>
      <c r="E675" s="220" t="s">
        <v>1</v>
      </c>
      <c r="F675" s="221" t="s">
        <v>2174</v>
      </c>
      <c r="G675" s="218"/>
      <c r="H675" s="220" t="s">
        <v>1</v>
      </c>
      <c r="I675" s="222"/>
      <c r="J675" s="218"/>
      <c r="K675" s="218"/>
      <c r="L675" s="223"/>
      <c r="M675" s="224"/>
      <c r="N675" s="225"/>
      <c r="O675" s="225"/>
      <c r="P675" s="225"/>
      <c r="Q675" s="225"/>
      <c r="R675" s="225"/>
      <c r="S675" s="225"/>
      <c r="T675" s="226"/>
      <c r="AT675" s="227" t="s">
        <v>194</v>
      </c>
      <c r="AU675" s="227" t="s">
        <v>192</v>
      </c>
      <c r="AV675" s="13" t="s">
        <v>87</v>
      </c>
      <c r="AW675" s="13" t="s">
        <v>35</v>
      </c>
      <c r="AX675" s="13" t="s">
        <v>79</v>
      </c>
      <c r="AY675" s="227" t="s">
        <v>183</v>
      </c>
    </row>
    <row r="676" spans="1:65" s="13" customFormat="1" ht="11.25">
      <c r="B676" s="217"/>
      <c r="C676" s="218"/>
      <c r="D676" s="219" t="s">
        <v>194</v>
      </c>
      <c r="E676" s="220" t="s">
        <v>1</v>
      </c>
      <c r="F676" s="221" t="s">
        <v>305</v>
      </c>
      <c r="G676" s="218"/>
      <c r="H676" s="220" t="s">
        <v>1</v>
      </c>
      <c r="I676" s="222"/>
      <c r="J676" s="218"/>
      <c r="K676" s="218"/>
      <c r="L676" s="223"/>
      <c r="M676" s="224"/>
      <c r="N676" s="225"/>
      <c r="O676" s="225"/>
      <c r="P676" s="225"/>
      <c r="Q676" s="225"/>
      <c r="R676" s="225"/>
      <c r="S676" s="225"/>
      <c r="T676" s="226"/>
      <c r="AT676" s="227" t="s">
        <v>194</v>
      </c>
      <c r="AU676" s="227" t="s">
        <v>192</v>
      </c>
      <c r="AV676" s="13" t="s">
        <v>87</v>
      </c>
      <c r="AW676" s="13" t="s">
        <v>35</v>
      </c>
      <c r="AX676" s="13" t="s">
        <v>79</v>
      </c>
      <c r="AY676" s="227" t="s">
        <v>183</v>
      </c>
    </row>
    <row r="677" spans="1:65" s="14" customFormat="1" ht="11.25">
      <c r="B677" s="228"/>
      <c r="C677" s="229"/>
      <c r="D677" s="219" t="s">
        <v>194</v>
      </c>
      <c r="E677" s="230" t="s">
        <v>1</v>
      </c>
      <c r="F677" s="231" t="s">
        <v>2175</v>
      </c>
      <c r="G677" s="229"/>
      <c r="H677" s="232">
        <v>6076.8540000000003</v>
      </c>
      <c r="I677" s="233"/>
      <c r="J677" s="229"/>
      <c r="K677" s="229"/>
      <c r="L677" s="234"/>
      <c r="M677" s="235"/>
      <c r="N677" s="236"/>
      <c r="O677" s="236"/>
      <c r="P677" s="236"/>
      <c r="Q677" s="236"/>
      <c r="R677" s="236"/>
      <c r="S677" s="236"/>
      <c r="T677" s="237"/>
      <c r="AT677" s="238" t="s">
        <v>194</v>
      </c>
      <c r="AU677" s="238" t="s">
        <v>192</v>
      </c>
      <c r="AV677" s="14" t="s">
        <v>192</v>
      </c>
      <c r="AW677" s="14" t="s">
        <v>35</v>
      </c>
      <c r="AX677" s="14" t="s">
        <v>79</v>
      </c>
      <c r="AY677" s="238" t="s">
        <v>183</v>
      </c>
    </row>
    <row r="678" spans="1:65" s="13" customFormat="1" ht="11.25">
      <c r="B678" s="217"/>
      <c r="C678" s="218"/>
      <c r="D678" s="219" t="s">
        <v>194</v>
      </c>
      <c r="E678" s="220" t="s">
        <v>1</v>
      </c>
      <c r="F678" s="221" t="s">
        <v>2176</v>
      </c>
      <c r="G678" s="218"/>
      <c r="H678" s="220" t="s">
        <v>1</v>
      </c>
      <c r="I678" s="222"/>
      <c r="J678" s="218"/>
      <c r="K678" s="218"/>
      <c r="L678" s="223"/>
      <c r="M678" s="224"/>
      <c r="N678" s="225"/>
      <c r="O678" s="225"/>
      <c r="P678" s="225"/>
      <c r="Q678" s="225"/>
      <c r="R678" s="225"/>
      <c r="S678" s="225"/>
      <c r="T678" s="226"/>
      <c r="AT678" s="227" t="s">
        <v>194</v>
      </c>
      <c r="AU678" s="227" t="s">
        <v>192</v>
      </c>
      <c r="AV678" s="13" t="s">
        <v>87</v>
      </c>
      <c r="AW678" s="13" t="s">
        <v>35</v>
      </c>
      <c r="AX678" s="13" t="s">
        <v>79</v>
      </c>
      <c r="AY678" s="227" t="s">
        <v>183</v>
      </c>
    </row>
    <row r="679" spans="1:65" s="14" customFormat="1" ht="11.25">
      <c r="B679" s="228"/>
      <c r="C679" s="229"/>
      <c r="D679" s="219" t="s">
        <v>194</v>
      </c>
      <c r="E679" s="230" t="s">
        <v>1</v>
      </c>
      <c r="F679" s="231" t="s">
        <v>2177</v>
      </c>
      <c r="G679" s="229"/>
      <c r="H679" s="232">
        <v>144.47999999999999</v>
      </c>
      <c r="I679" s="233"/>
      <c r="J679" s="229"/>
      <c r="K679" s="229"/>
      <c r="L679" s="234"/>
      <c r="M679" s="235"/>
      <c r="N679" s="236"/>
      <c r="O679" s="236"/>
      <c r="P679" s="236"/>
      <c r="Q679" s="236"/>
      <c r="R679" s="236"/>
      <c r="S679" s="236"/>
      <c r="T679" s="237"/>
      <c r="AT679" s="238" t="s">
        <v>194</v>
      </c>
      <c r="AU679" s="238" t="s">
        <v>192</v>
      </c>
      <c r="AV679" s="14" t="s">
        <v>192</v>
      </c>
      <c r="AW679" s="14" t="s">
        <v>35</v>
      </c>
      <c r="AX679" s="14" t="s">
        <v>79</v>
      </c>
      <c r="AY679" s="238" t="s">
        <v>183</v>
      </c>
    </row>
    <row r="680" spans="1:65" s="15" customFormat="1" ht="11.25">
      <c r="B680" s="239"/>
      <c r="C680" s="240"/>
      <c r="D680" s="219" t="s">
        <v>194</v>
      </c>
      <c r="E680" s="241" t="s">
        <v>1</v>
      </c>
      <c r="F680" s="242" t="s">
        <v>205</v>
      </c>
      <c r="G680" s="240"/>
      <c r="H680" s="243">
        <v>6221.3339999999998</v>
      </c>
      <c r="I680" s="244"/>
      <c r="J680" s="240"/>
      <c r="K680" s="240"/>
      <c r="L680" s="245"/>
      <c r="M680" s="246"/>
      <c r="N680" s="247"/>
      <c r="O680" s="247"/>
      <c r="P680" s="247"/>
      <c r="Q680" s="247"/>
      <c r="R680" s="247"/>
      <c r="S680" s="247"/>
      <c r="T680" s="248"/>
      <c r="AT680" s="249" t="s">
        <v>194</v>
      </c>
      <c r="AU680" s="249" t="s">
        <v>192</v>
      </c>
      <c r="AV680" s="15" t="s">
        <v>191</v>
      </c>
      <c r="AW680" s="15" t="s">
        <v>35</v>
      </c>
      <c r="AX680" s="15" t="s">
        <v>87</v>
      </c>
      <c r="AY680" s="249" t="s">
        <v>183</v>
      </c>
    </row>
    <row r="681" spans="1:65" s="2" customFormat="1" ht="16.5" customHeight="1">
      <c r="A681" s="35"/>
      <c r="B681" s="36"/>
      <c r="C681" s="204" t="s">
        <v>527</v>
      </c>
      <c r="D681" s="204" t="s">
        <v>186</v>
      </c>
      <c r="E681" s="205" t="s">
        <v>2178</v>
      </c>
      <c r="F681" s="206" t="s">
        <v>2179</v>
      </c>
      <c r="G681" s="207" t="s">
        <v>199</v>
      </c>
      <c r="H681" s="208">
        <v>22.5</v>
      </c>
      <c r="I681" s="209"/>
      <c r="J681" s="210">
        <f>ROUND(I681*H681,2)</f>
        <v>0</v>
      </c>
      <c r="K681" s="206" t="s">
        <v>190</v>
      </c>
      <c r="L681" s="40"/>
      <c r="M681" s="211" t="s">
        <v>1</v>
      </c>
      <c r="N681" s="212" t="s">
        <v>45</v>
      </c>
      <c r="O681" s="72"/>
      <c r="P681" s="213">
        <f>O681*H681</f>
        <v>0</v>
      </c>
      <c r="Q681" s="213">
        <v>4.3800000000000002E-3</v>
      </c>
      <c r="R681" s="213">
        <f>Q681*H681</f>
        <v>9.8549999999999999E-2</v>
      </c>
      <c r="S681" s="213">
        <v>0</v>
      </c>
      <c r="T681" s="214">
        <f>S681*H681</f>
        <v>0</v>
      </c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R681" s="215" t="s">
        <v>191</v>
      </c>
      <c r="AT681" s="215" t="s">
        <v>186</v>
      </c>
      <c r="AU681" s="215" t="s">
        <v>192</v>
      </c>
      <c r="AY681" s="18" t="s">
        <v>183</v>
      </c>
      <c r="BE681" s="216">
        <f>IF(N681="základní",J681,0)</f>
        <v>0</v>
      </c>
      <c r="BF681" s="216">
        <f>IF(N681="snížená",J681,0)</f>
        <v>0</v>
      </c>
      <c r="BG681" s="216">
        <f>IF(N681="zákl. přenesená",J681,0)</f>
        <v>0</v>
      </c>
      <c r="BH681" s="216">
        <f>IF(N681="sníž. přenesená",J681,0)</f>
        <v>0</v>
      </c>
      <c r="BI681" s="216">
        <f>IF(N681="nulová",J681,0)</f>
        <v>0</v>
      </c>
      <c r="BJ681" s="18" t="s">
        <v>192</v>
      </c>
      <c r="BK681" s="216">
        <f>ROUND(I681*H681,2)</f>
        <v>0</v>
      </c>
      <c r="BL681" s="18" t="s">
        <v>191</v>
      </c>
      <c r="BM681" s="215" t="s">
        <v>2180</v>
      </c>
    </row>
    <row r="682" spans="1:65" s="13" customFormat="1" ht="11.25">
      <c r="B682" s="217"/>
      <c r="C682" s="218"/>
      <c r="D682" s="219" t="s">
        <v>194</v>
      </c>
      <c r="E682" s="220" t="s">
        <v>1</v>
      </c>
      <c r="F682" s="221" t="s">
        <v>1972</v>
      </c>
      <c r="G682" s="218"/>
      <c r="H682" s="220" t="s">
        <v>1</v>
      </c>
      <c r="I682" s="222"/>
      <c r="J682" s="218"/>
      <c r="K682" s="218"/>
      <c r="L682" s="223"/>
      <c r="M682" s="224"/>
      <c r="N682" s="225"/>
      <c r="O682" s="225"/>
      <c r="P682" s="225"/>
      <c r="Q682" s="225"/>
      <c r="R682" s="225"/>
      <c r="S682" s="225"/>
      <c r="T682" s="226"/>
      <c r="AT682" s="227" t="s">
        <v>194</v>
      </c>
      <c r="AU682" s="227" t="s">
        <v>192</v>
      </c>
      <c r="AV682" s="13" t="s">
        <v>87</v>
      </c>
      <c r="AW682" s="13" t="s">
        <v>35</v>
      </c>
      <c r="AX682" s="13" t="s">
        <v>79</v>
      </c>
      <c r="AY682" s="227" t="s">
        <v>183</v>
      </c>
    </row>
    <row r="683" spans="1:65" s="14" customFormat="1" ht="11.25">
      <c r="B683" s="228"/>
      <c r="C683" s="229"/>
      <c r="D683" s="219" t="s">
        <v>194</v>
      </c>
      <c r="E683" s="230" t="s">
        <v>1</v>
      </c>
      <c r="F683" s="231" t="s">
        <v>2181</v>
      </c>
      <c r="G683" s="229"/>
      <c r="H683" s="232">
        <v>22.5</v>
      </c>
      <c r="I683" s="233"/>
      <c r="J683" s="229"/>
      <c r="K683" s="229"/>
      <c r="L683" s="234"/>
      <c r="M683" s="235"/>
      <c r="N683" s="236"/>
      <c r="O683" s="236"/>
      <c r="P683" s="236"/>
      <c r="Q683" s="236"/>
      <c r="R683" s="236"/>
      <c r="S683" s="236"/>
      <c r="T683" s="237"/>
      <c r="AT683" s="238" t="s">
        <v>194</v>
      </c>
      <c r="AU683" s="238" t="s">
        <v>192</v>
      </c>
      <c r="AV683" s="14" t="s">
        <v>192</v>
      </c>
      <c r="AW683" s="14" t="s">
        <v>35</v>
      </c>
      <c r="AX683" s="14" t="s">
        <v>87</v>
      </c>
      <c r="AY683" s="238" t="s">
        <v>183</v>
      </c>
    </row>
    <row r="684" spans="1:65" s="2" customFormat="1" ht="16.5" customHeight="1">
      <c r="A684" s="35"/>
      <c r="B684" s="36"/>
      <c r="C684" s="204" t="s">
        <v>530</v>
      </c>
      <c r="D684" s="204" t="s">
        <v>186</v>
      </c>
      <c r="E684" s="205" t="s">
        <v>388</v>
      </c>
      <c r="F684" s="206" t="s">
        <v>389</v>
      </c>
      <c r="G684" s="207" t="s">
        <v>221</v>
      </c>
      <c r="H684" s="208">
        <v>139.69999999999999</v>
      </c>
      <c r="I684" s="209"/>
      <c r="J684" s="210">
        <f>ROUND(I684*H684,2)</f>
        <v>0</v>
      </c>
      <c r="K684" s="206" t="s">
        <v>190</v>
      </c>
      <c r="L684" s="40"/>
      <c r="M684" s="211" t="s">
        <v>1</v>
      </c>
      <c r="N684" s="212" t="s">
        <v>45</v>
      </c>
      <c r="O684" s="72"/>
      <c r="P684" s="213">
        <f>O684*H684</f>
        <v>0</v>
      </c>
      <c r="Q684" s="213">
        <v>0</v>
      </c>
      <c r="R684" s="213">
        <f>Q684*H684</f>
        <v>0</v>
      </c>
      <c r="S684" s="213">
        <v>0</v>
      </c>
      <c r="T684" s="214">
        <f>S684*H684</f>
        <v>0</v>
      </c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R684" s="215" t="s">
        <v>191</v>
      </c>
      <c r="AT684" s="215" t="s">
        <v>186</v>
      </c>
      <c r="AU684" s="215" t="s">
        <v>192</v>
      </c>
      <c r="AY684" s="18" t="s">
        <v>183</v>
      </c>
      <c r="BE684" s="216">
        <f>IF(N684="základní",J684,0)</f>
        <v>0</v>
      </c>
      <c r="BF684" s="216">
        <f>IF(N684="snížená",J684,0)</f>
        <v>0</v>
      </c>
      <c r="BG684" s="216">
        <f>IF(N684="zákl. přenesená",J684,0)</f>
        <v>0</v>
      </c>
      <c r="BH684" s="216">
        <f>IF(N684="sníž. přenesená",J684,0)</f>
        <v>0</v>
      </c>
      <c r="BI684" s="216">
        <f>IF(N684="nulová",J684,0)</f>
        <v>0</v>
      </c>
      <c r="BJ684" s="18" t="s">
        <v>192</v>
      </c>
      <c r="BK684" s="216">
        <f>ROUND(I684*H684,2)</f>
        <v>0</v>
      </c>
      <c r="BL684" s="18" t="s">
        <v>191</v>
      </c>
      <c r="BM684" s="215" t="s">
        <v>2182</v>
      </c>
    </row>
    <row r="685" spans="1:65" s="13" customFormat="1" ht="11.25">
      <c r="B685" s="217"/>
      <c r="C685" s="218"/>
      <c r="D685" s="219" t="s">
        <v>194</v>
      </c>
      <c r="E685" s="220" t="s">
        <v>1</v>
      </c>
      <c r="F685" s="221" t="s">
        <v>289</v>
      </c>
      <c r="G685" s="218"/>
      <c r="H685" s="220" t="s">
        <v>1</v>
      </c>
      <c r="I685" s="222"/>
      <c r="J685" s="218"/>
      <c r="K685" s="218"/>
      <c r="L685" s="223"/>
      <c r="M685" s="224"/>
      <c r="N685" s="225"/>
      <c r="O685" s="225"/>
      <c r="P685" s="225"/>
      <c r="Q685" s="225"/>
      <c r="R685" s="225"/>
      <c r="S685" s="225"/>
      <c r="T685" s="226"/>
      <c r="AT685" s="227" t="s">
        <v>194</v>
      </c>
      <c r="AU685" s="227" t="s">
        <v>192</v>
      </c>
      <c r="AV685" s="13" t="s">
        <v>87</v>
      </c>
      <c r="AW685" s="13" t="s">
        <v>35</v>
      </c>
      <c r="AX685" s="13" t="s">
        <v>79</v>
      </c>
      <c r="AY685" s="227" t="s">
        <v>183</v>
      </c>
    </row>
    <row r="686" spans="1:65" s="14" customFormat="1" ht="11.25">
      <c r="B686" s="228"/>
      <c r="C686" s="229"/>
      <c r="D686" s="219" t="s">
        <v>194</v>
      </c>
      <c r="E686" s="230" t="s">
        <v>1</v>
      </c>
      <c r="F686" s="231" t="s">
        <v>391</v>
      </c>
      <c r="G686" s="229"/>
      <c r="H686" s="232">
        <v>54.75</v>
      </c>
      <c r="I686" s="233"/>
      <c r="J686" s="229"/>
      <c r="K686" s="229"/>
      <c r="L686" s="234"/>
      <c r="M686" s="235"/>
      <c r="N686" s="236"/>
      <c r="O686" s="236"/>
      <c r="P686" s="236"/>
      <c r="Q686" s="236"/>
      <c r="R686" s="236"/>
      <c r="S686" s="236"/>
      <c r="T686" s="237"/>
      <c r="AT686" s="238" t="s">
        <v>194</v>
      </c>
      <c r="AU686" s="238" t="s">
        <v>192</v>
      </c>
      <c r="AV686" s="14" t="s">
        <v>192</v>
      </c>
      <c r="AW686" s="14" t="s">
        <v>35</v>
      </c>
      <c r="AX686" s="14" t="s">
        <v>79</v>
      </c>
      <c r="AY686" s="238" t="s">
        <v>183</v>
      </c>
    </row>
    <row r="687" spans="1:65" s="14" customFormat="1" ht="11.25">
      <c r="B687" s="228"/>
      <c r="C687" s="229"/>
      <c r="D687" s="219" t="s">
        <v>194</v>
      </c>
      <c r="E687" s="230" t="s">
        <v>1</v>
      </c>
      <c r="F687" s="231" t="s">
        <v>2183</v>
      </c>
      <c r="G687" s="229"/>
      <c r="H687" s="232">
        <v>24</v>
      </c>
      <c r="I687" s="233"/>
      <c r="J687" s="229"/>
      <c r="K687" s="229"/>
      <c r="L687" s="234"/>
      <c r="M687" s="235"/>
      <c r="N687" s="236"/>
      <c r="O687" s="236"/>
      <c r="P687" s="236"/>
      <c r="Q687" s="236"/>
      <c r="R687" s="236"/>
      <c r="S687" s="236"/>
      <c r="T687" s="237"/>
      <c r="AT687" s="238" t="s">
        <v>194</v>
      </c>
      <c r="AU687" s="238" t="s">
        <v>192</v>
      </c>
      <c r="AV687" s="14" t="s">
        <v>192</v>
      </c>
      <c r="AW687" s="14" t="s">
        <v>35</v>
      </c>
      <c r="AX687" s="14" t="s">
        <v>79</v>
      </c>
      <c r="AY687" s="238" t="s">
        <v>183</v>
      </c>
    </row>
    <row r="688" spans="1:65" s="16" customFormat="1" ht="11.25">
      <c r="B688" s="260"/>
      <c r="C688" s="261"/>
      <c r="D688" s="219" t="s">
        <v>194</v>
      </c>
      <c r="E688" s="262" t="s">
        <v>1</v>
      </c>
      <c r="F688" s="263" t="s">
        <v>298</v>
      </c>
      <c r="G688" s="261"/>
      <c r="H688" s="264">
        <v>78.75</v>
      </c>
      <c r="I688" s="265"/>
      <c r="J688" s="261"/>
      <c r="K688" s="261"/>
      <c r="L688" s="266"/>
      <c r="M688" s="267"/>
      <c r="N688" s="268"/>
      <c r="O688" s="268"/>
      <c r="P688" s="268"/>
      <c r="Q688" s="268"/>
      <c r="R688" s="268"/>
      <c r="S688" s="268"/>
      <c r="T688" s="269"/>
      <c r="AT688" s="270" t="s">
        <v>194</v>
      </c>
      <c r="AU688" s="270" t="s">
        <v>192</v>
      </c>
      <c r="AV688" s="16" t="s">
        <v>184</v>
      </c>
      <c r="AW688" s="16" t="s">
        <v>35</v>
      </c>
      <c r="AX688" s="16" t="s">
        <v>79</v>
      </c>
      <c r="AY688" s="270" t="s">
        <v>183</v>
      </c>
    </row>
    <row r="689" spans="1:65" s="13" customFormat="1" ht="11.25">
      <c r="B689" s="217"/>
      <c r="C689" s="218"/>
      <c r="D689" s="219" t="s">
        <v>194</v>
      </c>
      <c r="E689" s="220" t="s">
        <v>1</v>
      </c>
      <c r="F689" s="221" t="s">
        <v>292</v>
      </c>
      <c r="G689" s="218"/>
      <c r="H689" s="220" t="s">
        <v>1</v>
      </c>
      <c r="I689" s="222"/>
      <c r="J689" s="218"/>
      <c r="K689" s="218"/>
      <c r="L689" s="223"/>
      <c r="M689" s="224"/>
      <c r="N689" s="225"/>
      <c r="O689" s="225"/>
      <c r="P689" s="225"/>
      <c r="Q689" s="225"/>
      <c r="R689" s="225"/>
      <c r="S689" s="225"/>
      <c r="T689" s="226"/>
      <c r="AT689" s="227" t="s">
        <v>194</v>
      </c>
      <c r="AU689" s="227" t="s">
        <v>192</v>
      </c>
      <c r="AV689" s="13" t="s">
        <v>87</v>
      </c>
      <c r="AW689" s="13" t="s">
        <v>35</v>
      </c>
      <c r="AX689" s="13" t="s">
        <v>79</v>
      </c>
      <c r="AY689" s="227" t="s">
        <v>183</v>
      </c>
    </row>
    <row r="690" spans="1:65" s="14" customFormat="1" ht="11.25">
      <c r="B690" s="228"/>
      <c r="C690" s="229"/>
      <c r="D690" s="219" t="s">
        <v>194</v>
      </c>
      <c r="E690" s="230" t="s">
        <v>1</v>
      </c>
      <c r="F690" s="231" t="s">
        <v>2184</v>
      </c>
      <c r="G690" s="229"/>
      <c r="H690" s="232">
        <v>53.85</v>
      </c>
      <c r="I690" s="233"/>
      <c r="J690" s="229"/>
      <c r="K690" s="229"/>
      <c r="L690" s="234"/>
      <c r="M690" s="235"/>
      <c r="N690" s="236"/>
      <c r="O690" s="236"/>
      <c r="P690" s="236"/>
      <c r="Q690" s="236"/>
      <c r="R690" s="236"/>
      <c r="S690" s="236"/>
      <c r="T690" s="237"/>
      <c r="AT690" s="238" t="s">
        <v>194</v>
      </c>
      <c r="AU690" s="238" t="s">
        <v>192</v>
      </c>
      <c r="AV690" s="14" t="s">
        <v>192</v>
      </c>
      <c r="AW690" s="14" t="s">
        <v>35</v>
      </c>
      <c r="AX690" s="14" t="s">
        <v>79</v>
      </c>
      <c r="AY690" s="238" t="s">
        <v>183</v>
      </c>
    </row>
    <row r="691" spans="1:65" s="13" customFormat="1" ht="11.25">
      <c r="B691" s="217"/>
      <c r="C691" s="218"/>
      <c r="D691" s="219" t="s">
        <v>194</v>
      </c>
      <c r="E691" s="220" t="s">
        <v>1</v>
      </c>
      <c r="F691" s="221" t="s">
        <v>2093</v>
      </c>
      <c r="G691" s="218"/>
      <c r="H691" s="220" t="s">
        <v>1</v>
      </c>
      <c r="I691" s="222"/>
      <c r="J691" s="218"/>
      <c r="K691" s="218"/>
      <c r="L691" s="223"/>
      <c r="M691" s="224"/>
      <c r="N691" s="225"/>
      <c r="O691" s="225"/>
      <c r="P691" s="225"/>
      <c r="Q691" s="225"/>
      <c r="R691" s="225"/>
      <c r="S691" s="225"/>
      <c r="T691" s="226"/>
      <c r="AT691" s="227" t="s">
        <v>194</v>
      </c>
      <c r="AU691" s="227" t="s">
        <v>192</v>
      </c>
      <c r="AV691" s="13" t="s">
        <v>87</v>
      </c>
      <c r="AW691" s="13" t="s">
        <v>35</v>
      </c>
      <c r="AX691" s="13" t="s">
        <v>79</v>
      </c>
      <c r="AY691" s="227" t="s">
        <v>183</v>
      </c>
    </row>
    <row r="692" spans="1:65" s="14" customFormat="1" ht="11.25">
      <c r="B692" s="228"/>
      <c r="C692" s="229"/>
      <c r="D692" s="219" t="s">
        <v>194</v>
      </c>
      <c r="E692" s="230" t="s">
        <v>1</v>
      </c>
      <c r="F692" s="231" t="s">
        <v>2185</v>
      </c>
      <c r="G692" s="229"/>
      <c r="H692" s="232">
        <v>3.4</v>
      </c>
      <c r="I692" s="233"/>
      <c r="J692" s="229"/>
      <c r="K692" s="229"/>
      <c r="L692" s="234"/>
      <c r="M692" s="235"/>
      <c r="N692" s="236"/>
      <c r="O692" s="236"/>
      <c r="P692" s="236"/>
      <c r="Q692" s="236"/>
      <c r="R692" s="236"/>
      <c r="S692" s="236"/>
      <c r="T692" s="237"/>
      <c r="AT692" s="238" t="s">
        <v>194</v>
      </c>
      <c r="AU692" s="238" t="s">
        <v>192</v>
      </c>
      <c r="AV692" s="14" t="s">
        <v>192</v>
      </c>
      <c r="AW692" s="14" t="s">
        <v>35</v>
      </c>
      <c r="AX692" s="14" t="s">
        <v>79</v>
      </c>
      <c r="AY692" s="238" t="s">
        <v>183</v>
      </c>
    </row>
    <row r="693" spans="1:65" s="14" customFormat="1" ht="11.25">
      <c r="B693" s="228"/>
      <c r="C693" s="229"/>
      <c r="D693" s="219" t="s">
        <v>194</v>
      </c>
      <c r="E693" s="230" t="s">
        <v>1</v>
      </c>
      <c r="F693" s="231" t="s">
        <v>2186</v>
      </c>
      <c r="G693" s="229"/>
      <c r="H693" s="232">
        <v>3.7</v>
      </c>
      <c r="I693" s="233"/>
      <c r="J693" s="229"/>
      <c r="K693" s="229"/>
      <c r="L693" s="234"/>
      <c r="M693" s="235"/>
      <c r="N693" s="236"/>
      <c r="O693" s="236"/>
      <c r="P693" s="236"/>
      <c r="Q693" s="236"/>
      <c r="R693" s="236"/>
      <c r="S693" s="236"/>
      <c r="T693" s="237"/>
      <c r="AT693" s="238" t="s">
        <v>194</v>
      </c>
      <c r="AU693" s="238" t="s">
        <v>192</v>
      </c>
      <c r="AV693" s="14" t="s">
        <v>192</v>
      </c>
      <c r="AW693" s="14" t="s">
        <v>35</v>
      </c>
      <c r="AX693" s="14" t="s">
        <v>79</v>
      </c>
      <c r="AY693" s="238" t="s">
        <v>183</v>
      </c>
    </row>
    <row r="694" spans="1:65" s="16" customFormat="1" ht="11.25">
      <c r="B694" s="260"/>
      <c r="C694" s="261"/>
      <c r="D694" s="219" t="s">
        <v>194</v>
      </c>
      <c r="E694" s="262" t="s">
        <v>1</v>
      </c>
      <c r="F694" s="263" t="s">
        <v>298</v>
      </c>
      <c r="G694" s="261"/>
      <c r="H694" s="264">
        <v>60.95</v>
      </c>
      <c r="I694" s="265"/>
      <c r="J694" s="261"/>
      <c r="K694" s="261"/>
      <c r="L694" s="266"/>
      <c r="M694" s="267"/>
      <c r="N694" s="268"/>
      <c r="O694" s="268"/>
      <c r="P694" s="268"/>
      <c r="Q694" s="268"/>
      <c r="R694" s="268"/>
      <c r="S694" s="268"/>
      <c r="T694" s="269"/>
      <c r="AT694" s="270" t="s">
        <v>194</v>
      </c>
      <c r="AU694" s="270" t="s">
        <v>192</v>
      </c>
      <c r="AV694" s="16" t="s">
        <v>184</v>
      </c>
      <c r="AW694" s="16" t="s">
        <v>35</v>
      </c>
      <c r="AX694" s="16" t="s">
        <v>79</v>
      </c>
      <c r="AY694" s="270" t="s">
        <v>183</v>
      </c>
    </row>
    <row r="695" spans="1:65" s="15" customFormat="1" ht="11.25">
      <c r="B695" s="239"/>
      <c r="C695" s="240"/>
      <c r="D695" s="219" t="s">
        <v>194</v>
      </c>
      <c r="E695" s="241" t="s">
        <v>1</v>
      </c>
      <c r="F695" s="242" t="s">
        <v>205</v>
      </c>
      <c r="G695" s="240"/>
      <c r="H695" s="243">
        <v>139.69999999999999</v>
      </c>
      <c r="I695" s="244"/>
      <c r="J695" s="240"/>
      <c r="K695" s="240"/>
      <c r="L695" s="245"/>
      <c r="M695" s="246"/>
      <c r="N695" s="247"/>
      <c r="O695" s="247"/>
      <c r="P695" s="247"/>
      <c r="Q695" s="247"/>
      <c r="R695" s="247"/>
      <c r="S695" s="247"/>
      <c r="T695" s="248"/>
      <c r="AT695" s="249" t="s">
        <v>194</v>
      </c>
      <c r="AU695" s="249" t="s">
        <v>192</v>
      </c>
      <c r="AV695" s="15" t="s">
        <v>191</v>
      </c>
      <c r="AW695" s="15" t="s">
        <v>35</v>
      </c>
      <c r="AX695" s="15" t="s">
        <v>87</v>
      </c>
      <c r="AY695" s="249" t="s">
        <v>183</v>
      </c>
    </row>
    <row r="696" spans="1:65" s="2" customFormat="1" ht="16.5" customHeight="1">
      <c r="A696" s="35"/>
      <c r="B696" s="36"/>
      <c r="C696" s="250" t="s">
        <v>538</v>
      </c>
      <c r="D696" s="250" t="s">
        <v>212</v>
      </c>
      <c r="E696" s="251" t="s">
        <v>393</v>
      </c>
      <c r="F696" s="252" t="s">
        <v>394</v>
      </c>
      <c r="G696" s="253" t="s">
        <v>221</v>
      </c>
      <c r="H696" s="254">
        <v>146.685</v>
      </c>
      <c r="I696" s="255"/>
      <c r="J696" s="256">
        <f>ROUND(I696*H696,2)</f>
        <v>0</v>
      </c>
      <c r="K696" s="252" t="s">
        <v>1</v>
      </c>
      <c r="L696" s="257"/>
      <c r="M696" s="258" t="s">
        <v>1</v>
      </c>
      <c r="N696" s="259" t="s">
        <v>45</v>
      </c>
      <c r="O696" s="72"/>
      <c r="P696" s="213">
        <f>O696*H696</f>
        <v>0</v>
      </c>
      <c r="Q696" s="213">
        <v>1E-4</v>
      </c>
      <c r="R696" s="213">
        <f>Q696*H696</f>
        <v>1.4668500000000001E-2</v>
      </c>
      <c r="S696" s="213">
        <v>0</v>
      </c>
      <c r="T696" s="214">
        <f>S696*H696</f>
        <v>0</v>
      </c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R696" s="215" t="s">
        <v>215</v>
      </c>
      <c r="AT696" s="215" t="s">
        <v>212</v>
      </c>
      <c r="AU696" s="215" t="s">
        <v>192</v>
      </c>
      <c r="AY696" s="18" t="s">
        <v>183</v>
      </c>
      <c r="BE696" s="216">
        <f>IF(N696="základní",J696,0)</f>
        <v>0</v>
      </c>
      <c r="BF696" s="216">
        <f>IF(N696="snížená",J696,0)</f>
        <v>0</v>
      </c>
      <c r="BG696" s="216">
        <f>IF(N696="zákl. přenesená",J696,0)</f>
        <v>0</v>
      </c>
      <c r="BH696" s="216">
        <f>IF(N696="sníž. přenesená",J696,0)</f>
        <v>0</v>
      </c>
      <c r="BI696" s="216">
        <f>IF(N696="nulová",J696,0)</f>
        <v>0</v>
      </c>
      <c r="BJ696" s="18" t="s">
        <v>192</v>
      </c>
      <c r="BK696" s="216">
        <f>ROUND(I696*H696,2)</f>
        <v>0</v>
      </c>
      <c r="BL696" s="18" t="s">
        <v>191</v>
      </c>
      <c r="BM696" s="215" t="s">
        <v>2187</v>
      </c>
    </row>
    <row r="697" spans="1:65" s="14" customFormat="1" ht="11.25">
      <c r="B697" s="228"/>
      <c r="C697" s="229"/>
      <c r="D697" s="219" t="s">
        <v>194</v>
      </c>
      <c r="E697" s="229"/>
      <c r="F697" s="231" t="s">
        <v>2188</v>
      </c>
      <c r="G697" s="229"/>
      <c r="H697" s="232">
        <v>146.685</v>
      </c>
      <c r="I697" s="233"/>
      <c r="J697" s="229"/>
      <c r="K697" s="229"/>
      <c r="L697" s="234"/>
      <c r="M697" s="235"/>
      <c r="N697" s="236"/>
      <c r="O697" s="236"/>
      <c r="P697" s="236"/>
      <c r="Q697" s="236"/>
      <c r="R697" s="236"/>
      <c r="S697" s="236"/>
      <c r="T697" s="237"/>
      <c r="AT697" s="238" t="s">
        <v>194</v>
      </c>
      <c r="AU697" s="238" t="s">
        <v>192</v>
      </c>
      <c r="AV697" s="14" t="s">
        <v>192</v>
      </c>
      <c r="AW697" s="14" t="s">
        <v>4</v>
      </c>
      <c r="AX697" s="14" t="s">
        <v>87</v>
      </c>
      <c r="AY697" s="238" t="s">
        <v>183</v>
      </c>
    </row>
    <row r="698" spans="1:65" s="2" customFormat="1" ht="16.5" customHeight="1">
      <c r="A698" s="35"/>
      <c r="B698" s="36"/>
      <c r="C698" s="204" t="s">
        <v>541</v>
      </c>
      <c r="D698" s="204" t="s">
        <v>186</v>
      </c>
      <c r="E698" s="205" t="s">
        <v>398</v>
      </c>
      <c r="F698" s="206" t="s">
        <v>399</v>
      </c>
      <c r="G698" s="207" t="s">
        <v>221</v>
      </c>
      <c r="H698" s="208">
        <v>2283.636</v>
      </c>
      <c r="I698" s="209"/>
      <c r="J698" s="210">
        <f>ROUND(I698*H698,2)</f>
        <v>0</v>
      </c>
      <c r="K698" s="206" t="s">
        <v>190</v>
      </c>
      <c r="L698" s="40"/>
      <c r="M698" s="211" t="s">
        <v>1</v>
      </c>
      <c r="N698" s="212" t="s">
        <v>45</v>
      </c>
      <c r="O698" s="72"/>
      <c r="P698" s="213">
        <f>O698*H698</f>
        <v>0</v>
      </c>
      <c r="Q698" s="213">
        <v>0</v>
      </c>
      <c r="R698" s="213">
        <f>Q698*H698</f>
        <v>0</v>
      </c>
      <c r="S698" s="213">
        <v>0</v>
      </c>
      <c r="T698" s="214">
        <f>S698*H698</f>
        <v>0</v>
      </c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R698" s="215" t="s">
        <v>191</v>
      </c>
      <c r="AT698" s="215" t="s">
        <v>186</v>
      </c>
      <c r="AU698" s="215" t="s">
        <v>192</v>
      </c>
      <c r="AY698" s="18" t="s">
        <v>183</v>
      </c>
      <c r="BE698" s="216">
        <f>IF(N698="základní",J698,0)</f>
        <v>0</v>
      </c>
      <c r="BF698" s="216">
        <f>IF(N698="snížená",J698,0)</f>
        <v>0</v>
      </c>
      <c r="BG698" s="216">
        <f>IF(N698="zákl. přenesená",J698,0)</f>
        <v>0</v>
      </c>
      <c r="BH698" s="216">
        <f>IF(N698="sníž. přenesená",J698,0)</f>
        <v>0</v>
      </c>
      <c r="BI698" s="216">
        <f>IF(N698="nulová",J698,0)</f>
        <v>0</v>
      </c>
      <c r="BJ698" s="18" t="s">
        <v>192</v>
      </c>
      <c r="BK698" s="216">
        <f>ROUND(I698*H698,2)</f>
        <v>0</v>
      </c>
      <c r="BL698" s="18" t="s">
        <v>191</v>
      </c>
      <c r="BM698" s="215" t="s">
        <v>2189</v>
      </c>
    </row>
    <row r="699" spans="1:65" s="13" customFormat="1" ht="11.25">
      <c r="B699" s="217"/>
      <c r="C699" s="218"/>
      <c r="D699" s="219" t="s">
        <v>194</v>
      </c>
      <c r="E699" s="220" t="s">
        <v>1</v>
      </c>
      <c r="F699" s="221" t="s">
        <v>2190</v>
      </c>
      <c r="G699" s="218"/>
      <c r="H699" s="220" t="s">
        <v>1</v>
      </c>
      <c r="I699" s="222"/>
      <c r="J699" s="218"/>
      <c r="K699" s="218"/>
      <c r="L699" s="223"/>
      <c r="M699" s="224"/>
      <c r="N699" s="225"/>
      <c r="O699" s="225"/>
      <c r="P699" s="225"/>
      <c r="Q699" s="225"/>
      <c r="R699" s="225"/>
      <c r="S699" s="225"/>
      <c r="T699" s="226"/>
      <c r="AT699" s="227" t="s">
        <v>194</v>
      </c>
      <c r="AU699" s="227" t="s">
        <v>192</v>
      </c>
      <c r="AV699" s="13" t="s">
        <v>87</v>
      </c>
      <c r="AW699" s="13" t="s">
        <v>35</v>
      </c>
      <c r="AX699" s="13" t="s">
        <v>79</v>
      </c>
      <c r="AY699" s="227" t="s">
        <v>183</v>
      </c>
    </row>
    <row r="700" spans="1:65" s="14" customFormat="1" ht="11.25">
      <c r="B700" s="228"/>
      <c r="C700" s="229"/>
      <c r="D700" s="219" t="s">
        <v>194</v>
      </c>
      <c r="E700" s="230" t="s">
        <v>1</v>
      </c>
      <c r="F700" s="231" t="s">
        <v>2191</v>
      </c>
      <c r="G700" s="229"/>
      <c r="H700" s="232">
        <v>27.25</v>
      </c>
      <c r="I700" s="233"/>
      <c r="J700" s="229"/>
      <c r="K700" s="229"/>
      <c r="L700" s="234"/>
      <c r="M700" s="235"/>
      <c r="N700" s="236"/>
      <c r="O700" s="236"/>
      <c r="P700" s="236"/>
      <c r="Q700" s="236"/>
      <c r="R700" s="236"/>
      <c r="S700" s="236"/>
      <c r="T700" s="237"/>
      <c r="AT700" s="238" t="s">
        <v>194</v>
      </c>
      <c r="AU700" s="238" t="s">
        <v>192</v>
      </c>
      <c r="AV700" s="14" t="s">
        <v>192</v>
      </c>
      <c r="AW700" s="14" t="s">
        <v>35</v>
      </c>
      <c r="AX700" s="14" t="s">
        <v>79</v>
      </c>
      <c r="AY700" s="238" t="s">
        <v>183</v>
      </c>
    </row>
    <row r="701" spans="1:65" s="14" customFormat="1" ht="11.25">
      <c r="B701" s="228"/>
      <c r="C701" s="229"/>
      <c r="D701" s="219" t="s">
        <v>194</v>
      </c>
      <c r="E701" s="230" t="s">
        <v>1</v>
      </c>
      <c r="F701" s="231" t="s">
        <v>2192</v>
      </c>
      <c r="G701" s="229"/>
      <c r="H701" s="232">
        <v>23.7</v>
      </c>
      <c r="I701" s="233"/>
      <c r="J701" s="229"/>
      <c r="K701" s="229"/>
      <c r="L701" s="234"/>
      <c r="M701" s="235"/>
      <c r="N701" s="236"/>
      <c r="O701" s="236"/>
      <c r="P701" s="236"/>
      <c r="Q701" s="236"/>
      <c r="R701" s="236"/>
      <c r="S701" s="236"/>
      <c r="T701" s="237"/>
      <c r="AT701" s="238" t="s">
        <v>194</v>
      </c>
      <c r="AU701" s="238" t="s">
        <v>192</v>
      </c>
      <c r="AV701" s="14" t="s">
        <v>192</v>
      </c>
      <c r="AW701" s="14" t="s">
        <v>35</v>
      </c>
      <c r="AX701" s="14" t="s">
        <v>79</v>
      </c>
      <c r="AY701" s="238" t="s">
        <v>183</v>
      </c>
    </row>
    <row r="702" spans="1:65" s="16" customFormat="1" ht="11.25">
      <c r="B702" s="260"/>
      <c r="C702" s="261"/>
      <c r="D702" s="219" t="s">
        <v>194</v>
      </c>
      <c r="E702" s="262" t="s">
        <v>1</v>
      </c>
      <c r="F702" s="263" t="s">
        <v>298</v>
      </c>
      <c r="G702" s="261"/>
      <c r="H702" s="264">
        <v>50.95</v>
      </c>
      <c r="I702" s="265"/>
      <c r="J702" s="261"/>
      <c r="K702" s="261"/>
      <c r="L702" s="266"/>
      <c r="M702" s="267"/>
      <c r="N702" s="268"/>
      <c r="O702" s="268"/>
      <c r="P702" s="268"/>
      <c r="Q702" s="268"/>
      <c r="R702" s="268"/>
      <c r="S702" s="268"/>
      <c r="T702" s="269"/>
      <c r="AT702" s="270" t="s">
        <v>194</v>
      </c>
      <c r="AU702" s="270" t="s">
        <v>192</v>
      </c>
      <c r="AV702" s="16" t="s">
        <v>184</v>
      </c>
      <c r="AW702" s="16" t="s">
        <v>35</v>
      </c>
      <c r="AX702" s="16" t="s">
        <v>79</v>
      </c>
      <c r="AY702" s="270" t="s">
        <v>183</v>
      </c>
    </row>
    <row r="703" spans="1:65" s="13" customFormat="1" ht="11.25">
      <c r="B703" s="217"/>
      <c r="C703" s="218"/>
      <c r="D703" s="219" t="s">
        <v>194</v>
      </c>
      <c r="E703" s="220" t="s">
        <v>1</v>
      </c>
      <c r="F703" s="221" t="s">
        <v>289</v>
      </c>
      <c r="G703" s="218"/>
      <c r="H703" s="220" t="s">
        <v>1</v>
      </c>
      <c r="I703" s="222"/>
      <c r="J703" s="218"/>
      <c r="K703" s="218"/>
      <c r="L703" s="223"/>
      <c r="M703" s="224"/>
      <c r="N703" s="225"/>
      <c r="O703" s="225"/>
      <c r="P703" s="225"/>
      <c r="Q703" s="225"/>
      <c r="R703" s="225"/>
      <c r="S703" s="225"/>
      <c r="T703" s="226"/>
      <c r="AT703" s="227" t="s">
        <v>194</v>
      </c>
      <c r="AU703" s="227" t="s">
        <v>192</v>
      </c>
      <c r="AV703" s="13" t="s">
        <v>87</v>
      </c>
      <c r="AW703" s="13" t="s">
        <v>35</v>
      </c>
      <c r="AX703" s="13" t="s">
        <v>79</v>
      </c>
      <c r="AY703" s="227" t="s">
        <v>183</v>
      </c>
    </row>
    <row r="704" spans="1:65" s="13" customFormat="1" ht="11.25">
      <c r="B704" s="217"/>
      <c r="C704" s="218"/>
      <c r="D704" s="219" t="s">
        <v>194</v>
      </c>
      <c r="E704" s="220" t="s">
        <v>1</v>
      </c>
      <c r="F704" s="221" t="s">
        <v>403</v>
      </c>
      <c r="G704" s="218"/>
      <c r="H704" s="220" t="s">
        <v>1</v>
      </c>
      <c r="I704" s="222"/>
      <c r="J704" s="218"/>
      <c r="K704" s="218"/>
      <c r="L704" s="223"/>
      <c r="M704" s="224"/>
      <c r="N704" s="225"/>
      <c r="O704" s="225"/>
      <c r="P704" s="225"/>
      <c r="Q704" s="225"/>
      <c r="R704" s="225"/>
      <c r="S704" s="225"/>
      <c r="T704" s="226"/>
      <c r="AT704" s="227" t="s">
        <v>194</v>
      </c>
      <c r="AU704" s="227" t="s">
        <v>192</v>
      </c>
      <c r="AV704" s="13" t="s">
        <v>87</v>
      </c>
      <c r="AW704" s="13" t="s">
        <v>35</v>
      </c>
      <c r="AX704" s="13" t="s">
        <v>79</v>
      </c>
      <c r="AY704" s="227" t="s">
        <v>183</v>
      </c>
    </row>
    <row r="705" spans="2:51" s="14" customFormat="1" ht="11.25">
      <c r="B705" s="228"/>
      <c r="C705" s="229"/>
      <c r="D705" s="219" t="s">
        <v>194</v>
      </c>
      <c r="E705" s="230" t="s">
        <v>1</v>
      </c>
      <c r="F705" s="231" t="s">
        <v>2193</v>
      </c>
      <c r="G705" s="229"/>
      <c r="H705" s="232">
        <v>248.64</v>
      </c>
      <c r="I705" s="233"/>
      <c r="J705" s="229"/>
      <c r="K705" s="229"/>
      <c r="L705" s="234"/>
      <c r="M705" s="235"/>
      <c r="N705" s="236"/>
      <c r="O705" s="236"/>
      <c r="P705" s="236"/>
      <c r="Q705" s="236"/>
      <c r="R705" s="236"/>
      <c r="S705" s="236"/>
      <c r="T705" s="237"/>
      <c r="AT705" s="238" t="s">
        <v>194</v>
      </c>
      <c r="AU705" s="238" t="s">
        <v>192</v>
      </c>
      <c r="AV705" s="14" t="s">
        <v>192</v>
      </c>
      <c r="AW705" s="14" t="s">
        <v>35</v>
      </c>
      <c r="AX705" s="14" t="s">
        <v>79</v>
      </c>
      <c r="AY705" s="238" t="s">
        <v>183</v>
      </c>
    </row>
    <row r="706" spans="2:51" s="13" customFormat="1" ht="11.25">
      <c r="B706" s="217"/>
      <c r="C706" s="218"/>
      <c r="D706" s="219" t="s">
        <v>194</v>
      </c>
      <c r="E706" s="220" t="s">
        <v>1</v>
      </c>
      <c r="F706" s="221" t="s">
        <v>405</v>
      </c>
      <c r="G706" s="218"/>
      <c r="H706" s="220" t="s">
        <v>1</v>
      </c>
      <c r="I706" s="222"/>
      <c r="J706" s="218"/>
      <c r="K706" s="218"/>
      <c r="L706" s="223"/>
      <c r="M706" s="224"/>
      <c r="N706" s="225"/>
      <c r="O706" s="225"/>
      <c r="P706" s="225"/>
      <c r="Q706" s="225"/>
      <c r="R706" s="225"/>
      <c r="S706" s="225"/>
      <c r="T706" s="226"/>
      <c r="AT706" s="227" t="s">
        <v>194</v>
      </c>
      <c r="AU706" s="227" t="s">
        <v>192</v>
      </c>
      <c r="AV706" s="13" t="s">
        <v>87</v>
      </c>
      <c r="AW706" s="13" t="s">
        <v>35</v>
      </c>
      <c r="AX706" s="13" t="s">
        <v>79</v>
      </c>
      <c r="AY706" s="227" t="s">
        <v>183</v>
      </c>
    </row>
    <row r="707" spans="2:51" s="14" customFormat="1" ht="11.25">
      <c r="B707" s="228"/>
      <c r="C707" s="229"/>
      <c r="D707" s="219" t="s">
        <v>194</v>
      </c>
      <c r="E707" s="230" t="s">
        <v>1</v>
      </c>
      <c r="F707" s="231" t="s">
        <v>2194</v>
      </c>
      <c r="G707" s="229"/>
      <c r="H707" s="232">
        <v>208.32</v>
      </c>
      <c r="I707" s="233"/>
      <c r="J707" s="229"/>
      <c r="K707" s="229"/>
      <c r="L707" s="234"/>
      <c r="M707" s="235"/>
      <c r="N707" s="236"/>
      <c r="O707" s="236"/>
      <c r="P707" s="236"/>
      <c r="Q707" s="236"/>
      <c r="R707" s="236"/>
      <c r="S707" s="236"/>
      <c r="T707" s="237"/>
      <c r="AT707" s="238" t="s">
        <v>194</v>
      </c>
      <c r="AU707" s="238" t="s">
        <v>192</v>
      </c>
      <c r="AV707" s="14" t="s">
        <v>192</v>
      </c>
      <c r="AW707" s="14" t="s">
        <v>35</v>
      </c>
      <c r="AX707" s="14" t="s">
        <v>79</v>
      </c>
      <c r="AY707" s="238" t="s">
        <v>183</v>
      </c>
    </row>
    <row r="708" spans="2:51" s="14" customFormat="1" ht="11.25">
      <c r="B708" s="228"/>
      <c r="C708" s="229"/>
      <c r="D708" s="219" t="s">
        <v>194</v>
      </c>
      <c r="E708" s="230" t="s">
        <v>1</v>
      </c>
      <c r="F708" s="231" t="s">
        <v>2195</v>
      </c>
      <c r="G708" s="229"/>
      <c r="H708" s="232">
        <v>376.8</v>
      </c>
      <c r="I708" s="233"/>
      <c r="J708" s="229"/>
      <c r="K708" s="229"/>
      <c r="L708" s="234"/>
      <c r="M708" s="235"/>
      <c r="N708" s="236"/>
      <c r="O708" s="236"/>
      <c r="P708" s="236"/>
      <c r="Q708" s="236"/>
      <c r="R708" s="236"/>
      <c r="S708" s="236"/>
      <c r="T708" s="237"/>
      <c r="AT708" s="238" t="s">
        <v>194</v>
      </c>
      <c r="AU708" s="238" t="s">
        <v>192</v>
      </c>
      <c r="AV708" s="14" t="s">
        <v>192</v>
      </c>
      <c r="AW708" s="14" t="s">
        <v>35</v>
      </c>
      <c r="AX708" s="14" t="s">
        <v>79</v>
      </c>
      <c r="AY708" s="238" t="s">
        <v>183</v>
      </c>
    </row>
    <row r="709" spans="2:51" s="13" customFormat="1" ht="11.25">
      <c r="B709" s="217"/>
      <c r="C709" s="218"/>
      <c r="D709" s="219" t="s">
        <v>194</v>
      </c>
      <c r="E709" s="220" t="s">
        <v>1</v>
      </c>
      <c r="F709" s="221" t="s">
        <v>2196</v>
      </c>
      <c r="G709" s="218"/>
      <c r="H709" s="220" t="s">
        <v>1</v>
      </c>
      <c r="I709" s="222"/>
      <c r="J709" s="218"/>
      <c r="K709" s="218"/>
      <c r="L709" s="223"/>
      <c r="M709" s="224"/>
      <c r="N709" s="225"/>
      <c r="O709" s="225"/>
      <c r="P709" s="225"/>
      <c r="Q709" s="225"/>
      <c r="R709" s="225"/>
      <c r="S709" s="225"/>
      <c r="T709" s="226"/>
      <c r="AT709" s="227" t="s">
        <v>194</v>
      </c>
      <c r="AU709" s="227" t="s">
        <v>192</v>
      </c>
      <c r="AV709" s="13" t="s">
        <v>87</v>
      </c>
      <c r="AW709" s="13" t="s">
        <v>35</v>
      </c>
      <c r="AX709" s="13" t="s">
        <v>79</v>
      </c>
      <c r="AY709" s="227" t="s">
        <v>183</v>
      </c>
    </row>
    <row r="710" spans="2:51" s="14" customFormat="1" ht="11.25">
      <c r="B710" s="228"/>
      <c r="C710" s="229"/>
      <c r="D710" s="219" t="s">
        <v>194</v>
      </c>
      <c r="E710" s="230" t="s">
        <v>1</v>
      </c>
      <c r="F710" s="231" t="s">
        <v>2197</v>
      </c>
      <c r="G710" s="229"/>
      <c r="H710" s="232">
        <v>117.18</v>
      </c>
      <c r="I710" s="233"/>
      <c r="J710" s="229"/>
      <c r="K710" s="229"/>
      <c r="L710" s="234"/>
      <c r="M710" s="235"/>
      <c r="N710" s="236"/>
      <c r="O710" s="236"/>
      <c r="P710" s="236"/>
      <c r="Q710" s="236"/>
      <c r="R710" s="236"/>
      <c r="S710" s="236"/>
      <c r="T710" s="237"/>
      <c r="AT710" s="238" t="s">
        <v>194</v>
      </c>
      <c r="AU710" s="238" t="s">
        <v>192</v>
      </c>
      <c r="AV710" s="14" t="s">
        <v>192</v>
      </c>
      <c r="AW710" s="14" t="s">
        <v>35</v>
      </c>
      <c r="AX710" s="14" t="s">
        <v>79</v>
      </c>
      <c r="AY710" s="238" t="s">
        <v>183</v>
      </c>
    </row>
    <row r="711" spans="2:51" s="13" customFormat="1" ht="11.25">
      <c r="B711" s="217"/>
      <c r="C711" s="218"/>
      <c r="D711" s="219" t="s">
        <v>194</v>
      </c>
      <c r="E711" s="220" t="s">
        <v>1</v>
      </c>
      <c r="F711" s="221" t="s">
        <v>2198</v>
      </c>
      <c r="G711" s="218"/>
      <c r="H711" s="220" t="s">
        <v>1</v>
      </c>
      <c r="I711" s="222"/>
      <c r="J711" s="218"/>
      <c r="K711" s="218"/>
      <c r="L711" s="223"/>
      <c r="M711" s="224"/>
      <c r="N711" s="225"/>
      <c r="O711" s="225"/>
      <c r="P711" s="225"/>
      <c r="Q711" s="225"/>
      <c r="R711" s="225"/>
      <c r="S711" s="225"/>
      <c r="T711" s="226"/>
      <c r="AT711" s="227" t="s">
        <v>194</v>
      </c>
      <c r="AU711" s="227" t="s">
        <v>192</v>
      </c>
      <c r="AV711" s="13" t="s">
        <v>87</v>
      </c>
      <c r="AW711" s="13" t="s">
        <v>35</v>
      </c>
      <c r="AX711" s="13" t="s">
        <v>79</v>
      </c>
      <c r="AY711" s="227" t="s">
        <v>183</v>
      </c>
    </row>
    <row r="712" spans="2:51" s="14" customFormat="1" ht="11.25">
      <c r="B712" s="228"/>
      <c r="C712" s="229"/>
      <c r="D712" s="219" t="s">
        <v>194</v>
      </c>
      <c r="E712" s="230" t="s">
        <v>1</v>
      </c>
      <c r="F712" s="231" t="s">
        <v>2199</v>
      </c>
      <c r="G712" s="229"/>
      <c r="H712" s="232">
        <v>20.55</v>
      </c>
      <c r="I712" s="233"/>
      <c r="J712" s="229"/>
      <c r="K712" s="229"/>
      <c r="L712" s="234"/>
      <c r="M712" s="235"/>
      <c r="N712" s="236"/>
      <c r="O712" s="236"/>
      <c r="P712" s="236"/>
      <c r="Q712" s="236"/>
      <c r="R712" s="236"/>
      <c r="S712" s="236"/>
      <c r="T712" s="237"/>
      <c r="AT712" s="238" t="s">
        <v>194</v>
      </c>
      <c r="AU712" s="238" t="s">
        <v>192</v>
      </c>
      <c r="AV712" s="14" t="s">
        <v>192</v>
      </c>
      <c r="AW712" s="14" t="s">
        <v>35</v>
      </c>
      <c r="AX712" s="14" t="s">
        <v>79</v>
      </c>
      <c r="AY712" s="238" t="s">
        <v>183</v>
      </c>
    </row>
    <row r="713" spans="2:51" s="14" customFormat="1" ht="11.25">
      <c r="B713" s="228"/>
      <c r="C713" s="229"/>
      <c r="D713" s="219" t="s">
        <v>194</v>
      </c>
      <c r="E713" s="230" t="s">
        <v>1</v>
      </c>
      <c r="F713" s="231" t="s">
        <v>2200</v>
      </c>
      <c r="G713" s="229"/>
      <c r="H713" s="232">
        <v>80.400000000000006</v>
      </c>
      <c r="I713" s="233"/>
      <c r="J713" s="229"/>
      <c r="K713" s="229"/>
      <c r="L713" s="234"/>
      <c r="M713" s="235"/>
      <c r="N713" s="236"/>
      <c r="O713" s="236"/>
      <c r="P713" s="236"/>
      <c r="Q713" s="236"/>
      <c r="R713" s="236"/>
      <c r="S713" s="236"/>
      <c r="T713" s="237"/>
      <c r="AT713" s="238" t="s">
        <v>194</v>
      </c>
      <c r="AU713" s="238" t="s">
        <v>192</v>
      </c>
      <c r="AV713" s="14" t="s">
        <v>192</v>
      </c>
      <c r="AW713" s="14" t="s">
        <v>35</v>
      </c>
      <c r="AX713" s="14" t="s">
        <v>79</v>
      </c>
      <c r="AY713" s="238" t="s">
        <v>183</v>
      </c>
    </row>
    <row r="714" spans="2:51" s="14" customFormat="1" ht="11.25">
      <c r="B714" s="228"/>
      <c r="C714" s="229"/>
      <c r="D714" s="219" t="s">
        <v>194</v>
      </c>
      <c r="E714" s="230" t="s">
        <v>1</v>
      </c>
      <c r="F714" s="231" t="s">
        <v>2201</v>
      </c>
      <c r="G714" s="229"/>
      <c r="H714" s="232">
        <v>48.4</v>
      </c>
      <c r="I714" s="233"/>
      <c r="J714" s="229"/>
      <c r="K714" s="229"/>
      <c r="L714" s="234"/>
      <c r="M714" s="235"/>
      <c r="N714" s="236"/>
      <c r="O714" s="236"/>
      <c r="P714" s="236"/>
      <c r="Q714" s="236"/>
      <c r="R714" s="236"/>
      <c r="S714" s="236"/>
      <c r="T714" s="237"/>
      <c r="AT714" s="238" t="s">
        <v>194</v>
      </c>
      <c r="AU714" s="238" t="s">
        <v>192</v>
      </c>
      <c r="AV714" s="14" t="s">
        <v>192</v>
      </c>
      <c r="AW714" s="14" t="s">
        <v>35</v>
      </c>
      <c r="AX714" s="14" t="s">
        <v>79</v>
      </c>
      <c r="AY714" s="238" t="s">
        <v>183</v>
      </c>
    </row>
    <row r="715" spans="2:51" s="14" customFormat="1" ht="11.25">
      <c r="B715" s="228"/>
      <c r="C715" s="229"/>
      <c r="D715" s="219" t="s">
        <v>194</v>
      </c>
      <c r="E715" s="230" t="s">
        <v>1</v>
      </c>
      <c r="F715" s="231" t="s">
        <v>2202</v>
      </c>
      <c r="G715" s="229"/>
      <c r="H715" s="232">
        <v>4.96</v>
      </c>
      <c r="I715" s="233"/>
      <c r="J715" s="229"/>
      <c r="K715" s="229"/>
      <c r="L715" s="234"/>
      <c r="M715" s="235"/>
      <c r="N715" s="236"/>
      <c r="O715" s="236"/>
      <c r="P715" s="236"/>
      <c r="Q715" s="236"/>
      <c r="R715" s="236"/>
      <c r="S715" s="236"/>
      <c r="T715" s="237"/>
      <c r="AT715" s="238" t="s">
        <v>194</v>
      </c>
      <c r="AU715" s="238" t="s">
        <v>192</v>
      </c>
      <c r="AV715" s="14" t="s">
        <v>192</v>
      </c>
      <c r="AW715" s="14" t="s">
        <v>35</v>
      </c>
      <c r="AX715" s="14" t="s">
        <v>79</v>
      </c>
      <c r="AY715" s="238" t="s">
        <v>183</v>
      </c>
    </row>
    <row r="716" spans="2:51" s="16" customFormat="1" ht="11.25">
      <c r="B716" s="260"/>
      <c r="C716" s="261"/>
      <c r="D716" s="219" t="s">
        <v>194</v>
      </c>
      <c r="E716" s="262" t="s">
        <v>1</v>
      </c>
      <c r="F716" s="263" t="s">
        <v>298</v>
      </c>
      <c r="G716" s="261"/>
      <c r="H716" s="264">
        <v>1105.25</v>
      </c>
      <c r="I716" s="265"/>
      <c r="J716" s="261"/>
      <c r="K716" s="261"/>
      <c r="L716" s="266"/>
      <c r="M716" s="267"/>
      <c r="N716" s="268"/>
      <c r="O716" s="268"/>
      <c r="P716" s="268"/>
      <c r="Q716" s="268"/>
      <c r="R716" s="268"/>
      <c r="S716" s="268"/>
      <c r="T716" s="269"/>
      <c r="AT716" s="270" t="s">
        <v>194</v>
      </c>
      <c r="AU716" s="270" t="s">
        <v>192</v>
      </c>
      <c r="AV716" s="16" t="s">
        <v>184</v>
      </c>
      <c r="AW716" s="16" t="s">
        <v>35</v>
      </c>
      <c r="AX716" s="16" t="s">
        <v>79</v>
      </c>
      <c r="AY716" s="270" t="s">
        <v>183</v>
      </c>
    </row>
    <row r="717" spans="2:51" s="13" customFormat="1" ht="11.25">
      <c r="B717" s="217"/>
      <c r="C717" s="218"/>
      <c r="D717" s="219" t="s">
        <v>194</v>
      </c>
      <c r="E717" s="220" t="s">
        <v>1</v>
      </c>
      <c r="F717" s="221" t="s">
        <v>292</v>
      </c>
      <c r="G717" s="218"/>
      <c r="H717" s="220" t="s">
        <v>1</v>
      </c>
      <c r="I717" s="222"/>
      <c r="J717" s="218"/>
      <c r="K717" s="218"/>
      <c r="L717" s="223"/>
      <c r="M717" s="224"/>
      <c r="N717" s="225"/>
      <c r="O717" s="225"/>
      <c r="P717" s="225"/>
      <c r="Q717" s="225"/>
      <c r="R717" s="225"/>
      <c r="S717" s="225"/>
      <c r="T717" s="226"/>
      <c r="AT717" s="227" t="s">
        <v>194</v>
      </c>
      <c r="AU717" s="227" t="s">
        <v>192</v>
      </c>
      <c r="AV717" s="13" t="s">
        <v>87</v>
      </c>
      <c r="AW717" s="13" t="s">
        <v>35</v>
      </c>
      <c r="AX717" s="13" t="s">
        <v>79</v>
      </c>
      <c r="AY717" s="227" t="s">
        <v>183</v>
      </c>
    </row>
    <row r="718" spans="2:51" s="14" customFormat="1" ht="11.25">
      <c r="B718" s="228"/>
      <c r="C718" s="229"/>
      <c r="D718" s="219" t="s">
        <v>194</v>
      </c>
      <c r="E718" s="230" t="s">
        <v>1</v>
      </c>
      <c r="F718" s="231" t="s">
        <v>2203</v>
      </c>
      <c r="G718" s="229"/>
      <c r="H718" s="232">
        <v>146</v>
      </c>
      <c r="I718" s="233"/>
      <c r="J718" s="229"/>
      <c r="K718" s="229"/>
      <c r="L718" s="234"/>
      <c r="M718" s="235"/>
      <c r="N718" s="236"/>
      <c r="O718" s="236"/>
      <c r="P718" s="236"/>
      <c r="Q718" s="236"/>
      <c r="R718" s="236"/>
      <c r="S718" s="236"/>
      <c r="T718" s="237"/>
      <c r="AT718" s="238" t="s">
        <v>194</v>
      </c>
      <c r="AU718" s="238" t="s">
        <v>192</v>
      </c>
      <c r="AV718" s="14" t="s">
        <v>192</v>
      </c>
      <c r="AW718" s="14" t="s">
        <v>35</v>
      </c>
      <c r="AX718" s="14" t="s">
        <v>79</v>
      </c>
      <c r="AY718" s="238" t="s">
        <v>183</v>
      </c>
    </row>
    <row r="719" spans="2:51" s="13" customFormat="1" ht="11.25">
      <c r="B719" s="217"/>
      <c r="C719" s="218"/>
      <c r="D719" s="219" t="s">
        <v>194</v>
      </c>
      <c r="E719" s="220" t="s">
        <v>1</v>
      </c>
      <c r="F719" s="221" t="s">
        <v>403</v>
      </c>
      <c r="G719" s="218"/>
      <c r="H719" s="220" t="s">
        <v>1</v>
      </c>
      <c r="I719" s="222"/>
      <c r="J719" s="218"/>
      <c r="K719" s="218"/>
      <c r="L719" s="223"/>
      <c r="M719" s="224"/>
      <c r="N719" s="225"/>
      <c r="O719" s="225"/>
      <c r="P719" s="225"/>
      <c r="Q719" s="225"/>
      <c r="R719" s="225"/>
      <c r="S719" s="225"/>
      <c r="T719" s="226"/>
      <c r="AT719" s="227" t="s">
        <v>194</v>
      </c>
      <c r="AU719" s="227" t="s">
        <v>192</v>
      </c>
      <c r="AV719" s="13" t="s">
        <v>87</v>
      </c>
      <c r="AW719" s="13" t="s">
        <v>35</v>
      </c>
      <c r="AX719" s="13" t="s">
        <v>79</v>
      </c>
      <c r="AY719" s="227" t="s">
        <v>183</v>
      </c>
    </row>
    <row r="720" spans="2:51" s="14" customFormat="1" ht="11.25">
      <c r="B720" s="228"/>
      <c r="C720" s="229"/>
      <c r="D720" s="219" t="s">
        <v>194</v>
      </c>
      <c r="E720" s="230" t="s">
        <v>1</v>
      </c>
      <c r="F720" s="231" t="s">
        <v>2193</v>
      </c>
      <c r="G720" s="229"/>
      <c r="H720" s="232">
        <v>248.64</v>
      </c>
      <c r="I720" s="233"/>
      <c r="J720" s="229"/>
      <c r="K720" s="229"/>
      <c r="L720" s="234"/>
      <c r="M720" s="235"/>
      <c r="N720" s="236"/>
      <c r="O720" s="236"/>
      <c r="P720" s="236"/>
      <c r="Q720" s="236"/>
      <c r="R720" s="236"/>
      <c r="S720" s="236"/>
      <c r="T720" s="237"/>
      <c r="AT720" s="238" t="s">
        <v>194</v>
      </c>
      <c r="AU720" s="238" t="s">
        <v>192</v>
      </c>
      <c r="AV720" s="14" t="s">
        <v>192</v>
      </c>
      <c r="AW720" s="14" t="s">
        <v>35</v>
      </c>
      <c r="AX720" s="14" t="s">
        <v>79</v>
      </c>
      <c r="AY720" s="238" t="s">
        <v>183</v>
      </c>
    </row>
    <row r="721" spans="1:65" s="13" customFormat="1" ht="11.25">
      <c r="B721" s="217"/>
      <c r="C721" s="218"/>
      <c r="D721" s="219" t="s">
        <v>194</v>
      </c>
      <c r="E721" s="220" t="s">
        <v>1</v>
      </c>
      <c r="F721" s="221" t="s">
        <v>405</v>
      </c>
      <c r="G721" s="218"/>
      <c r="H721" s="220" t="s">
        <v>1</v>
      </c>
      <c r="I721" s="222"/>
      <c r="J721" s="218"/>
      <c r="K721" s="218"/>
      <c r="L721" s="223"/>
      <c r="M721" s="224"/>
      <c r="N721" s="225"/>
      <c r="O721" s="225"/>
      <c r="P721" s="225"/>
      <c r="Q721" s="225"/>
      <c r="R721" s="225"/>
      <c r="S721" s="225"/>
      <c r="T721" s="226"/>
      <c r="AT721" s="227" t="s">
        <v>194</v>
      </c>
      <c r="AU721" s="227" t="s">
        <v>192</v>
      </c>
      <c r="AV721" s="13" t="s">
        <v>87</v>
      </c>
      <c r="AW721" s="13" t="s">
        <v>35</v>
      </c>
      <c r="AX721" s="13" t="s">
        <v>79</v>
      </c>
      <c r="AY721" s="227" t="s">
        <v>183</v>
      </c>
    </row>
    <row r="722" spans="1:65" s="14" customFormat="1" ht="11.25">
      <c r="B722" s="228"/>
      <c r="C722" s="229"/>
      <c r="D722" s="219" t="s">
        <v>194</v>
      </c>
      <c r="E722" s="230" t="s">
        <v>1</v>
      </c>
      <c r="F722" s="231" t="s">
        <v>2194</v>
      </c>
      <c r="G722" s="229"/>
      <c r="H722" s="232">
        <v>208.32</v>
      </c>
      <c r="I722" s="233"/>
      <c r="J722" s="229"/>
      <c r="K722" s="229"/>
      <c r="L722" s="234"/>
      <c r="M722" s="235"/>
      <c r="N722" s="236"/>
      <c r="O722" s="236"/>
      <c r="P722" s="236"/>
      <c r="Q722" s="236"/>
      <c r="R722" s="236"/>
      <c r="S722" s="236"/>
      <c r="T722" s="237"/>
      <c r="AT722" s="238" t="s">
        <v>194</v>
      </c>
      <c r="AU722" s="238" t="s">
        <v>192</v>
      </c>
      <c r="AV722" s="14" t="s">
        <v>192</v>
      </c>
      <c r="AW722" s="14" t="s">
        <v>35</v>
      </c>
      <c r="AX722" s="14" t="s">
        <v>79</v>
      </c>
      <c r="AY722" s="238" t="s">
        <v>183</v>
      </c>
    </row>
    <row r="723" spans="1:65" s="14" customFormat="1" ht="11.25">
      <c r="B723" s="228"/>
      <c r="C723" s="229"/>
      <c r="D723" s="219" t="s">
        <v>194</v>
      </c>
      <c r="E723" s="230" t="s">
        <v>1</v>
      </c>
      <c r="F723" s="231" t="s">
        <v>2204</v>
      </c>
      <c r="G723" s="229"/>
      <c r="H723" s="232">
        <v>320.16000000000003</v>
      </c>
      <c r="I723" s="233"/>
      <c r="J723" s="229"/>
      <c r="K723" s="229"/>
      <c r="L723" s="234"/>
      <c r="M723" s="235"/>
      <c r="N723" s="236"/>
      <c r="O723" s="236"/>
      <c r="P723" s="236"/>
      <c r="Q723" s="236"/>
      <c r="R723" s="236"/>
      <c r="S723" s="236"/>
      <c r="T723" s="237"/>
      <c r="AT723" s="238" t="s">
        <v>194</v>
      </c>
      <c r="AU723" s="238" t="s">
        <v>192</v>
      </c>
      <c r="AV723" s="14" t="s">
        <v>192</v>
      </c>
      <c r="AW723" s="14" t="s">
        <v>35</v>
      </c>
      <c r="AX723" s="14" t="s">
        <v>79</v>
      </c>
      <c r="AY723" s="238" t="s">
        <v>183</v>
      </c>
    </row>
    <row r="724" spans="1:65" s="13" customFormat="1" ht="11.25">
      <c r="B724" s="217"/>
      <c r="C724" s="218"/>
      <c r="D724" s="219" t="s">
        <v>194</v>
      </c>
      <c r="E724" s="220" t="s">
        <v>1</v>
      </c>
      <c r="F724" s="221" t="s">
        <v>2124</v>
      </c>
      <c r="G724" s="218"/>
      <c r="H724" s="220" t="s">
        <v>1</v>
      </c>
      <c r="I724" s="222"/>
      <c r="J724" s="218"/>
      <c r="K724" s="218"/>
      <c r="L724" s="223"/>
      <c r="M724" s="224"/>
      <c r="N724" s="225"/>
      <c r="O724" s="225"/>
      <c r="P724" s="225"/>
      <c r="Q724" s="225"/>
      <c r="R724" s="225"/>
      <c r="S724" s="225"/>
      <c r="T724" s="226"/>
      <c r="AT724" s="227" t="s">
        <v>194</v>
      </c>
      <c r="AU724" s="227" t="s">
        <v>192</v>
      </c>
      <c r="AV724" s="13" t="s">
        <v>87</v>
      </c>
      <c r="AW724" s="13" t="s">
        <v>35</v>
      </c>
      <c r="AX724" s="13" t="s">
        <v>79</v>
      </c>
      <c r="AY724" s="227" t="s">
        <v>183</v>
      </c>
    </row>
    <row r="725" spans="1:65" s="14" customFormat="1" ht="11.25">
      <c r="B725" s="228"/>
      <c r="C725" s="229"/>
      <c r="D725" s="219" t="s">
        <v>194</v>
      </c>
      <c r="E725" s="230" t="s">
        <v>1</v>
      </c>
      <c r="F725" s="231" t="s">
        <v>2205</v>
      </c>
      <c r="G725" s="229"/>
      <c r="H725" s="232">
        <v>14.76</v>
      </c>
      <c r="I725" s="233"/>
      <c r="J725" s="229"/>
      <c r="K725" s="229"/>
      <c r="L725" s="234"/>
      <c r="M725" s="235"/>
      <c r="N725" s="236"/>
      <c r="O725" s="236"/>
      <c r="P725" s="236"/>
      <c r="Q725" s="236"/>
      <c r="R725" s="236"/>
      <c r="S725" s="236"/>
      <c r="T725" s="237"/>
      <c r="AT725" s="238" t="s">
        <v>194</v>
      </c>
      <c r="AU725" s="238" t="s">
        <v>192</v>
      </c>
      <c r="AV725" s="14" t="s">
        <v>192</v>
      </c>
      <c r="AW725" s="14" t="s">
        <v>35</v>
      </c>
      <c r="AX725" s="14" t="s">
        <v>79</v>
      </c>
      <c r="AY725" s="238" t="s">
        <v>183</v>
      </c>
    </row>
    <row r="726" spans="1:65" s="14" customFormat="1" ht="11.25">
      <c r="B726" s="228"/>
      <c r="C726" s="229"/>
      <c r="D726" s="219" t="s">
        <v>194</v>
      </c>
      <c r="E726" s="230" t="s">
        <v>1</v>
      </c>
      <c r="F726" s="231" t="s">
        <v>2206</v>
      </c>
      <c r="G726" s="229"/>
      <c r="H726" s="232">
        <v>3.3</v>
      </c>
      <c r="I726" s="233"/>
      <c r="J726" s="229"/>
      <c r="K726" s="229"/>
      <c r="L726" s="234"/>
      <c r="M726" s="235"/>
      <c r="N726" s="236"/>
      <c r="O726" s="236"/>
      <c r="P726" s="236"/>
      <c r="Q726" s="236"/>
      <c r="R726" s="236"/>
      <c r="S726" s="236"/>
      <c r="T726" s="237"/>
      <c r="AT726" s="238" t="s">
        <v>194</v>
      </c>
      <c r="AU726" s="238" t="s">
        <v>192</v>
      </c>
      <c r="AV726" s="14" t="s">
        <v>192</v>
      </c>
      <c r="AW726" s="14" t="s">
        <v>35</v>
      </c>
      <c r="AX726" s="14" t="s">
        <v>79</v>
      </c>
      <c r="AY726" s="238" t="s">
        <v>183</v>
      </c>
    </row>
    <row r="727" spans="1:65" s="14" customFormat="1" ht="11.25">
      <c r="B727" s="228"/>
      <c r="C727" s="229"/>
      <c r="D727" s="219" t="s">
        <v>194</v>
      </c>
      <c r="E727" s="230" t="s">
        <v>1</v>
      </c>
      <c r="F727" s="231" t="s">
        <v>2207</v>
      </c>
      <c r="G727" s="229"/>
      <c r="H727" s="232">
        <v>13.62</v>
      </c>
      <c r="I727" s="233"/>
      <c r="J727" s="229"/>
      <c r="K727" s="229"/>
      <c r="L727" s="234"/>
      <c r="M727" s="235"/>
      <c r="N727" s="236"/>
      <c r="O727" s="236"/>
      <c r="P727" s="236"/>
      <c r="Q727" s="236"/>
      <c r="R727" s="236"/>
      <c r="S727" s="236"/>
      <c r="T727" s="237"/>
      <c r="AT727" s="238" t="s">
        <v>194</v>
      </c>
      <c r="AU727" s="238" t="s">
        <v>192</v>
      </c>
      <c r="AV727" s="14" t="s">
        <v>192</v>
      </c>
      <c r="AW727" s="14" t="s">
        <v>35</v>
      </c>
      <c r="AX727" s="14" t="s">
        <v>79</v>
      </c>
      <c r="AY727" s="238" t="s">
        <v>183</v>
      </c>
    </row>
    <row r="728" spans="1:65" s="16" customFormat="1" ht="11.25">
      <c r="B728" s="260"/>
      <c r="C728" s="261"/>
      <c r="D728" s="219" t="s">
        <v>194</v>
      </c>
      <c r="E728" s="262" t="s">
        <v>1</v>
      </c>
      <c r="F728" s="263" t="s">
        <v>298</v>
      </c>
      <c r="G728" s="261"/>
      <c r="H728" s="264">
        <v>954.8</v>
      </c>
      <c r="I728" s="265"/>
      <c r="J728" s="261"/>
      <c r="K728" s="261"/>
      <c r="L728" s="266"/>
      <c r="M728" s="267"/>
      <c r="N728" s="268"/>
      <c r="O728" s="268"/>
      <c r="P728" s="268"/>
      <c r="Q728" s="268"/>
      <c r="R728" s="268"/>
      <c r="S728" s="268"/>
      <c r="T728" s="269"/>
      <c r="AT728" s="270" t="s">
        <v>194</v>
      </c>
      <c r="AU728" s="270" t="s">
        <v>192</v>
      </c>
      <c r="AV728" s="16" t="s">
        <v>184</v>
      </c>
      <c r="AW728" s="16" t="s">
        <v>35</v>
      </c>
      <c r="AX728" s="16" t="s">
        <v>79</v>
      </c>
      <c r="AY728" s="270" t="s">
        <v>183</v>
      </c>
    </row>
    <row r="729" spans="1:65" s="14" customFormat="1" ht="11.25">
      <c r="B729" s="228"/>
      <c r="C729" s="229"/>
      <c r="D729" s="219" t="s">
        <v>194</v>
      </c>
      <c r="E729" s="230" t="s">
        <v>1</v>
      </c>
      <c r="F729" s="231" t="s">
        <v>2208</v>
      </c>
      <c r="G729" s="229"/>
      <c r="H729" s="232">
        <v>7.3360000000000003</v>
      </c>
      <c r="I729" s="233"/>
      <c r="J729" s="229"/>
      <c r="K729" s="229"/>
      <c r="L729" s="234"/>
      <c r="M729" s="235"/>
      <c r="N729" s="236"/>
      <c r="O729" s="236"/>
      <c r="P729" s="236"/>
      <c r="Q729" s="236"/>
      <c r="R729" s="236"/>
      <c r="S729" s="236"/>
      <c r="T729" s="237"/>
      <c r="AT729" s="238" t="s">
        <v>194</v>
      </c>
      <c r="AU729" s="238" t="s">
        <v>192</v>
      </c>
      <c r="AV729" s="14" t="s">
        <v>192</v>
      </c>
      <c r="AW729" s="14" t="s">
        <v>35</v>
      </c>
      <c r="AX729" s="14" t="s">
        <v>79</v>
      </c>
      <c r="AY729" s="238" t="s">
        <v>183</v>
      </c>
    </row>
    <row r="730" spans="1:65" s="13" customFormat="1" ht="11.25">
      <c r="B730" s="217"/>
      <c r="C730" s="218"/>
      <c r="D730" s="219" t="s">
        <v>194</v>
      </c>
      <c r="E730" s="220" t="s">
        <v>1</v>
      </c>
      <c r="F730" s="221" t="s">
        <v>2134</v>
      </c>
      <c r="G730" s="218"/>
      <c r="H730" s="220" t="s">
        <v>1</v>
      </c>
      <c r="I730" s="222"/>
      <c r="J730" s="218"/>
      <c r="K730" s="218"/>
      <c r="L730" s="223"/>
      <c r="M730" s="224"/>
      <c r="N730" s="225"/>
      <c r="O730" s="225"/>
      <c r="P730" s="225"/>
      <c r="Q730" s="225"/>
      <c r="R730" s="225"/>
      <c r="S730" s="225"/>
      <c r="T730" s="226"/>
      <c r="AT730" s="227" t="s">
        <v>194</v>
      </c>
      <c r="AU730" s="227" t="s">
        <v>192</v>
      </c>
      <c r="AV730" s="13" t="s">
        <v>87</v>
      </c>
      <c r="AW730" s="13" t="s">
        <v>35</v>
      </c>
      <c r="AX730" s="13" t="s">
        <v>79</v>
      </c>
      <c r="AY730" s="227" t="s">
        <v>183</v>
      </c>
    </row>
    <row r="731" spans="1:65" s="14" customFormat="1" ht="11.25">
      <c r="B731" s="228"/>
      <c r="C731" s="229"/>
      <c r="D731" s="219" t="s">
        <v>194</v>
      </c>
      <c r="E731" s="230" t="s">
        <v>1</v>
      </c>
      <c r="F731" s="231" t="s">
        <v>2209</v>
      </c>
      <c r="G731" s="229"/>
      <c r="H731" s="232">
        <v>34</v>
      </c>
      <c r="I731" s="233"/>
      <c r="J731" s="229"/>
      <c r="K731" s="229"/>
      <c r="L731" s="234"/>
      <c r="M731" s="235"/>
      <c r="N731" s="236"/>
      <c r="O731" s="236"/>
      <c r="P731" s="236"/>
      <c r="Q731" s="236"/>
      <c r="R731" s="236"/>
      <c r="S731" s="236"/>
      <c r="T731" s="237"/>
      <c r="AT731" s="238" t="s">
        <v>194</v>
      </c>
      <c r="AU731" s="238" t="s">
        <v>192</v>
      </c>
      <c r="AV731" s="14" t="s">
        <v>192</v>
      </c>
      <c r="AW731" s="14" t="s">
        <v>35</v>
      </c>
      <c r="AX731" s="14" t="s">
        <v>79</v>
      </c>
      <c r="AY731" s="238" t="s">
        <v>183</v>
      </c>
    </row>
    <row r="732" spans="1:65" s="13" customFormat="1" ht="11.25">
      <c r="B732" s="217"/>
      <c r="C732" s="218"/>
      <c r="D732" s="219" t="s">
        <v>194</v>
      </c>
      <c r="E732" s="220" t="s">
        <v>1</v>
      </c>
      <c r="F732" s="221" t="s">
        <v>342</v>
      </c>
      <c r="G732" s="218"/>
      <c r="H732" s="220" t="s">
        <v>1</v>
      </c>
      <c r="I732" s="222"/>
      <c r="J732" s="218"/>
      <c r="K732" s="218"/>
      <c r="L732" s="223"/>
      <c r="M732" s="224"/>
      <c r="N732" s="225"/>
      <c r="O732" s="225"/>
      <c r="P732" s="225"/>
      <c r="Q732" s="225"/>
      <c r="R732" s="225"/>
      <c r="S732" s="225"/>
      <c r="T732" s="226"/>
      <c r="AT732" s="227" t="s">
        <v>194</v>
      </c>
      <c r="AU732" s="227" t="s">
        <v>192</v>
      </c>
      <c r="AV732" s="13" t="s">
        <v>87</v>
      </c>
      <c r="AW732" s="13" t="s">
        <v>35</v>
      </c>
      <c r="AX732" s="13" t="s">
        <v>79</v>
      </c>
      <c r="AY732" s="227" t="s">
        <v>183</v>
      </c>
    </row>
    <row r="733" spans="1:65" s="14" customFormat="1" ht="11.25">
      <c r="B733" s="228"/>
      <c r="C733" s="229"/>
      <c r="D733" s="219" t="s">
        <v>194</v>
      </c>
      <c r="E733" s="230" t="s">
        <v>1</v>
      </c>
      <c r="F733" s="231" t="s">
        <v>2210</v>
      </c>
      <c r="G733" s="229"/>
      <c r="H733" s="232">
        <v>131.30000000000001</v>
      </c>
      <c r="I733" s="233"/>
      <c r="J733" s="229"/>
      <c r="K733" s="229"/>
      <c r="L733" s="234"/>
      <c r="M733" s="235"/>
      <c r="N733" s="236"/>
      <c r="O733" s="236"/>
      <c r="P733" s="236"/>
      <c r="Q733" s="236"/>
      <c r="R733" s="236"/>
      <c r="S733" s="236"/>
      <c r="T733" s="237"/>
      <c r="AT733" s="238" t="s">
        <v>194</v>
      </c>
      <c r="AU733" s="238" t="s">
        <v>192</v>
      </c>
      <c r="AV733" s="14" t="s">
        <v>192</v>
      </c>
      <c r="AW733" s="14" t="s">
        <v>35</v>
      </c>
      <c r="AX733" s="14" t="s">
        <v>79</v>
      </c>
      <c r="AY733" s="238" t="s">
        <v>183</v>
      </c>
    </row>
    <row r="734" spans="1:65" s="16" customFormat="1" ht="11.25">
      <c r="B734" s="260"/>
      <c r="C734" s="261"/>
      <c r="D734" s="219" t="s">
        <v>194</v>
      </c>
      <c r="E734" s="262" t="s">
        <v>1</v>
      </c>
      <c r="F734" s="263" t="s">
        <v>298</v>
      </c>
      <c r="G734" s="261"/>
      <c r="H734" s="264">
        <v>172.636</v>
      </c>
      <c r="I734" s="265"/>
      <c r="J734" s="261"/>
      <c r="K734" s="261"/>
      <c r="L734" s="266"/>
      <c r="M734" s="267"/>
      <c r="N734" s="268"/>
      <c r="O734" s="268"/>
      <c r="P734" s="268"/>
      <c r="Q734" s="268"/>
      <c r="R734" s="268"/>
      <c r="S734" s="268"/>
      <c r="T734" s="269"/>
      <c r="AT734" s="270" t="s">
        <v>194</v>
      </c>
      <c r="AU734" s="270" t="s">
        <v>192</v>
      </c>
      <c r="AV734" s="16" t="s">
        <v>184</v>
      </c>
      <c r="AW734" s="16" t="s">
        <v>35</v>
      </c>
      <c r="AX734" s="16" t="s">
        <v>79</v>
      </c>
      <c r="AY734" s="270" t="s">
        <v>183</v>
      </c>
    </row>
    <row r="735" spans="1:65" s="15" customFormat="1" ht="11.25">
      <c r="B735" s="239"/>
      <c r="C735" s="240"/>
      <c r="D735" s="219" t="s">
        <v>194</v>
      </c>
      <c r="E735" s="241" t="s">
        <v>1</v>
      </c>
      <c r="F735" s="242" t="s">
        <v>205</v>
      </c>
      <c r="G735" s="240"/>
      <c r="H735" s="243">
        <v>2283.636</v>
      </c>
      <c r="I735" s="244"/>
      <c r="J735" s="240"/>
      <c r="K735" s="240"/>
      <c r="L735" s="245"/>
      <c r="M735" s="246"/>
      <c r="N735" s="247"/>
      <c r="O735" s="247"/>
      <c r="P735" s="247"/>
      <c r="Q735" s="247"/>
      <c r="R735" s="247"/>
      <c r="S735" s="247"/>
      <c r="T735" s="248"/>
      <c r="AT735" s="249" t="s">
        <v>194</v>
      </c>
      <c r="AU735" s="249" t="s">
        <v>192</v>
      </c>
      <c r="AV735" s="15" t="s">
        <v>191</v>
      </c>
      <c r="AW735" s="15" t="s">
        <v>35</v>
      </c>
      <c r="AX735" s="15" t="s">
        <v>87</v>
      </c>
      <c r="AY735" s="249" t="s">
        <v>183</v>
      </c>
    </row>
    <row r="736" spans="1:65" s="2" customFormat="1" ht="16.5" customHeight="1">
      <c r="A736" s="35"/>
      <c r="B736" s="36"/>
      <c r="C736" s="250" t="s">
        <v>545</v>
      </c>
      <c r="D736" s="250" t="s">
        <v>212</v>
      </c>
      <c r="E736" s="251" t="s">
        <v>411</v>
      </c>
      <c r="F736" s="252" t="s">
        <v>412</v>
      </c>
      <c r="G736" s="253" t="s">
        <v>221</v>
      </c>
      <c r="H736" s="254">
        <v>2397.8180000000002</v>
      </c>
      <c r="I736" s="255"/>
      <c r="J736" s="256">
        <f>ROUND(I736*H736,2)</f>
        <v>0</v>
      </c>
      <c r="K736" s="252" t="s">
        <v>190</v>
      </c>
      <c r="L736" s="257"/>
      <c r="M736" s="258" t="s">
        <v>1</v>
      </c>
      <c r="N736" s="259" t="s">
        <v>45</v>
      </c>
      <c r="O736" s="72"/>
      <c r="P736" s="213">
        <f>O736*H736</f>
        <v>0</v>
      </c>
      <c r="Q736" s="213">
        <v>1.2E-4</v>
      </c>
      <c r="R736" s="213">
        <f>Q736*H736</f>
        <v>0.28773816000000002</v>
      </c>
      <c r="S736" s="213">
        <v>0</v>
      </c>
      <c r="T736" s="214">
        <f>S736*H736</f>
        <v>0</v>
      </c>
      <c r="U736" s="35"/>
      <c r="V736" s="35"/>
      <c r="W736" s="35"/>
      <c r="X736" s="35"/>
      <c r="Y736" s="35"/>
      <c r="Z736" s="35"/>
      <c r="AA736" s="35"/>
      <c r="AB736" s="35"/>
      <c r="AC736" s="35"/>
      <c r="AD736" s="35"/>
      <c r="AE736" s="35"/>
      <c r="AR736" s="215" t="s">
        <v>215</v>
      </c>
      <c r="AT736" s="215" t="s">
        <v>212</v>
      </c>
      <c r="AU736" s="215" t="s">
        <v>192</v>
      </c>
      <c r="AY736" s="18" t="s">
        <v>183</v>
      </c>
      <c r="BE736" s="216">
        <f>IF(N736="základní",J736,0)</f>
        <v>0</v>
      </c>
      <c r="BF736" s="216">
        <f>IF(N736="snížená",J736,0)</f>
        <v>0</v>
      </c>
      <c r="BG736" s="216">
        <f>IF(N736="zákl. přenesená",J736,0)</f>
        <v>0</v>
      </c>
      <c r="BH736" s="216">
        <f>IF(N736="sníž. přenesená",J736,0)</f>
        <v>0</v>
      </c>
      <c r="BI736" s="216">
        <f>IF(N736="nulová",J736,0)</f>
        <v>0</v>
      </c>
      <c r="BJ736" s="18" t="s">
        <v>192</v>
      </c>
      <c r="BK736" s="216">
        <f>ROUND(I736*H736,2)</f>
        <v>0</v>
      </c>
      <c r="BL736" s="18" t="s">
        <v>191</v>
      </c>
      <c r="BM736" s="215" t="s">
        <v>2211</v>
      </c>
    </row>
    <row r="737" spans="1:65" s="14" customFormat="1" ht="11.25">
      <c r="B737" s="228"/>
      <c r="C737" s="229"/>
      <c r="D737" s="219" t="s">
        <v>194</v>
      </c>
      <c r="E737" s="229"/>
      <c r="F737" s="231" t="s">
        <v>2212</v>
      </c>
      <c r="G737" s="229"/>
      <c r="H737" s="232">
        <v>2397.8180000000002</v>
      </c>
      <c r="I737" s="233"/>
      <c r="J737" s="229"/>
      <c r="K737" s="229"/>
      <c r="L737" s="234"/>
      <c r="M737" s="235"/>
      <c r="N737" s="236"/>
      <c r="O737" s="236"/>
      <c r="P737" s="236"/>
      <c r="Q737" s="236"/>
      <c r="R737" s="236"/>
      <c r="S737" s="236"/>
      <c r="T737" s="237"/>
      <c r="AT737" s="238" t="s">
        <v>194</v>
      </c>
      <c r="AU737" s="238" t="s">
        <v>192</v>
      </c>
      <c r="AV737" s="14" t="s">
        <v>192</v>
      </c>
      <c r="AW737" s="14" t="s">
        <v>4</v>
      </c>
      <c r="AX737" s="14" t="s">
        <v>87</v>
      </c>
      <c r="AY737" s="238" t="s">
        <v>183</v>
      </c>
    </row>
    <row r="738" spans="1:65" s="2" customFormat="1" ht="16.5" customHeight="1">
      <c r="A738" s="35"/>
      <c r="B738" s="36"/>
      <c r="C738" s="204" t="s">
        <v>548</v>
      </c>
      <c r="D738" s="204" t="s">
        <v>186</v>
      </c>
      <c r="E738" s="205" t="s">
        <v>398</v>
      </c>
      <c r="F738" s="206" t="s">
        <v>399</v>
      </c>
      <c r="G738" s="207" t="s">
        <v>221</v>
      </c>
      <c r="H738" s="208">
        <v>179.94</v>
      </c>
      <c r="I738" s="209"/>
      <c r="J738" s="210">
        <f>ROUND(I738*H738,2)</f>
        <v>0</v>
      </c>
      <c r="K738" s="206" t="s">
        <v>190</v>
      </c>
      <c r="L738" s="40"/>
      <c r="M738" s="211" t="s">
        <v>1</v>
      </c>
      <c r="N738" s="212" t="s">
        <v>45</v>
      </c>
      <c r="O738" s="72"/>
      <c r="P738" s="213">
        <f>O738*H738</f>
        <v>0</v>
      </c>
      <c r="Q738" s="213">
        <v>0</v>
      </c>
      <c r="R738" s="213">
        <f>Q738*H738</f>
        <v>0</v>
      </c>
      <c r="S738" s="213">
        <v>0</v>
      </c>
      <c r="T738" s="214">
        <f>S738*H738</f>
        <v>0</v>
      </c>
      <c r="U738" s="35"/>
      <c r="V738" s="35"/>
      <c r="W738" s="35"/>
      <c r="X738" s="35"/>
      <c r="Y738" s="35"/>
      <c r="Z738" s="35"/>
      <c r="AA738" s="35"/>
      <c r="AB738" s="35"/>
      <c r="AC738" s="35"/>
      <c r="AD738" s="35"/>
      <c r="AE738" s="35"/>
      <c r="AR738" s="215" t="s">
        <v>191</v>
      </c>
      <c r="AT738" s="215" t="s">
        <v>186</v>
      </c>
      <c r="AU738" s="215" t="s">
        <v>192</v>
      </c>
      <c r="AY738" s="18" t="s">
        <v>183</v>
      </c>
      <c r="BE738" s="216">
        <f>IF(N738="základní",J738,0)</f>
        <v>0</v>
      </c>
      <c r="BF738" s="216">
        <f>IF(N738="snížená",J738,0)</f>
        <v>0</v>
      </c>
      <c r="BG738" s="216">
        <f>IF(N738="zákl. přenesená",J738,0)</f>
        <v>0</v>
      </c>
      <c r="BH738" s="216">
        <f>IF(N738="sníž. přenesená",J738,0)</f>
        <v>0</v>
      </c>
      <c r="BI738" s="216">
        <f>IF(N738="nulová",J738,0)</f>
        <v>0</v>
      </c>
      <c r="BJ738" s="18" t="s">
        <v>192</v>
      </c>
      <c r="BK738" s="216">
        <f>ROUND(I738*H738,2)</f>
        <v>0</v>
      </c>
      <c r="BL738" s="18" t="s">
        <v>191</v>
      </c>
      <c r="BM738" s="215" t="s">
        <v>2213</v>
      </c>
    </row>
    <row r="739" spans="1:65" s="13" customFormat="1" ht="11.25">
      <c r="B739" s="217"/>
      <c r="C739" s="218"/>
      <c r="D739" s="219" t="s">
        <v>194</v>
      </c>
      <c r="E739" s="220" t="s">
        <v>1</v>
      </c>
      <c r="F739" s="221" t="s">
        <v>355</v>
      </c>
      <c r="G739" s="218"/>
      <c r="H739" s="220" t="s">
        <v>1</v>
      </c>
      <c r="I739" s="222"/>
      <c r="J739" s="218"/>
      <c r="K739" s="218"/>
      <c r="L739" s="223"/>
      <c r="M739" s="224"/>
      <c r="N739" s="225"/>
      <c r="O739" s="225"/>
      <c r="P739" s="225"/>
      <c r="Q739" s="225"/>
      <c r="R739" s="225"/>
      <c r="S739" s="225"/>
      <c r="T739" s="226"/>
      <c r="AT739" s="227" t="s">
        <v>194</v>
      </c>
      <c r="AU739" s="227" t="s">
        <v>192</v>
      </c>
      <c r="AV739" s="13" t="s">
        <v>87</v>
      </c>
      <c r="AW739" s="13" t="s">
        <v>35</v>
      </c>
      <c r="AX739" s="13" t="s">
        <v>79</v>
      </c>
      <c r="AY739" s="227" t="s">
        <v>183</v>
      </c>
    </row>
    <row r="740" spans="1:65" s="13" customFormat="1" ht="11.25">
      <c r="B740" s="217"/>
      <c r="C740" s="218"/>
      <c r="D740" s="219" t="s">
        <v>194</v>
      </c>
      <c r="E740" s="220" t="s">
        <v>1</v>
      </c>
      <c r="F740" s="221" t="s">
        <v>417</v>
      </c>
      <c r="G740" s="218"/>
      <c r="H740" s="220" t="s">
        <v>1</v>
      </c>
      <c r="I740" s="222"/>
      <c r="J740" s="218"/>
      <c r="K740" s="218"/>
      <c r="L740" s="223"/>
      <c r="M740" s="224"/>
      <c r="N740" s="225"/>
      <c r="O740" s="225"/>
      <c r="P740" s="225"/>
      <c r="Q740" s="225"/>
      <c r="R740" s="225"/>
      <c r="S740" s="225"/>
      <c r="T740" s="226"/>
      <c r="AT740" s="227" t="s">
        <v>194</v>
      </c>
      <c r="AU740" s="227" t="s">
        <v>192</v>
      </c>
      <c r="AV740" s="13" t="s">
        <v>87</v>
      </c>
      <c r="AW740" s="13" t="s">
        <v>35</v>
      </c>
      <c r="AX740" s="13" t="s">
        <v>79</v>
      </c>
      <c r="AY740" s="227" t="s">
        <v>183</v>
      </c>
    </row>
    <row r="741" spans="1:65" s="14" customFormat="1" ht="11.25">
      <c r="B741" s="228"/>
      <c r="C741" s="229"/>
      <c r="D741" s="219" t="s">
        <v>194</v>
      </c>
      <c r="E741" s="230" t="s">
        <v>1</v>
      </c>
      <c r="F741" s="231" t="s">
        <v>418</v>
      </c>
      <c r="G741" s="229"/>
      <c r="H741" s="232">
        <v>21.2</v>
      </c>
      <c r="I741" s="233"/>
      <c r="J741" s="229"/>
      <c r="K741" s="229"/>
      <c r="L741" s="234"/>
      <c r="M741" s="235"/>
      <c r="N741" s="236"/>
      <c r="O741" s="236"/>
      <c r="P741" s="236"/>
      <c r="Q741" s="236"/>
      <c r="R741" s="236"/>
      <c r="S741" s="236"/>
      <c r="T741" s="237"/>
      <c r="AT741" s="238" t="s">
        <v>194</v>
      </c>
      <c r="AU741" s="238" t="s">
        <v>192</v>
      </c>
      <c r="AV741" s="14" t="s">
        <v>192</v>
      </c>
      <c r="AW741" s="14" t="s">
        <v>35</v>
      </c>
      <c r="AX741" s="14" t="s">
        <v>79</v>
      </c>
      <c r="AY741" s="238" t="s">
        <v>183</v>
      </c>
    </row>
    <row r="742" spans="1:65" s="13" customFormat="1" ht="11.25">
      <c r="B742" s="217"/>
      <c r="C742" s="218"/>
      <c r="D742" s="219" t="s">
        <v>194</v>
      </c>
      <c r="E742" s="220" t="s">
        <v>1</v>
      </c>
      <c r="F742" s="221" t="s">
        <v>342</v>
      </c>
      <c r="G742" s="218"/>
      <c r="H742" s="220" t="s">
        <v>1</v>
      </c>
      <c r="I742" s="222"/>
      <c r="J742" s="218"/>
      <c r="K742" s="218"/>
      <c r="L742" s="223"/>
      <c r="M742" s="224"/>
      <c r="N742" s="225"/>
      <c r="O742" s="225"/>
      <c r="P742" s="225"/>
      <c r="Q742" s="225"/>
      <c r="R742" s="225"/>
      <c r="S742" s="225"/>
      <c r="T742" s="226"/>
      <c r="AT742" s="227" t="s">
        <v>194</v>
      </c>
      <c r="AU742" s="227" t="s">
        <v>192</v>
      </c>
      <c r="AV742" s="13" t="s">
        <v>87</v>
      </c>
      <c r="AW742" s="13" t="s">
        <v>35</v>
      </c>
      <c r="AX742" s="13" t="s">
        <v>79</v>
      </c>
      <c r="AY742" s="227" t="s">
        <v>183</v>
      </c>
    </row>
    <row r="743" spans="1:65" s="14" customFormat="1" ht="11.25">
      <c r="B743" s="228"/>
      <c r="C743" s="229"/>
      <c r="D743" s="219" t="s">
        <v>194</v>
      </c>
      <c r="E743" s="230" t="s">
        <v>1</v>
      </c>
      <c r="F743" s="231" t="s">
        <v>419</v>
      </c>
      <c r="G743" s="229"/>
      <c r="H743" s="232">
        <v>11.4</v>
      </c>
      <c r="I743" s="233"/>
      <c r="J743" s="229"/>
      <c r="K743" s="229"/>
      <c r="L743" s="234"/>
      <c r="M743" s="235"/>
      <c r="N743" s="236"/>
      <c r="O743" s="236"/>
      <c r="P743" s="236"/>
      <c r="Q743" s="236"/>
      <c r="R743" s="236"/>
      <c r="S743" s="236"/>
      <c r="T743" s="237"/>
      <c r="AT743" s="238" t="s">
        <v>194</v>
      </c>
      <c r="AU743" s="238" t="s">
        <v>192</v>
      </c>
      <c r="AV743" s="14" t="s">
        <v>192</v>
      </c>
      <c r="AW743" s="14" t="s">
        <v>35</v>
      </c>
      <c r="AX743" s="14" t="s">
        <v>79</v>
      </c>
      <c r="AY743" s="238" t="s">
        <v>183</v>
      </c>
    </row>
    <row r="744" spans="1:65" s="16" customFormat="1" ht="11.25">
      <c r="B744" s="260"/>
      <c r="C744" s="261"/>
      <c r="D744" s="219" t="s">
        <v>194</v>
      </c>
      <c r="E744" s="262" t="s">
        <v>1</v>
      </c>
      <c r="F744" s="263" t="s">
        <v>298</v>
      </c>
      <c r="G744" s="261"/>
      <c r="H744" s="264">
        <v>32.6</v>
      </c>
      <c r="I744" s="265"/>
      <c r="J744" s="261"/>
      <c r="K744" s="261"/>
      <c r="L744" s="266"/>
      <c r="M744" s="267"/>
      <c r="N744" s="268"/>
      <c r="O744" s="268"/>
      <c r="P744" s="268"/>
      <c r="Q744" s="268"/>
      <c r="R744" s="268"/>
      <c r="S744" s="268"/>
      <c r="T744" s="269"/>
      <c r="AT744" s="270" t="s">
        <v>194</v>
      </c>
      <c r="AU744" s="270" t="s">
        <v>192</v>
      </c>
      <c r="AV744" s="16" t="s">
        <v>184</v>
      </c>
      <c r="AW744" s="16" t="s">
        <v>35</v>
      </c>
      <c r="AX744" s="16" t="s">
        <v>79</v>
      </c>
      <c r="AY744" s="270" t="s">
        <v>183</v>
      </c>
    </row>
    <row r="745" spans="1:65" s="14" customFormat="1" ht="11.25">
      <c r="B745" s="228"/>
      <c r="C745" s="229"/>
      <c r="D745" s="219" t="s">
        <v>194</v>
      </c>
      <c r="E745" s="230" t="s">
        <v>1</v>
      </c>
      <c r="F745" s="231" t="s">
        <v>2214</v>
      </c>
      <c r="G745" s="229"/>
      <c r="H745" s="232">
        <v>97.8</v>
      </c>
      <c r="I745" s="233"/>
      <c r="J745" s="229"/>
      <c r="K745" s="229"/>
      <c r="L745" s="234"/>
      <c r="M745" s="235"/>
      <c r="N745" s="236"/>
      <c r="O745" s="236"/>
      <c r="P745" s="236"/>
      <c r="Q745" s="236"/>
      <c r="R745" s="236"/>
      <c r="S745" s="236"/>
      <c r="T745" s="237"/>
      <c r="AT745" s="238" t="s">
        <v>194</v>
      </c>
      <c r="AU745" s="238" t="s">
        <v>192</v>
      </c>
      <c r="AV745" s="14" t="s">
        <v>192</v>
      </c>
      <c r="AW745" s="14" t="s">
        <v>35</v>
      </c>
      <c r="AX745" s="14" t="s">
        <v>79</v>
      </c>
      <c r="AY745" s="238" t="s">
        <v>183</v>
      </c>
    </row>
    <row r="746" spans="1:65" s="13" customFormat="1" ht="11.25">
      <c r="B746" s="217"/>
      <c r="C746" s="218"/>
      <c r="D746" s="219" t="s">
        <v>194</v>
      </c>
      <c r="E746" s="220" t="s">
        <v>1</v>
      </c>
      <c r="F746" s="221" t="s">
        <v>2215</v>
      </c>
      <c r="G746" s="218"/>
      <c r="H746" s="220" t="s">
        <v>1</v>
      </c>
      <c r="I746" s="222"/>
      <c r="J746" s="218"/>
      <c r="K746" s="218"/>
      <c r="L746" s="223"/>
      <c r="M746" s="224"/>
      <c r="N746" s="225"/>
      <c r="O746" s="225"/>
      <c r="P746" s="225"/>
      <c r="Q746" s="225"/>
      <c r="R746" s="225"/>
      <c r="S746" s="225"/>
      <c r="T746" s="226"/>
      <c r="AT746" s="227" t="s">
        <v>194</v>
      </c>
      <c r="AU746" s="227" t="s">
        <v>192</v>
      </c>
      <c r="AV746" s="13" t="s">
        <v>87</v>
      </c>
      <c r="AW746" s="13" t="s">
        <v>35</v>
      </c>
      <c r="AX746" s="13" t="s">
        <v>79</v>
      </c>
      <c r="AY746" s="227" t="s">
        <v>183</v>
      </c>
    </row>
    <row r="747" spans="1:65" s="14" customFormat="1" ht="11.25">
      <c r="B747" s="228"/>
      <c r="C747" s="229"/>
      <c r="D747" s="219" t="s">
        <v>194</v>
      </c>
      <c r="E747" s="230" t="s">
        <v>1</v>
      </c>
      <c r="F747" s="231" t="s">
        <v>2216</v>
      </c>
      <c r="G747" s="229"/>
      <c r="H747" s="232">
        <v>32.81</v>
      </c>
      <c r="I747" s="233"/>
      <c r="J747" s="229"/>
      <c r="K747" s="229"/>
      <c r="L747" s="234"/>
      <c r="M747" s="235"/>
      <c r="N747" s="236"/>
      <c r="O747" s="236"/>
      <c r="P747" s="236"/>
      <c r="Q747" s="236"/>
      <c r="R747" s="236"/>
      <c r="S747" s="236"/>
      <c r="T747" s="237"/>
      <c r="AT747" s="238" t="s">
        <v>194</v>
      </c>
      <c r="AU747" s="238" t="s">
        <v>192</v>
      </c>
      <c r="AV747" s="14" t="s">
        <v>192</v>
      </c>
      <c r="AW747" s="14" t="s">
        <v>35</v>
      </c>
      <c r="AX747" s="14" t="s">
        <v>79</v>
      </c>
      <c r="AY747" s="238" t="s">
        <v>183</v>
      </c>
    </row>
    <row r="748" spans="1:65" s="14" customFormat="1" ht="11.25">
      <c r="B748" s="228"/>
      <c r="C748" s="229"/>
      <c r="D748" s="219" t="s">
        <v>194</v>
      </c>
      <c r="E748" s="230" t="s">
        <v>1</v>
      </c>
      <c r="F748" s="231" t="s">
        <v>2217</v>
      </c>
      <c r="G748" s="229"/>
      <c r="H748" s="232">
        <v>14.82</v>
      </c>
      <c r="I748" s="233"/>
      <c r="J748" s="229"/>
      <c r="K748" s="229"/>
      <c r="L748" s="234"/>
      <c r="M748" s="235"/>
      <c r="N748" s="236"/>
      <c r="O748" s="236"/>
      <c r="P748" s="236"/>
      <c r="Q748" s="236"/>
      <c r="R748" s="236"/>
      <c r="S748" s="236"/>
      <c r="T748" s="237"/>
      <c r="AT748" s="238" t="s">
        <v>194</v>
      </c>
      <c r="AU748" s="238" t="s">
        <v>192</v>
      </c>
      <c r="AV748" s="14" t="s">
        <v>192</v>
      </c>
      <c r="AW748" s="14" t="s">
        <v>35</v>
      </c>
      <c r="AX748" s="14" t="s">
        <v>79</v>
      </c>
      <c r="AY748" s="238" t="s">
        <v>183</v>
      </c>
    </row>
    <row r="749" spans="1:65" s="16" customFormat="1" ht="11.25">
      <c r="B749" s="260"/>
      <c r="C749" s="261"/>
      <c r="D749" s="219" t="s">
        <v>194</v>
      </c>
      <c r="E749" s="262" t="s">
        <v>1</v>
      </c>
      <c r="F749" s="263" t="s">
        <v>298</v>
      </c>
      <c r="G749" s="261"/>
      <c r="H749" s="264">
        <v>145.43</v>
      </c>
      <c r="I749" s="265"/>
      <c r="J749" s="261"/>
      <c r="K749" s="261"/>
      <c r="L749" s="266"/>
      <c r="M749" s="267"/>
      <c r="N749" s="268"/>
      <c r="O749" s="268"/>
      <c r="P749" s="268"/>
      <c r="Q749" s="268"/>
      <c r="R749" s="268"/>
      <c r="S749" s="268"/>
      <c r="T749" s="269"/>
      <c r="AT749" s="270" t="s">
        <v>194</v>
      </c>
      <c r="AU749" s="270" t="s">
        <v>192</v>
      </c>
      <c r="AV749" s="16" t="s">
        <v>184</v>
      </c>
      <c r="AW749" s="16" t="s">
        <v>35</v>
      </c>
      <c r="AX749" s="16" t="s">
        <v>79</v>
      </c>
      <c r="AY749" s="270" t="s">
        <v>183</v>
      </c>
    </row>
    <row r="750" spans="1:65" s="13" customFormat="1" ht="11.25">
      <c r="B750" s="217"/>
      <c r="C750" s="218"/>
      <c r="D750" s="219" t="s">
        <v>194</v>
      </c>
      <c r="E750" s="220" t="s">
        <v>1</v>
      </c>
      <c r="F750" s="221" t="s">
        <v>2151</v>
      </c>
      <c r="G750" s="218"/>
      <c r="H750" s="220" t="s">
        <v>1</v>
      </c>
      <c r="I750" s="222"/>
      <c r="J750" s="218"/>
      <c r="K750" s="218"/>
      <c r="L750" s="223"/>
      <c r="M750" s="224"/>
      <c r="N750" s="225"/>
      <c r="O750" s="225"/>
      <c r="P750" s="225"/>
      <c r="Q750" s="225"/>
      <c r="R750" s="225"/>
      <c r="S750" s="225"/>
      <c r="T750" s="226"/>
      <c r="AT750" s="227" t="s">
        <v>194</v>
      </c>
      <c r="AU750" s="227" t="s">
        <v>192</v>
      </c>
      <c r="AV750" s="13" t="s">
        <v>87</v>
      </c>
      <c r="AW750" s="13" t="s">
        <v>35</v>
      </c>
      <c r="AX750" s="13" t="s">
        <v>79</v>
      </c>
      <c r="AY750" s="227" t="s">
        <v>183</v>
      </c>
    </row>
    <row r="751" spans="1:65" s="14" customFormat="1" ht="11.25">
      <c r="B751" s="228"/>
      <c r="C751" s="229"/>
      <c r="D751" s="219" t="s">
        <v>194</v>
      </c>
      <c r="E751" s="230" t="s">
        <v>1</v>
      </c>
      <c r="F751" s="231" t="s">
        <v>2218</v>
      </c>
      <c r="G751" s="229"/>
      <c r="H751" s="232">
        <v>1.91</v>
      </c>
      <c r="I751" s="233"/>
      <c r="J751" s="229"/>
      <c r="K751" s="229"/>
      <c r="L751" s="234"/>
      <c r="M751" s="235"/>
      <c r="N751" s="236"/>
      <c r="O751" s="236"/>
      <c r="P751" s="236"/>
      <c r="Q751" s="236"/>
      <c r="R751" s="236"/>
      <c r="S751" s="236"/>
      <c r="T751" s="237"/>
      <c r="AT751" s="238" t="s">
        <v>194</v>
      </c>
      <c r="AU751" s="238" t="s">
        <v>192</v>
      </c>
      <c r="AV751" s="14" t="s">
        <v>192</v>
      </c>
      <c r="AW751" s="14" t="s">
        <v>35</v>
      </c>
      <c r="AX751" s="14" t="s">
        <v>79</v>
      </c>
      <c r="AY751" s="238" t="s">
        <v>183</v>
      </c>
    </row>
    <row r="752" spans="1:65" s="15" customFormat="1" ht="11.25">
      <c r="B752" s="239"/>
      <c r="C752" s="240"/>
      <c r="D752" s="219" t="s">
        <v>194</v>
      </c>
      <c r="E752" s="241" t="s">
        <v>1</v>
      </c>
      <c r="F752" s="242" t="s">
        <v>205</v>
      </c>
      <c r="G752" s="240"/>
      <c r="H752" s="243">
        <v>179.94</v>
      </c>
      <c r="I752" s="244"/>
      <c r="J752" s="240"/>
      <c r="K752" s="240"/>
      <c r="L752" s="245"/>
      <c r="M752" s="246"/>
      <c r="N752" s="247"/>
      <c r="O752" s="247"/>
      <c r="P752" s="247"/>
      <c r="Q752" s="247"/>
      <c r="R752" s="247"/>
      <c r="S752" s="247"/>
      <c r="T752" s="248"/>
      <c r="AT752" s="249" t="s">
        <v>194</v>
      </c>
      <c r="AU752" s="249" t="s">
        <v>192</v>
      </c>
      <c r="AV752" s="15" t="s">
        <v>191</v>
      </c>
      <c r="AW752" s="15" t="s">
        <v>35</v>
      </c>
      <c r="AX752" s="15" t="s">
        <v>87</v>
      </c>
      <c r="AY752" s="249" t="s">
        <v>183</v>
      </c>
    </row>
    <row r="753" spans="1:65" s="2" customFormat="1" ht="16.5" customHeight="1">
      <c r="A753" s="35"/>
      <c r="B753" s="36"/>
      <c r="C753" s="250" t="s">
        <v>556</v>
      </c>
      <c r="D753" s="250" t="s">
        <v>212</v>
      </c>
      <c r="E753" s="251" t="s">
        <v>411</v>
      </c>
      <c r="F753" s="252" t="s">
        <v>412</v>
      </c>
      <c r="G753" s="253" t="s">
        <v>221</v>
      </c>
      <c r="H753" s="254">
        <v>188.93700000000001</v>
      </c>
      <c r="I753" s="255"/>
      <c r="J753" s="256">
        <f>ROUND(I753*H753,2)</f>
        <v>0</v>
      </c>
      <c r="K753" s="252" t="s">
        <v>190</v>
      </c>
      <c r="L753" s="257"/>
      <c r="M753" s="258" t="s">
        <v>1</v>
      </c>
      <c r="N753" s="259" t="s">
        <v>45</v>
      </c>
      <c r="O753" s="72"/>
      <c r="P753" s="213">
        <f>O753*H753</f>
        <v>0</v>
      </c>
      <c r="Q753" s="213">
        <v>1.2E-4</v>
      </c>
      <c r="R753" s="213">
        <f>Q753*H753</f>
        <v>2.2672440000000002E-2</v>
      </c>
      <c r="S753" s="213">
        <v>0</v>
      </c>
      <c r="T753" s="214">
        <f>S753*H753</f>
        <v>0</v>
      </c>
      <c r="U753" s="35"/>
      <c r="V753" s="35"/>
      <c r="W753" s="35"/>
      <c r="X753" s="35"/>
      <c r="Y753" s="35"/>
      <c r="Z753" s="35"/>
      <c r="AA753" s="35"/>
      <c r="AB753" s="35"/>
      <c r="AC753" s="35"/>
      <c r="AD753" s="35"/>
      <c r="AE753" s="35"/>
      <c r="AR753" s="215" t="s">
        <v>215</v>
      </c>
      <c r="AT753" s="215" t="s">
        <v>212</v>
      </c>
      <c r="AU753" s="215" t="s">
        <v>192</v>
      </c>
      <c r="AY753" s="18" t="s">
        <v>183</v>
      </c>
      <c r="BE753" s="216">
        <f>IF(N753="základní",J753,0)</f>
        <v>0</v>
      </c>
      <c r="BF753" s="216">
        <f>IF(N753="snížená",J753,0)</f>
        <v>0</v>
      </c>
      <c r="BG753" s="216">
        <f>IF(N753="zákl. přenesená",J753,0)</f>
        <v>0</v>
      </c>
      <c r="BH753" s="216">
        <f>IF(N753="sníž. přenesená",J753,0)</f>
        <v>0</v>
      </c>
      <c r="BI753" s="216">
        <f>IF(N753="nulová",J753,0)</f>
        <v>0</v>
      </c>
      <c r="BJ753" s="18" t="s">
        <v>192</v>
      </c>
      <c r="BK753" s="216">
        <f>ROUND(I753*H753,2)</f>
        <v>0</v>
      </c>
      <c r="BL753" s="18" t="s">
        <v>191</v>
      </c>
      <c r="BM753" s="215" t="s">
        <v>2219</v>
      </c>
    </row>
    <row r="754" spans="1:65" s="14" customFormat="1" ht="11.25">
      <c r="B754" s="228"/>
      <c r="C754" s="229"/>
      <c r="D754" s="219" t="s">
        <v>194</v>
      </c>
      <c r="E754" s="229"/>
      <c r="F754" s="231" t="s">
        <v>2220</v>
      </c>
      <c r="G754" s="229"/>
      <c r="H754" s="232">
        <v>188.93700000000001</v>
      </c>
      <c r="I754" s="233"/>
      <c r="J754" s="229"/>
      <c r="K754" s="229"/>
      <c r="L754" s="234"/>
      <c r="M754" s="235"/>
      <c r="N754" s="236"/>
      <c r="O754" s="236"/>
      <c r="P754" s="236"/>
      <c r="Q754" s="236"/>
      <c r="R754" s="236"/>
      <c r="S754" s="236"/>
      <c r="T754" s="237"/>
      <c r="AT754" s="238" t="s">
        <v>194</v>
      </c>
      <c r="AU754" s="238" t="s">
        <v>192</v>
      </c>
      <c r="AV754" s="14" t="s">
        <v>192</v>
      </c>
      <c r="AW754" s="14" t="s">
        <v>4</v>
      </c>
      <c r="AX754" s="14" t="s">
        <v>87</v>
      </c>
      <c r="AY754" s="238" t="s">
        <v>183</v>
      </c>
    </row>
    <row r="755" spans="1:65" s="2" customFormat="1" ht="16.5" customHeight="1">
      <c r="A755" s="35"/>
      <c r="B755" s="36"/>
      <c r="C755" s="204" t="s">
        <v>236</v>
      </c>
      <c r="D755" s="204" t="s">
        <v>186</v>
      </c>
      <c r="E755" s="205" t="s">
        <v>254</v>
      </c>
      <c r="F755" s="206" t="s">
        <v>255</v>
      </c>
      <c r="G755" s="207" t="s">
        <v>221</v>
      </c>
      <c r="H755" s="208">
        <v>2073.9899999999998</v>
      </c>
      <c r="I755" s="209"/>
      <c r="J755" s="210">
        <f>ROUND(I755*H755,2)</f>
        <v>0</v>
      </c>
      <c r="K755" s="206" t="s">
        <v>190</v>
      </c>
      <c r="L755" s="40"/>
      <c r="M755" s="211" t="s">
        <v>1</v>
      </c>
      <c r="N755" s="212" t="s">
        <v>45</v>
      </c>
      <c r="O755" s="72"/>
      <c r="P755" s="213">
        <f>O755*H755</f>
        <v>0</v>
      </c>
      <c r="Q755" s="213">
        <v>0</v>
      </c>
      <c r="R755" s="213">
        <f>Q755*H755</f>
        <v>0</v>
      </c>
      <c r="S755" s="213">
        <v>0</v>
      </c>
      <c r="T755" s="214">
        <f>S755*H755</f>
        <v>0</v>
      </c>
      <c r="U755" s="35"/>
      <c r="V755" s="35"/>
      <c r="W755" s="35"/>
      <c r="X755" s="35"/>
      <c r="Y755" s="35"/>
      <c r="Z755" s="35"/>
      <c r="AA755" s="35"/>
      <c r="AB755" s="35"/>
      <c r="AC755" s="35"/>
      <c r="AD755" s="35"/>
      <c r="AE755" s="35"/>
      <c r="AR755" s="215" t="s">
        <v>191</v>
      </c>
      <c r="AT755" s="215" t="s">
        <v>186</v>
      </c>
      <c r="AU755" s="215" t="s">
        <v>192</v>
      </c>
      <c r="AY755" s="18" t="s">
        <v>183</v>
      </c>
      <c r="BE755" s="216">
        <f>IF(N755="základní",J755,0)</f>
        <v>0</v>
      </c>
      <c r="BF755" s="216">
        <f>IF(N755="snížená",J755,0)</f>
        <v>0</v>
      </c>
      <c r="BG755" s="216">
        <f>IF(N755="zákl. přenesená",J755,0)</f>
        <v>0</v>
      </c>
      <c r="BH755" s="216">
        <f>IF(N755="sníž. přenesená",J755,0)</f>
        <v>0</v>
      </c>
      <c r="BI755" s="216">
        <f>IF(N755="nulová",J755,0)</f>
        <v>0</v>
      </c>
      <c r="BJ755" s="18" t="s">
        <v>192</v>
      </c>
      <c r="BK755" s="216">
        <f>ROUND(I755*H755,2)</f>
        <v>0</v>
      </c>
      <c r="BL755" s="18" t="s">
        <v>191</v>
      </c>
      <c r="BM755" s="215" t="s">
        <v>2221</v>
      </c>
    </row>
    <row r="756" spans="1:65" s="13" customFormat="1" ht="11.25">
      <c r="B756" s="217"/>
      <c r="C756" s="218"/>
      <c r="D756" s="219" t="s">
        <v>194</v>
      </c>
      <c r="E756" s="220" t="s">
        <v>1</v>
      </c>
      <c r="F756" s="221" t="s">
        <v>289</v>
      </c>
      <c r="G756" s="218"/>
      <c r="H756" s="220" t="s">
        <v>1</v>
      </c>
      <c r="I756" s="222"/>
      <c r="J756" s="218"/>
      <c r="K756" s="218"/>
      <c r="L756" s="223"/>
      <c r="M756" s="224"/>
      <c r="N756" s="225"/>
      <c r="O756" s="225"/>
      <c r="P756" s="225"/>
      <c r="Q756" s="225"/>
      <c r="R756" s="225"/>
      <c r="S756" s="225"/>
      <c r="T756" s="226"/>
      <c r="AT756" s="227" t="s">
        <v>194</v>
      </c>
      <c r="AU756" s="227" t="s">
        <v>192</v>
      </c>
      <c r="AV756" s="13" t="s">
        <v>87</v>
      </c>
      <c r="AW756" s="13" t="s">
        <v>35</v>
      </c>
      <c r="AX756" s="13" t="s">
        <v>79</v>
      </c>
      <c r="AY756" s="227" t="s">
        <v>183</v>
      </c>
    </row>
    <row r="757" spans="1:65" s="13" customFormat="1" ht="11.25">
      <c r="B757" s="217"/>
      <c r="C757" s="218"/>
      <c r="D757" s="219" t="s">
        <v>194</v>
      </c>
      <c r="E757" s="220" t="s">
        <v>1</v>
      </c>
      <c r="F757" s="221" t="s">
        <v>342</v>
      </c>
      <c r="G757" s="218"/>
      <c r="H757" s="220" t="s">
        <v>1</v>
      </c>
      <c r="I757" s="222"/>
      <c r="J757" s="218"/>
      <c r="K757" s="218"/>
      <c r="L757" s="223"/>
      <c r="M757" s="224"/>
      <c r="N757" s="225"/>
      <c r="O757" s="225"/>
      <c r="P757" s="225"/>
      <c r="Q757" s="225"/>
      <c r="R757" s="225"/>
      <c r="S757" s="225"/>
      <c r="T757" s="226"/>
      <c r="AT757" s="227" t="s">
        <v>194</v>
      </c>
      <c r="AU757" s="227" t="s">
        <v>192</v>
      </c>
      <c r="AV757" s="13" t="s">
        <v>87</v>
      </c>
      <c r="AW757" s="13" t="s">
        <v>35</v>
      </c>
      <c r="AX757" s="13" t="s">
        <v>79</v>
      </c>
      <c r="AY757" s="227" t="s">
        <v>183</v>
      </c>
    </row>
    <row r="758" spans="1:65" s="14" customFormat="1" ht="11.25">
      <c r="B758" s="228"/>
      <c r="C758" s="229"/>
      <c r="D758" s="219" t="s">
        <v>194</v>
      </c>
      <c r="E758" s="230" t="s">
        <v>1</v>
      </c>
      <c r="F758" s="231" t="s">
        <v>2222</v>
      </c>
      <c r="G758" s="229"/>
      <c r="H758" s="232">
        <v>306.24</v>
      </c>
      <c r="I758" s="233"/>
      <c r="J758" s="229"/>
      <c r="K758" s="229"/>
      <c r="L758" s="234"/>
      <c r="M758" s="235"/>
      <c r="N758" s="236"/>
      <c r="O758" s="236"/>
      <c r="P758" s="236"/>
      <c r="Q758" s="236"/>
      <c r="R758" s="236"/>
      <c r="S758" s="236"/>
      <c r="T758" s="237"/>
      <c r="AT758" s="238" t="s">
        <v>194</v>
      </c>
      <c r="AU758" s="238" t="s">
        <v>192</v>
      </c>
      <c r="AV758" s="14" t="s">
        <v>192</v>
      </c>
      <c r="AW758" s="14" t="s">
        <v>35</v>
      </c>
      <c r="AX758" s="14" t="s">
        <v>79</v>
      </c>
      <c r="AY758" s="238" t="s">
        <v>183</v>
      </c>
    </row>
    <row r="759" spans="1:65" s="14" customFormat="1" ht="11.25">
      <c r="B759" s="228"/>
      <c r="C759" s="229"/>
      <c r="D759" s="219" t="s">
        <v>194</v>
      </c>
      <c r="E759" s="230" t="s">
        <v>1</v>
      </c>
      <c r="F759" s="231" t="s">
        <v>2223</v>
      </c>
      <c r="G759" s="229"/>
      <c r="H759" s="232">
        <v>607.20000000000005</v>
      </c>
      <c r="I759" s="233"/>
      <c r="J759" s="229"/>
      <c r="K759" s="229"/>
      <c r="L759" s="234"/>
      <c r="M759" s="235"/>
      <c r="N759" s="236"/>
      <c r="O759" s="236"/>
      <c r="P759" s="236"/>
      <c r="Q759" s="236"/>
      <c r="R759" s="236"/>
      <c r="S759" s="236"/>
      <c r="T759" s="237"/>
      <c r="AT759" s="238" t="s">
        <v>194</v>
      </c>
      <c r="AU759" s="238" t="s">
        <v>192</v>
      </c>
      <c r="AV759" s="14" t="s">
        <v>192</v>
      </c>
      <c r="AW759" s="14" t="s">
        <v>35</v>
      </c>
      <c r="AX759" s="14" t="s">
        <v>79</v>
      </c>
      <c r="AY759" s="238" t="s">
        <v>183</v>
      </c>
    </row>
    <row r="760" spans="1:65" s="13" customFormat="1" ht="11.25">
      <c r="B760" s="217"/>
      <c r="C760" s="218"/>
      <c r="D760" s="219" t="s">
        <v>194</v>
      </c>
      <c r="E760" s="220" t="s">
        <v>1</v>
      </c>
      <c r="F760" s="221" t="s">
        <v>2196</v>
      </c>
      <c r="G760" s="218"/>
      <c r="H760" s="220" t="s">
        <v>1</v>
      </c>
      <c r="I760" s="222"/>
      <c r="J760" s="218"/>
      <c r="K760" s="218"/>
      <c r="L760" s="223"/>
      <c r="M760" s="224"/>
      <c r="N760" s="225"/>
      <c r="O760" s="225"/>
      <c r="P760" s="225"/>
      <c r="Q760" s="225"/>
      <c r="R760" s="225"/>
      <c r="S760" s="225"/>
      <c r="T760" s="226"/>
      <c r="AT760" s="227" t="s">
        <v>194</v>
      </c>
      <c r="AU760" s="227" t="s">
        <v>192</v>
      </c>
      <c r="AV760" s="13" t="s">
        <v>87</v>
      </c>
      <c r="AW760" s="13" t="s">
        <v>35</v>
      </c>
      <c r="AX760" s="13" t="s">
        <v>79</v>
      </c>
      <c r="AY760" s="227" t="s">
        <v>183</v>
      </c>
    </row>
    <row r="761" spans="1:65" s="14" customFormat="1" ht="11.25">
      <c r="B761" s="228"/>
      <c r="C761" s="229"/>
      <c r="D761" s="219" t="s">
        <v>194</v>
      </c>
      <c r="E761" s="230" t="s">
        <v>1</v>
      </c>
      <c r="F761" s="231" t="s">
        <v>2197</v>
      </c>
      <c r="G761" s="229"/>
      <c r="H761" s="232">
        <v>117.18</v>
      </c>
      <c r="I761" s="233"/>
      <c r="J761" s="229"/>
      <c r="K761" s="229"/>
      <c r="L761" s="234"/>
      <c r="M761" s="235"/>
      <c r="N761" s="236"/>
      <c r="O761" s="236"/>
      <c r="P761" s="236"/>
      <c r="Q761" s="236"/>
      <c r="R761" s="236"/>
      <c r="S761" s="236"/>
      <c r="T761" s="237"/>
      <c r="AT761" s="238" t="s">
        <v>194</v>
      </c>
      <c r="AU761" s="238" t="s">
        <v>192</v>
      </c>
      <c r="AV761" s="14" t="s">
        <v>192</v>
      </c>
      <c r="AW761" s="14" t="s">
        <v>35</v>
      </c>
      <c r="AX761" s="14" t="s">
        <v>79</v>
      </c>
      <c r="AY761" s="238" t="s">
        <v>183</v>
      </c>
    </row>
    <row r="762" spans="1:65" s="13" customFormat="1" ht="11.25">
      <c r="B762" s="217"/>
      <c r="C762" s="218"/>
      <c r="D762" s="219" t="s">
        <v>194</v>
      </c>
      <c r="E762" s="220" t="s">
        <v>1</v>
      </c>
      <c r="F762" s="221" t="s">
        <v>2198</v>
      </c>
      <c r="G762" s="218"/>
      <c r="H762" s="220" t="s">
        <v>1</v>
      </c>
      <c r="I762" s="222"/>
      <c r="J762" s="218"/>
      <c r="K762" s="218"/>
      <c r="L762" s="223"/>
      <c r="M762" s="224"/>
      <c r="N762" s="225"/>
      <c r="O762" s="225"/>
      <c r="P762" s="225"/>
      <c r="Q762" s="225"/>
      <c r="R762" s="225"/>
      <c r="S762" s="225"/>
      <c r="T762" s="226"/>
      <c r="AT762" s="227" t="s">
        <v>194</v>
      </c>
      <c r="AU762" s="227" t="s">
        <v>192</v>
      </c>
      <c r="AV762" s="13" t="s">
        <v>87</v>
      </c>
      <c r="AW762" s="13" t="s">
        <v>35</v>
      </c>
      <c r="AX762" s="13" t="s">
        <v>79</v>
      </c>
      <c r="AY762" s="227" t="s">
        <v>183</v>
      </c>
    </row>
    <row r="763" spans="1:65" s="14" customFormat="1" ht="11.25">
      <c r="B763" s="228"/>
      <c r="C763" s="229"/>
      <c r="D763" s="219" t="s">
        <v>194</v>
      </c>
      <c r="E763" s="230" t="s">
        <v>1</v>
      </c>
      <c r="F763" s="231" t="s">
        <v>2199</v>
      </c>
      <c r="G763" s="229"/>
      <c r="H763" s="232">
        <v>20.55</v>
      </c>
      <c r="I763" s="233"/>
      <c r="J763" s="229"/>
      <c r="K763" s="229"/>
      <c r="L763" s="234"/>
      <c r="M763" s="235"/>
      <c r="N763" s="236"/>
      <c r="O763" s="236"/>
      <c r="P763" s="236"/>
      <c r="Q763" s="236"/>
      <c r="R763" s="236"/>
      <c r="S763" s="236"/>
      <c r="T763" s="237"/>
      <c r="AT763" s="238" t="s">
        <v>194</v>
      </c>
      <c r="AU763" s="238" t="s">
        <v>192</v>
      </c>
      <c r="AV763" s="14" t="s">
        <v>192</v>
      </c>
      <c r="AW763" s="14" t="s">
        <v>35</v>
      </c>
      <c r="AX763" s="14" t="s">
        <v>79</v>
      </c>
      <c r="AY763" s="238" t="s">
        <v>183</v>
      </c>
    </row>
    <row r="764" spans="1:65" s="14" customFormat="1" ht="11.25">
      <c r="B764" s="228"/>
      <c r="C764" s="229"/>
      <c r="D764" s="219" t="s">
        <v>194</v>
      </c>
      <c r="E764" s="230" t="s">
        <v>1</v>
      </c>
      <c r="F764" s="231" t="s">
        <v>2224</v>
      </c>
      <c r="G764" s="229"/>
      <c r="H764" s="232">
        <v>56.2</v>
      </c>
      <c r="I764" s="233"/>
      <c r="J764" s="229"/>
      <c r="K764" s="229"/>
      <c r="L764" s="234"/>
      <c r="M764" s="235"/>
      <c r="N764" s="236"/>
      <c r="O764" s="236"/>
      <c r="P764" s="236"/>
      <c r="Q764" s="236"/>
      <c r="R764" s="236"/>
      <c r="S764" s="236"/>
      <c r="T764" s="237"/>
      <c r="AT764" s="238" t="s">
        <v>194</v>
      </c>
      <c r="AU764" s="238" t="s">
        <v>192</v>
      </c>
      <c r="AV764" s="14" t="s">
        <v>192</v>
      </c>
      <c r="AW764" s="14" t="s">
        <v>35</v>
      </c>
      <c r="AX764" s="14" t="s">
        <v>79</v>
      </c>
      <c r="AY764" s="238" t="s">
        <v>183</v>
      </c>
    </row>
    <row r="765" spans="1:65" s="14" customFormat="1" ht="11.25">
      <c r="B765" s="228"/>
      <c r="C765" s="229"/>
      <c r="D765" s="219" t="s">
        <v>194</v>
      </c>
      <c r="E765" s="230" t="s">
        <v>1</v>
      </c>
      <c r="F765" s="231" t="s">
        <v>2202</v>
      </c>
      <c r="G765" s="229"/>
      <c r="H765" s="232">
        <v>4.96</v>
      </c>
      <c r="I765" s="233"/>
      <c r="J765" s="229"/>
      <c r="K765" s="229"/>
      <c r="L765" s="234"/>
      <c r="M765" s="235"/>
      <c r="N765" s="236"/>
      <c r="O765" s="236"/>
      <c r="P765" s="236"/>
      <c r="Q765" s="236"/>
      <c r="R765" s="236"/>
      <c r="S765" s="236"/>
      <c r="T765" s="237"/>
      <c r="AT765" s="238" t="s">
        <v>194</v>
      </c>
      <c r="AU765" s="238" t="s">
        <v>192</v>
      </c>
      <c r="AV765" s="14" t="s">
        <v>192</v>
      </c>
      <c r="AW765" s="14" t="s">
        <v>35</v>
      </c>
      <c r="AX765" s="14" t="s">
        <v>79</v>
      </c>
      <c r="AY765" s="238" t="s">
        <v>183</v>
      </c>
    </row>
    <row r="766" spans="1:65" s="16" customFormat="1" ht="11.25">
      <c r="B766" s="260"/>
      <c r="C766" s="261"/>
      <c r="D766" s="219" t="s">
        <v>194</v>
      </c>
      <c r="E766" s="262" t="s">
        <v>1</v>
      </c>
      <c r="F766" s="263" t="s">
        <v>298</v>
      </c>
      <c r="G766" s="261"/>
      <c r="H766" s="264">
        <v>1112.33</v>
      </c>
      <c r="I766" s="265"/>
      <c r="J766" s="261"/>
      <c r="K766" s="261"/>
      <c r="L766" s="266"/>
      <c r="M766" s="267"/>
      <c r="N766" s="268"/>
      <c r="O766" s="268"/>
      <c r="P766" s="268"/>
      <c r="Q766" s="268"/>
      <c r="R766" s="268"/>
      <c r="S766" s="268"/>
      <c r="T766" s="269"/>
      <c r="AT766" s="270" t="s">
        <v>194</v>
      </c>
      <c r="AU766" s="270" t="s">
        <v>192</v>
      </c>
      <c r="AV766" s="16" t="s">
        <v>184</v>
      </c>
      <c r="AW766" s="16" t="s">
        <v>35</v>
      </c>
      <c r="AX766" s="16" t="s">
        <v>79</v>
      </c>
      <c r="AY766" s="270" t="s">
        <v>183</v>
      </c>
    </row>
    <row r="767" spans="1:65" s="13" customFormat="1" ht="11.25">
      <c r="B767" s="217"/>
      <c r="C767" s="218"/>
      <c r="D767" s="219" t="s">
        <v>194</v>
      </c>
      <c r="E767" s="220" t="s">
        <v>1</v>
      </c>
      <c r="F767" s="221" t="s">
        <v>292</v>
      </c>
      <c r="G767" s="218"/>
      <c r="H767" s="220" t="s">
        <v>1</v>
      </c>
      <c r="I767" s="222"/>
      <c r="J767" s="218"/>
      <c r="K767" s="218"/>
      <c r="L767" s="223"/>
      <c r="M767" s="224"/>
      <c r="N767" s="225"/>
      <c r="O767" s="225"/>
      <c r="P767" s="225"/>
      <c r="Q767" s="225"/>
      <c r="R767" s="225"/>
      <c r="S767" s="225"/>
      <c r="T767" s="226"/>
      <c r="AT767" s="227" t="s">
        <v>194</v>
      </c>
      <c r="AU767" s="227" t="s">
        <v>192</v>
      </c>
      <c r="AV767" s="13" t="s">
        <v>87</v>
      </c>
      <c r="AW767" s="13" t="s">
        <v>35</v>
      </c>
      <c r="AX767" s="13" t="s">
        <v>79</v>
      </c>
      <c r="AY767" s="227" t="s">
        <v>183</v>
      </c>
    </row>
    <row r="768" spans="1:65" s="14" customFormat="1" ht="11.25">
      <c r="B768" s="228"/>
      <c r="C768" s="229"/>
      <c r="D768" s="219" t="s">
        <v>194</v>
      </c>
      <c r="E768" s="230" t="s">
        <v>1</v>
      </c>
      <c r="F768" s="231" t="s">
        <v>2225</v>
      </c>
      <c r="G768" s="229"/>
      <c r="H768" s="232">
        <v>349.44</v>
      </c>
      <c r="I768" s="233"/>
      <c r="J768" s="229"/>
      <c r="K768" s="229"/>
      <c r="L768" s="234"/>
      <c r="M768" s="235"/>
      <c r="N768" s="236"/>
      <c r="O768" s="236"/>
      <c r="P768" s="236"/>
      <c r="Q768" s="236"/>
      <c r="R768" s="236"/>
      <c r="S768" s="236"/>
      <c r="T768" s="237"/>
      <c r="AT768" s="238" t="s">
        <v>194</v>
      </c>
      <c r="AU768" s="238" t="s">
        <v>192</v>
      </c>
      <c r="AV768" s="14" t="s">
        <v>192</v>
      </c>
      <c r="AW768" s="14" t="s">
        <v>35</v>
      </c>
      <c r="AX768" s="14" t="s">
        <v>79</v>
      </c>
      <c r="AY768" s="238" t="s">
        <v>183</v>
      </c>
    </row>
    <row r="769" spans="1:65" s="14" customFormat="1" ht="11.25">
      <c r="B769" s="228"/>
      <c r="C769" s="229"/>
      <c r="D769" s="219" t="s">
        <v>194</v>
      </c>
      <c r="E769" s="230" t="s">
        <v>1</v>
      </c>
      <c r="F769" s="231" t="s">
        <v>2226</v>
      </c>
      <c r="G769" s="229"/>
      <c r="H769" s="232">
        <v>446.4</v>
      </c>
      <c r="I769" s="233"/>
      <c r="J769" s="229"/>
      <c r="K769" s="229"/>
      <c r="L769" s="234"/>
      <c r="M769" s="235"/>
      <c r="N769" s="236"/>
      <c r="O769" s="236"/>
      <c r="P769" s="236"/>
      <c r="Q769" s="236"/>
      <c r="R769" s="236"/>
      <c r="S769" s="236"/>
      <c r="T769" s="237"/>
      <c r="AT769" s="238" t="s">
        <v>194</v>
      </c>
      <c r="AU769" s="238" t="s">
        <v>192</v>
      </c>
      <c r="AV769" s="14" t="s">
        <v>192</v>
      </c>
      <c r="AW769" s="14" t="s">
        <v>35</v>
      </c>
      <c r="AX769" s="14" t="s">
        <v>79</v>
      </c>
      <c r="AY769" s="238" t="s">
        <v>183</v>
      </c>
    </row>
    <row r="770" spans="1:65" s="13" customFormat="1" ht="11.25">
      <c r="B770" s="217"/>
      <c r="C770" s="218"/>
      <c r="D770" s="219" t="s">
        <v>194</v>
      </c>
      <c r="E770" s="220" t="s">
        <v>1</v>
      </c>
      <c r="F770" s="221" t="s">
        <v>2124</v>
      </c>
      <c r="G770" s="218"/>
      <c r="H770" s="220" t="s">
        <v>1</v>
      </c>
      <c r="I770" s="222"/>
      <c r="J770" s="218"/>
      <c r="K770" s="218"/>
      <c r="L770" s="223"/>
      <c r="M770" s="224"/>
      <c r="N770" s="225"/>
      <c r="O770" s="225"/>
      <c r="P770" s="225"/>
      <c r="Q770" s="225"/>
      <c r="R770" s="225"/>
      <c r="S770" s="225"/>
      <c r="T770" s="226"/>
      <c r="AT770" s="227" t="s">
        <v>194</v>
      </c>
      <c r="AU770" s="227" t="s">
        <v>192</v>
      </c>
      <c r="AV770" s="13" t="s">
        <v>87</v>
      </c>
      <c r="AW770" s="13" t="s">
        <v>35</v>
      </c>
      <c r="AX770" s="13" t="s">
        <v>79</v>
      </c>
      <c r="AY770" s="227" t="s">
        <v>183</v>
      </c>
    </row>
    <row r="771" spans="1:65" s="14" customFormat="1" ht="11.25">
      <c r="B771" s="228"/>
      <c r="C771" s="229"/>
      <c r="D771" s="219" t="s">
        <v>194</v>
      </c>
      <c r="E771" s="230" t="s">
        <v>1</v>
      </c>
      <c r="F771" s="231" t="s">
        <v>2227</v>
      </c>
      <c r="G771" s="229"/>
      <c r="H771" s="232">
        <v>9.9600000000000009</v>
      </c>
      <c r="I771" s="233"/>
      <c r="J771" s="229"/>
      <c r="K771" s="229"/>
      <c r="L771" s="234"/>
      <c r="M771" s="235"/>
      <c r="N771" s="236"/>
      <c r="O771" s="236"/>
      <c r="P771" s="236"/>
      <c r="Q771" s="236"/>
      <c r="R771" s="236"/>
      <c r="S771" s="236"/>
      <c r="T771" s="237"/>
      <c r="AT771" s="238" t="s">
        <v>194</v>
      </c>
      <c r="AU771" s="238" t="s">
        <v>192</v>
      </c>
      <c r="AV771" s="14" t="s">
        <v>192</v>
      </c>
      <c r="AW771" s="14" t="s">
        <v>35</v>
      </c>
      <c r="AX771" s="14" t="s">
        <v>79</v>
      </c>
      <c r="AY771" s="238" t="s">
        <v>183</v>
      </c>
    </row>
    <row r="772" spans="1:65" s="13" customFormat="1" ht="11.25">
      <c r="B772" s="217"/>
      <c r="C772" s="218"/>
      <c r="D772" s="219" t="s">
        <v>194</v>
      </c>
      <c r="E772" s="220" t="s">
        <v>1</v>
      </c>
      <c r="F772" s="221" t="s">
        <v>2126</v>
      </c>
      <c r="G772" s="218"/>
      <c r="H772" s="220" t="s">
        <v>1</v>
      </c>
      <c r="I772" s="222"/>
      <c r="J772" s="218"/>
      <c r="K772" s="218"/>
      <c r="L772" s="223"/>
      <c r="M772" s="224"/>
      <c r="N772" s="225"/>
      <c r="O772" s="225"/>
      <c r="P772" s="225"/>
      <c r="Q772" s="225"/>
      <c r="R772" s="225"/>
      <c r="S772" s="225"/>
      <c r="T772" s="226"/>
      <c r="AT772" s="227" t="s">
        <v>194</v>
      </c>
      <c r="AU772" s="227" t="s">
        <v>192</v>
      </c>
      <c r="AV772" s="13" t="s">
        <v>87</v>
      </c>
      <c r="AW772" s="13" t="s">
        <v>35</v>
      </c>
      <c r="AX772" s="13" t="s">
        <v>79</v>
      </c>
      <c r="AY772" s="227" t="s">
        <v>183</v>
      </c>
    </row>
    <row r="773" spans="1:65" s="14" customFormat="1" ht="11.25">
      <c r="B773" s="228"/>
      <c r="C773" s="229"/>
      <c r="D773" s="219" t="s">
        <v>194</v>
      </c>
      <c r="E773" s="230" t="s">
        <v>1</v>
      </c>
      <c r="F773" s="231" t="s">
        <v>2207</v>
      </c>
      <c r="G773" s="229"/>
      <c r="H773" s="232">
        <v>13.62</v>
      </c>
      <c r="I773" s="233"/>
      <c r="J773" s="229"/>
      <c r="K773" s="229"/>
      <c r="L773" s="234"/>
      <c r="M773" s="235"/>
      <c r="N773" s="236"/>
      <c r="O773" s="236"/>
      <c r="P773" s="236"/>
      <c r="Q773" s="236"/>
      <c r="R773" s="236"/>
      <c r="S773" s="236"/>
      <c r="T773" s="237"/>
      <c r="AT773" s="238" t="s">
        <v>194</v>
      </c>
      <c r="AU773" s="238" t="s">
        <v>192</v>
      </c>
      <c r="AV773" s="14" t="s">
        <v>192</v>
      </c>
      <c r="AW773" s="14" t="s">
        <v>35</v>
      </c>
      <c r="AX773" s="14" t="s">
        <v>79</v>
      </c>
      <c r="AY773" s="238" t="s">
        <v>183</v>
      </c>
    </row>
    <row r="774" spans="1:65" s="16" customFormat="1" ht="11.25">
      <c r="B774" s="260"/>
      <c r="C774" s="261"/>
      <c r="D774" s="219" t="s">
        <v>194</v>
      </c>
      <c r="E774" s="262" t="s">
        <v>1</v>
      </c>
      <c r="F774" s="263" t="s">
        <v>298</v>
      </c>
      <c r="G774" s="261"/>
      <c r="H774" s="264">
        <v>819.42</v>
      </c>
      <c r="I774" s="265"/>
      <c r="J774" s="261"/>
      <c r="K774" s="261"/>
      <c r="L774" s="266"/>
      <c r="M774" s="267"/>
      <c r="N774" s="268"/>
      <c r="O774" s="268"/>
      <c r="P774" s="268"/>
      <c r="Q774" s="268"/>
      <c r="R774" s="268"/>
      <c r="S774" s="268"/>
      <c r="T774" s="269"/>
      <c r="AT774" s="270" t="s">
        <v>194</v>
      </c>
      <c r="AU774" s="270" t="s">
        <v>192</v>
      </c>
      <c r="AV774" s="16" t="s">
        <v>184</v>
      </c>
      <c r="AW774" s="16" t="s">
        <v>35</v>
      </c>
      <c r="AX774" s="16" t="s">
        <v>79</v>
      </c>
      <c r="AY774" s="270" t="s">
        <v>183</v>
      </c>
    </row>
    <row r="775" spans="1:65" s="14" customFormat="1" ht="11.25">
      <c r="B775" s="228"/>
      <c r="C775" s="229"/>
      <c r="D775" s="219" t="s">
        <v>194</v>
      </c>
      <c r="E775" s="230" t="s">
        <v>1</v>
      </c>
      <c r="F775" s="231" t="s">
        <v>2228</v>
      </c>
      <c r="G775" s="229"/>
      <c r="H775" s="232">
        <v>4.9400000000000004</v>
      </c>
      <c r="I775" s="233"/>
      <c r="J775" s="229"/>
      <c r="K775" s="229"/>
      <c r="L775" s="234"/>
      <c r="M775" s="235"/>
      <c r="N775" s="236"/>
      <c r="O775" s="236"/>
      <c r="P775" s="236"/>
      <c r="Q775" s="236"/>
      <c r="R775" s="236"/>
      <c r="S775" s="236"/>
      <c r="T775" s="237"/>
      <c r="AT775" s="238" t="s">
        <v>194</v>
      </c>
      <c r="AU775" s="238" t="s">
        <v>192</v>
      </c>
      <c r="AV775" s="14" t="s">
        <v>192</v>
      </c>
      <c r="AW775" s="14" t="s">
        <v>35</v>
      </c>
      <c r="AX775" s="14" t="s">
        <v>79</v>
      </c>
      <c r="AY775" s="238" t="s">
        <v>183</v>
      </c>
    </row>
    <row r="776" spans="1:65" s="14" customFormat="1" ht="11.25">
      <c r="B776" s="228"/>
      <c r="C776" s="229"/>
      <c r="D776" s="219" t="s">
        <v>194</v>
      </c>
      <c r="E776" s="230" t="s">
        <v>1</v>
      </c>
      <c r="F776" s="231" t="s">
        <v>2229</v>
      </c>
      <c r="G776" s="229"/>
      <c r="H776" s="232">
        <v>6</v>
      </c>
      <c r="I776" s="233"/>
      <c r="J776" s="229"/>
      <c r="K776" s="229"/>
      <c r="L776" s="234"/>
      <c r="M776" s="235"/>
      <c r="N776" s="236"/>
      <c r="O776" s="236"/>
      <c r="P776" s="236"/>
      <c r="Q776" s="236"/>
      <c r="R776" s="236"/>
      <c r="S776" s="236"/>
      <c r="T776" s="237"/>
      <c r="AT776" s="238" t="s">
        <v>194</v>
      </c>
      <c r="AU776" s="238" t="s">
        <v>192</v>
      </c>
      <c r="AV776" s="14" t="s">
        <v>192</v>
      </c>
      <c r="AW776" s="14" t="s">
        <v>35</v>
      </c>
      <c r="AX776" s="14" t="s">
        <v>79</v>
      </c>
      <c r="AY776" s="238" t="s">
        <v>183</v>
      </c>
    </row>
    <row r="777" spans="1:65" s="16" customFormat="1" ht="11.25">
      <c r="B777" s="260"/>
      <c r="C777" s="261"/>
      <c r="D777" s="219" t="s">
        <v>194</v>
      </c>
      <c r="E777" s="262" t="s">
        <v>1</v>
      </c>
      <c r="F777" s="263" t="s">
        <v>298</v>
      </c>
      <c r="G777" s="261"/>
      <c r="H777" s="264">
        <v>10.94</v>
      </c>
      <c r="I777" s="265"/>
      <c r="J777" s="261"/>
      <c r="K777" s="261"/>
      <c r="L777" s="266"/>
      <c r="M777" s="267"/>
      <c r="N777" s="268"/>
      <c r="O777" s="268"/>
      <c r="P777" s="268"/>
      <c r="Q777" s="268"/>
      <c r="R777" s="268"/>
      <c r="S777" s="268"/>
      <c r="T777" s="269"/>
      <c r="AT777" s="270" t="s">
        <v>194</v>
      </c>
      <c r="AU777" s="270" t="s">
        <v>192</v>
      </c>
      <c r="AV777" s="16" t="s">
        <v>184</v>
      </c>
      <c r="AW777" s="16" t="s">
        <v>35</v>
      </c>
      <c r="AX777" s="16" t="s">
        <v>79</v>
      </c>
      <c r="AY777" s="270" t="s">
        <v>183</v>
      </c>
    </row>
    <row r="778" spans="1:65" s="13" customFormat="1" ht="11.25">
      <c r="B778" s="217"/>
      <c r="C778" s="218"/>
      <c r="D778" s="219" t="s">
        <v>194</v>
      </c>
      <c r="E778" s="220" t="s">
        <v>1</v>
      </c>
      <c r="F778" s="221" t="s">
        <v>2134</v>
      </c>
      <c r="G778" s="218"/>
      <c r="H778" s="220" t="s">
        <v>1</v>
      </c>
      <c r="I778" s="222"/>
      <c r="J778" s="218"/>
      <c r="K778" s="218"/>
      <c r="L778" s="223"/>
      <c r="M778" s="224"/>
      <c r="N778" s="225"/>
      <c r="O778" s="225"/>
      <c r="P778" s="225"/>
      <c r="Q778" s="225"/>
      <c r="R778" s="225"/>
      <c r="S778" s="225"/>
      <c r="T778" s="226"/>
      <c r="AT778" s="227" t="s">
        <v>194</v>
      </c>
      <c r="AU778" s="227" t="s">
        <v>192</v>
      </c>
      <c r="AV778" s="13" t="s">
        <v>87</v>
      </c>
      <c r="AW778" s="13" t="s">
        <v>35</v>
      </c>
      <c r="AX778" s="13" t="s">
        <v>79</v>
      </c>
      <c r="AY778" s="227" t="s">
        <v>183</v>
      </c>
    </row>
    <row r="779" spans="1:65" s="14" customFormat="1" ht="11.25">
      <c r="B779" s="228"/>
      <c r="C779" s="229"/>
      <c r="D779" s="219" t="s">
        <v>194</v>
      </c>
      <c r="E779" s="230" t="s">
        <v>1</v>
      </c>
      <c r="F779" s="231" t="s">
        <v>2210</v>
      </c>
      <c r="G779" s="229"/>
      <c r="H779" s="232">
        <v>131.30000000000001</v>
      </c>
      <c r="I779" s="233"/>
      <c r="J779" s="229"/>
      <c r="K779" s="229"/>
      <c r="L779" s="234"/>
      <c r="M779" s="235"/>
      <c r="N779" s="236"/>
      <c r="O779" s="236"/>
      <c r="P779" s="236"/>
      <c r="Q779" s="236"/>
      <c r="R779" s="236"/>
      <c r="S779" s="236"/>
      <c r="T779" s="237"/>
      <c r="AT779" s="238" t="s">
        <v>194</v>
      </c>
      <c r="AU779" s="238" t="s">
        <v>192</v>
      </c>
      <c r="AV779" s="14" t="s">
        <v>192</v>
      </c>
      <c r="AW779" s="14" t="s">
        <v>35</v>
      </c>
      <c r="AX779" s="14" t="s">
        <v>79</v>
      </c>
      <c r="AY779" s="238" t="s">
        <v>183</v>
      </c>
    </row>
    <row r="780" spans="1:65" s="15" customFormat="1" ht="11.25">
      <c r="B780" s="239"/>
      <c r="C780" s="240"/>
      <c r="D780" s="219" t="s">
        <v>194</v>
      </c>
      <c r="E780" s="241" t="s">
        <v>1</v>
      </c>
      <c r="F780" s="242" t="s">
        <v>205</v>
      </c>
      <c r="G780" s="240"/>
      <c r="H780" s="243">
        <v>2073.9899999999998</v>
      </c>
      <c r="I780" s="244"/>
      <c r="J780" s="240"/>
      <c r="K780" s="240"/>
      <c r="L780" s="245"/>
      <c r="M780" s="246"/>
      <c r="N780" s="247"/>
      <c r="O780" s="247"/>
      <c r="P780" s="247"/>
      <c r="Q780" s="247"/>
      <c r="R780" s="247"/>
      <c r="S780" s="247"/>
      <c r="T780" s="248"/>
      <c r="AT780" s="249" t="s">
        <v>194</v>
      </c>
      <c r="AU780" s="249" t="s">
        <v>192</v>
      </c>
      <c r="AV780" s="15" t="s">
        <v>191</v>
      </c>
      <c r="AW780" s="15" t="s">
        <v>35</v>
      </c>
      <c r="AX780" s="15" t="s">
        <v>87</v>
      </c>
      <c r="AY780" s="249" t="s">
        <v>183</v>
      </c>
    </row>
    <row r="781" spans="1:65" s="2" customFormat="1" ht="16.5" customHeight="1">
      <c r="A781" s="35"/>
      <c r="B781" s="36"/>
      <c r="C781" s="250" t="s">
        <v>565</v>
      </c>
      <c r="D781" s="250" t="s">
        <v>212</v>
      </c>
      <c r="E781" s="251" t="s">
        <v>260</v>
      </c>
      <c r="F781" s="252" t="s">
        <v>261</v>
      </c>
      <c r="G781" s="253" t="s">
        <v>221</v>
      </c>
      <c r="H781" s="254">
        <v>2177.69</v>
      </c>
      <c r="I781" s="255"/>
      <c r="J781" s="256">
        <f>ROUND(I781*H781,2)</f>
        <v>0</v>
      </c>
      <c r="K781" s="252" t="s">
        <v>190</v>
      </c>
      <c r="L781" s="257"/>
      <c r="M781" s="258" t="s">
        <v>1</v>
      </c>
      <c r="N781" s="259" t="s">
        <v>45</v>
      </c>
      <c r="O781" s="72"/>
      <c r="P781" s="213">
        <f>O781*H781</f>
        <v>0</v>
      </c>
      <c r="Q781" s="213">
        <v>4.0000000000000003E-5</v>
      </c>
      <c r="R781" s="213">
        <f>Q781*H781</f>
        <v>8.7107600000000007E-2</v>
      </c>
      <c r="S781" s="213">
        <v>0</v>
      </c>
      <c r="T781" s="214">
        <f>S781*H781</f>
        <v>0</v>
      </c>
      <c r="U781" s="35"/>
      <c r="V781" s="35"/>
      <c r="W781" s="35"/>
      <c r="X781" s="35"/>
      <c r="Y781" s="35"/>
      <c r="Z781" s="35"/>
      <c r="AA781" s="35"/>
      <c r="AB781" s="35"/>
      <c r="AC781" s="35"/>
      <c r="AD781" s="35"/>
      <c r="AE781" s="35"/>
      <c r="AR781" s="215" t="s">
        <v>215</v>
      </c>
      <c r="AT781" s="215" t="s">
        <v>212</v>
      </c>
      <c r="AU781" s="215" t="s">
        <v>192</v>
      </c>
      <c r="AY781" s="18" t="s">
        <v>183</v>
      </c>
      <c r="BE781" s="216">
        <f>IF(N781="základní",J781,0)</f>
        <v>0</v>
      </c>
      <c r="BF781" s="216">
        <f>IF(N781="snížená",J781,0)</f>
        <v>0</v>
      </c>
      <c r="BG781" s="216">
        <f>IF(N781="zákl. přenesená",J781,0)</f>
        <v>0</v>
      </c>
      <c r="BH781" s="216">
        <f>IF(N781="sníž. přenesená",J781,0)</f>
        <v>0</v>
      </c>
      <c r="BI781" s="216">
        <f>IF(N781="nulová",J781,0)</f>
        <v>0</v>
      </c>
      <c r="BJ781" s="18" t="s">
        <v>192</v>
      </c>
      <c r="BK781" s="216">
        <f>ROUND(I781*H781,2)</f>
        <v>0</v>
      </c>
      <c r="BL781" s="18" t="s">
        <v>191</v>
      </c>
      <c r="BM781" s="215" t="s">
        <v>2230</v>
      </c>
    </row>
    <row r="782" spans="1:65" s="14" customFormat="1" ht="11.25">
      <c r="B782" s="228"/>
      <c r="C782" s="229"/>
      <c r="D782" s="219" t="s">
        <v>194</v>
      </c>
      <c r="E782" s="229"/>
      <c r="F782" s="231" t="s">
        <v>2231</v>
      </c>
      <c r="G782" s="229"/>
      <c r="H782" s="232">
        <v>2177.69</v>
      </c>
      <c r="I782" s="233"/>
      <c r="J782" s="229"/>
      <c r="K782" s="229"/>
      <c r="L782" s="234"/>
      <c r="M782" s="235"/>
      <c r="N782" s="236"/>
      <c r="O782" s="236"/>
      <c r="P782" s="236"/>
      <c r="Q782" s="236"/>
      <c r="R782" s="236"/>
      <c r="S782" s="236"/>
      <c r="T782" s="237"/>
      <c r="AT782" s="238" t="s">
        <v>194</v>
      </c>
      <c r="AU782" s="238" t="s">
        <v>192</v>
      </c>
      <c r="AV782" s="14" t="s">
        <v>192</v>
      </c>
      <c r="AW782" s="14" t="s">
        <v>4</v>
      </c>
      <c r="AX782" s="14" t="s">
        <v>87</v>
      </c>
      <c r="AY782" s="238" t="s">
        <v>183</v>
      </c>
    </row>
    <row r="783" spans="1:65" s="2" customFormat="1" ht="16.5" customHeight="1">
      <c r="A783" s="35"/>
      <c r="B783" s="36"/>
      <c r="C783" s="204" t="s">
        <v>582</v>
      </c>
      <c r="D783" s="204" t="s">
        <v>186</v>
      </c>
      <c r="E783" s="205" t="s">
        <v>254</v>
      </c>
      <c r="F783" s="206" t="s">
        <v>255</v>
      </c>
      <c r="G783" s="207" t="s">
        <v>221</v>
      </c>
      <c r="H783" s="208">
        <v>60.42</v>
      </c>
      <c r="I783" s="209"/>
      <c r="J783" s="210">
        <f>ROUND(I783*H783,2)</f>
        <v>0</v>
      </c>
      <c r="K783" s="206" t="s">
        <v>190</v>
      </c>
      <c r="L783" s="40"/>
      <c r="M783" s="211" t="s">
        <v>1</v>
      </c>
      <c r="N783" s="212" t="s">
        <v>45</v>
      </c>
      <c r="O783" s="72"/>
      <c r="P783" s="213">
        <f>O783*H783</f>
        <v>0</v>
      </c>
      <c r="Q783" s="213">
        <v>0</v>
      </c>
      <c r="R783" s="213">
        <f>Q783*H783</f>
        <v>0</v>
      </c>
      <c r="S783" s="213">
        <v>0</v>
      </c>
      <c r="T783" s="214">
        <f>S783*H783</f>
        <v>0</v>
      </c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R783" s="215" t="s">
        <v>191</v>
      </c>
      <c r="AT783" s="215" t="s">
        <v>186</v>
      </c>
      <c r="AU783" s="215" t="s">
        <v>192</v>
      </c>
      <c r="AY783" s="18" t="s">
        <v>183</v>
      </c>
      <c r="BE783" s="216">
        <f>IF(N783="základní",J783,0)</f>
        <v>0</v>
      </c>
      <c r="BF783" s="216">
        <f>IF(N783="snížená",J783,0)</f>
        <v>0</v>
      </c>
      <c r="BG783" s="216">
        <f>IF(N783="zákl. přenesená",J783,0)</f>
        <v>0</v>
      </c>
      <c r="BH783" s="216">
        <f>IF(N783="sníž. přenesená",J783,0)</f>
        <v>0</v>
      </c>
      <c r="BI783" s="216">
        <f>IF(N783="nulová",J783,0)</f>
        <v>0</v>
      </c>
      <c r="BJ783" s="18" t="s">
        <v>192</v>
      </c>
      <c r="BK783" s="216">
        <f>ROUND(I783*H783,2)</f>
        <v>0</v>
      </c>
      <c r="BL783" s="18" t="s">
        <v>191</v>
      </c>
      <c r="BM783" s="215" t="s">
        <v>2232</v>
      </c>
    </row>
    <row r="784" spans="1:65" s="13" customFormat="1" ht="11.25">
      <c r="B784" s="217"/>
      <c r="C784" s="218"/>
      <c r="D784" s="219" t="s">
        <v>194</v>
      </c>
      <c r="E784" s="220" t="s">
        <v>1</v>
      </c>
      <c r="F784" s="221" t="s">
        <v>2035</v>
      </c>
      <c r="G784" s="218"/>
      <c r="H784" s="220" t="s">
        <v>1</v>
      </c>
      <c r="I784" s="222"/>
      <c r="J784" s="218"/>
      <c r="K784" s="218"/>
      <c r="L784" s="223"/>
      <c r="M784" s="224"/>
      <c r="N784" s="225"/>
      <c r="O784" s="225"/>
      <c r="P784" s="225"/>
      <c r="Q784" s="225"/>
      <c r="R784" s="225"/>
      <c r="S784" s="225"/>
      <c r="T784" s="226"/>
      <c r="AT784" s="227" t="s">
        <v>194</v>
      </c>
      <c r="AU784" s="227" t="s">
        <v>192</v>
      </c>
      <c r="AV784" s="13" t="s">
        <v>87</v>
      </c>
      <c r="AW784" s="13" t="s">
        <v>35</v>
      </c>
      <c r="AX784" s="13" t="s">
        <v>79</v>
      </c>
      <c r="AY784" s="227" t="s">
        <v>183</v>
      </c>
    </row>
    <row r="785" spans="1:65" s="14" customFormat="1" ht="11.25">
      <c r="B785" s="228"/>
      <c r="C785" s="229"/>
      <c r="D785" s="219" t="s">
        <v>194</v>
      </c>
      <c r="E785" s="230" t="s">
        <v>1</v>
      </c>
      <c r="F785" s="231" t="s">
        <v>2233</v>
      </c>
      <c r="G785" s="229"/>
      <c r="H785" s="232">
        <v>45.6</v>
      </c>
      <c r="I785" s="233"/>
      <c r="J785" s="229"/>
      <c r="K785" s="229"/>
      <c r="L785" s="234"/>
      <c r="M785" s="235"/>
      <c r="N785" s="236"/>
      <c r="O785" s="236"/>
      <c r="P785" s="236"/>
      <c r="Q785" s="236"/>
      <c r="R785" s="236"/>
      <c r="S785" s="236"/>
      <c r="T785" s="237"/>
      <c r="AT785" s="238" t="s">
        <v>194</v>
      </c>
      <c r="AU785" s="238" t="s">
        <v>192</v>
      </c>
      <c r="AV785" s="14" t="s">
        <v>192</v>
      </c>
      <c r="AW785" s="14" t="s">
        <v>35</v>
      </c>
      <c r="AX785" s="14" t="s">
        <v>79</v>
      </c>
      <c r="AY785" s="238" t="s">
        <v>183</v>
      </c>
    </row>
    <row r="786" spans="1:65" s="14" customFormat="1" ht="11.25">
      <c r="B786" s="228"/>
      <c r="C786" s="229"/>
      <c r="D786" s="219" t="s">
        <v>194</v>
      </c>
      <c r="E786" s="230" t="s">
        <v>1</v>
      </c>
      <c r="F786" s="231" t="s">
        <v>2217</v>
      </c>
      <c r="G786" s="229"/>
      <c r="H786" s="232">
        <v>14.82</v>
      </c>
      <c r="I786" s="233"/>
      <c r="J786" s="229"/>
      <c r="K786" s="229"/>
      <c r="L786" s="234"/>
      <c r="M786" s="235"/>
      <c r="N786" s="236"/>
      <c r="O786" s="236"/>
      <c r="P786" s="236"/>
      <c r="Q786" s="236"/>
      <c r="R786" s="236"/>
      <c r="S786" s="236"/>
      <c r="T786" s="237"/>
      <c r="AT786" s="238" t="s">
        <v>194</v>
      </c>
      <c r="AU786" s="238" t="s">
        <v>192</v>
      </c>
      <c r="AV786" s="14" t="s">
        <v>192</v>
      </c>
      <c r="AW786" s="14" t="s">
        <v>35</v>
      </c>
      <c r="AX786" s="14" t="s">
        <v>79</v>
      </c>
      <c r="AY786" s="238" t="s">
        <v>183</v>
      </c>
    </row>
    <row r="787" spans="1:65" s="15" customFormat="1" ht="11.25">
      <c r="B787" s="239"/>
      <c r="C787" s="240"/>
      <c r="D787" s="219" t="s">
        <v>194</v>
      </c>
      <c r="E787" s="241" t="s">
        <v>1</v>
      </c>
      <c r="F787" s="242" t="s">
        <v>205</v>
      </c>
      <c r="G787" s="240"/>
      <c r="H787" s="243">
        <v>60.42</v>
      </c>
      <c r="I787" s="244"/>
      <c r="J787" s="240"/>
      <c r="K787" s="240"/>
      <c r="L787" s="245"/>
      <c r="M787" s="246"/>
      <c r="N787" s="247"/>
      <c r="O787" s="247"/>
      <c r="P787" s="247"/>
      <c r="Q787" s="247"/>
      <c r="R787" s="247"/>
      <c r="S787" s="247"/>
      <c r="T787" s="248"/>
      <c r="AT787" s="249" t="s">
        <v>194</v>
      </c>
      <c r="AU787" s="249" t="s">
        <v>192</v>
      </c>
      <c r="AV787" s="15" t="s">
        <v>191</v>
      </c>
      <c r="AW787" s="15" t="s">
        <v>35</v>
      </c>
      <c r="AX787" s="15" t="s">
        <v>87</v>
      </c>
      <c r="AY787" s="249" t="s">
        <v>183</v>
      </c>
    </row>
    <row r="788" spans="1:65" s="2" customFormat="1" ht="16.5" customHeight="1">
      <c r="A788" s="35"/>
      <c r="B788" s="36"/>
      <c r="C788" s="250" t="s">
        <v>587</v>
      </c>
      <c r="D788" s="250" t="s">
        <v>212</v>
      </c>
      <c r="E788" s="251" t="s">
        <v>260</v>
      </c>
      <c r="F788" s="252" t="s">
        <v>261</v>
      </c>
      <c r="G788" s="253" t="s">
        <v>221</v>
      </c>
      <c r="H788" s="254">
        <v>63.441000000000003</v>
      </c>
      <c r="I788" s="255"/>
      <c r="J788" s="256">
        <f>ROUND(I788*H788,2)</f>
        <v>0</v>
      </c>
      <c r="K788" s="252" t="s">
        <v>190</v>
      </c>
      <c r="L788" s="257"/>
      <c r="M788" s="258" t="s">
        <v>1</v>
      </c>
      <c r="N788" s="259" t="s">
        <v>45</v>
      </c>
      <c r="O788" s="72"/>
      <c r="P788" s="213">
        <f>O788*H788</f>
        <v>0</v>
      </c>
      <c r="Q788" s="213">
        <v>4.0000000000000003E-5</v>
      </c>
      <c r="R788" s="213">
        <f>Q788*H788</f>
        <v>2.5376400000000003E-3</v>
      </c>
      <c r="S788" s="213">
        <v>0</v>
      </c>
      <c r="T788" s="214">
        <f>S788*H788</f>
        <v>0</v>
      </c>
      <c r="U788" s="35"/>
      <c r="V788" s="35"/>
      <c r="W788" s="35"/>
      <c r="X788" s="35"/>
      <c r="Y788" s="35"/>
      <c r="Z788" s="35"/>
      <c r="AA788" s="35"/>
      <c r="AB788" s="35"/>
      <c r="AC788" s="35"/>
      <c r="AD788" s="35"/>
      <c r="AE788" s="35"/>
      <c r="AR788" s="215" t="s">
        <v>215</v>
      </c>
      <c r="AT788" s="215" t="s">
        <v>212</v>
      </c>
      <c r="AU788" s="215" t="s">
        <v>192</v>
      </c>
      <c r="AY788" s="18" t="s">
        <v>183</v>
      </c>
      <c r="BE788" s="216">
        <f>IF(N788="základní",J788,0)</f>
        <v>0</v>
      </c>
      <c r="BF788" s="216">
        <f>IF(N788="snížená",J788,0)</f>
        <v>0</v>
      </c>
      <c r="BG788" s="216">
        <f>IF(N788="zákl. přenesená",J788,0)</f>
        <v>0</v>
      </c>
      <c r="BH788" s="216">
        <f>IF(N788="sníž. přenesená",J788,0)</f>
        <v>0</v>
      </c>
      <c r="BI788" s="216">
        <f>IF(N788="nulová",J788,0)</f>
        <v>0</v>
      </c>
      <c r="BJ788" s="18" t="s">
        <v>192</v>
      </c>
      <c r="BK788" s="216">
        <f>ROUND(I788*H788,2)</f>
        <v>0</v>
      </c>
      <c r="BL788" s="18" t="s">
        <v>191</v>
      </c>
      <c r="BM788" s="215" t="s">
        <v>2234</v>
      </c>
    </row>
    <row r="789" spans="1:65" s="14" customFormat="1" ht="11.25">
      <c r="B789" s="228"/>
      <c r="C789" s="229"/>
      <c r="D789" s="219" t="s">
        <v>194</v>
      </c>
      <c r="E789" s="229"/>
      <c r="F789" s="231" t="s">
        <v>2235</v>
      </c>
      <c r="G789" s="229"/>
      <c r="H789" s="232">
        <v>63.441000000000003</v>
      </c>
      <c r="I789" s="233"/>
      <c r="J789" s="229"/>
      <c r="K789" s="229"/>
      <c r="L789" s="234"/>
      <c r="M789" s="235"/>
      <c r="N789" s="236"/>
      <c r="O789" s="236"/>
      <c r="P789" s="236"/>
      <c r="Q789" s="236"/>
      <c r="R789" s="236"/>
      <c r="S789" s="236"/>
      <c r="T789" s="237"/>
      <c r="AT789" s="238" t="s">
        <v>194</v>
      </c>
      <c r="AU789" s="238" t="s">
        <v>192</v>
      </c>
      <c r="AV789" s="14" t="s">
        <v>192</v>
      </c>
      <c r="AW789" s="14" t="s">
        <v>4</v>
      </c>
      <c r="AX789" s="14" t="s">
        <v>87</v>
      </c>
      <c r="AY789" s="238" t="s">
        <v>183</v>
      </c>
    </row>
    <row r="790" spans="1:65" s="2" customFormat="1" ht="21.75" customHeight="1">
      <c r="A790" s="35"/>
      <c r="B790" s="36"/>
      <c r="C790" s="204" t="s">
        <v>592</v>
      </c>
      <c r="D790" s="204" t="s">
        <v>186</v>
      </c>
      <c r="E790" s="205" t="s">
        <v>440</v>
      </c>
      <c r="F790" s="206" t="s">
        <v>441</v>
      </c>
      <c r="G790" s="207" t="s">
        <v>199</v>
      </c>
      <c r="H790" s="208">
        <v>20.210999999999999</v>
      </c>
      <c r="I790" s="209"/>
      <c r="J790" s="210">
        <f>ROUND(I790*H790,2)</f>
        <v>0</v>
      </c>
      <c r="K790" s="206" t="s">
        <v>190</v>
      </c>
      <c r="L790" s="40"/>
      <c r="M790" s="211" t="s">
        <v>1</v>
      </c>
      <c r="N790" s="212" t="s">
        <v>45</v>
      </c>
      <c r="O790" s="72"/>
      <c r="P790" s="213">
        <f>O790*H790</f>
        <v>0</v>
      </c>
      <c r="Q790" s="213">
        <v>8.2699999999999996E-3</v>
      </c>
      <c r="R790" s="213">
        <f>Q790*H790</f>
        <v>0.16714496999999998</v>
      </c>
      <c r="S790" s="213">
        <v>0</v>
      </c>
      <c r="T790" s="214">
        <f>S790*H790</f>
        <v>0</v>
      </c>
      <c r="U790" s="35"/>
      <c r="V790" s="35"/>
      <c r="W790" s="35"/>
      <c r="X790" s="35"/>
      <c r="Y790" s="35"/>
      <c r="Z790" s="35"/>
      <c r="AA790" s="35"/>
      <c r="AB790" s="35"/>
      <c r="AC790" s="35"/>
      <c r="AD790" s="35"/>
      <c r="AE790" s="35"/>
      <c r="AR790" s="215" t="s">
        <v>191</v>
      </c>
      <c r="AT790" s="215" t="s">
        <v>186</v>
      </c>
      <c r="AU790" s="215" t="s">
        <v>192</v>
      </c>
      <c r="AY790" s="18" t="s">
        <v>183</v>
      </c>
      <c r="BE790" s="216">
        <f>IF(N790="základní",J790,0)</f>
        <v>0</v>
      </c>
      <c r="BF790" s="216">
        <f>IF(N790="snížená",J790,0)</f>
        <v>0</v>
      </c>
      <c r="BG790" s="216">
        <f>IF(N790="zákl. přenesená",J790,0)</f>
        <v>0</v>
      </c>
      <c r="BH790" s="216">
        <f>IF(N790="sníž. přenesená",J790,0)</f>
        <v>0</v>
      </c>
      <c r="BI790" s="216">
        <f>IF(N790="nulová",J790,0)</f>
        <v>0</v>
      </c>
      <c r="BJ790" s="18" t="s">
        <v>192</v>
      </c>
      <c r="BK790" s="216">
        <f>ROUND(I790*H790,2)</f>
        <v>0</v>
      </c>
      <c r="BL790" s="18" t="s">
        <v>191</v>
      </c>
      <c r="BM790" s="215" t="s">
        <v>2236</v>
      </c>
    </row>
    <row r="791" spans="1:65" s="13" customFormat="1" ht="11.25">
      <c r="B791" s="217"/>
      <c r="C791" s="218"/>
      <c r="D791" s="219" t="s">
        <v>194</v>
      </c>
      <c r="E791" s="220" t="s">
        <v>1</v>
      </c>
      <c r="F791" s="221" t="s">
        <v>289</v>
      </c>
      <c r="G791" s="218"/>
      <c r="H791" s="220" t="s">
        <v>1</v>
      </c>
      <c r="I791" s="222"/>
      <c r="J791" s="218"/>
      <c r="K791" s="218"/>
      <c r="L791" s="223"/>
      <c r="M791" s="224"/>
      <c r="N791" s="225"/>
      <c r="O791" s="225"/>
      <c r="P791" s="225"/>
      <c r="Q791" s="225"/>
      <c r="R791" s="225"/>
      <c r="S791" s="225"/>
      <c r="T791" s="226"/>
      <c r="AT791" s="227" t="s">
        <v>194</v>
      </c>
      <c r="AU791" s="227" t="s">
        <v>192</v>
      </c>
      <c r="AV791" s="13" t="s">
        <v>87</v>
      </c>
      <c r="AW791" s="13" t="s">
        <v>35</v>
      </c>
      <c r="AX791" s="13" t="s">
        <v>79</v>
      </c>
      <c r="AY791" s="227" t="s">
        <v>183</v>
      </c>
    </row>
    <row r="792" spans="1:65" s="13" customFormat="1" ht="11.25">
      <c r="B792" s="217"/>
      <c r="C792" s="218"/>
      <c r="D792" s="219" t="s">
        <v>194</v>
      </c>
      <c r="E792" s="220" t="s">
        <v>1</v>
      </c>
      <c r="F792" s="221" t="s">
        <v>443</v>
      </c>
      <c r="G792" s="218"/>
      <c r="H792" s="220" t="s">
        <v>1</v>
      </c>
      <c r="I792" s="222"/>
      <c r="J792" s="218"/>
      <c r="K792" s="218"/>
      <c r="L792" s="223"/>
      <c r="M792" s="224"/>
      <c r="N792" s="225"/>
      <c r="O792" s="225"/>
      <c r="P792" s="225"/>
      <c r="Q792" s="225"/>
      <c r="R792" s="225"/>
      <c r="S792" s="225"/>
      <c r="T792" s="226"/>
      <c r="AT792" s="227" t="s">
        <v>194</v>
      </c>
      <c r="AU792" s="227" t="s">
        <v>192</v>
      </c>
      <c r="AV792" s="13" t="s">
        <v>87</v>
      </c>
      <c r="AW792" s="13" t="s">
        <v>35</v>
      </c>
      <c r="AX792" s="13" t="s">
        <v>79</v>
      </c>
      <c r="AY792" s="227" t="s">
        <v>183</v>
      </c>
    </row>
    <row r="793" spans="1:65" s="14" customFormat="1" ht="11.25">
      <c r="B793" s="228"/>
      <c r="C793" s="229"/>
      <c r="D793" s="219" t="s">
        <v>194</v>
      </c>
      <c r="E793" s="230" t="s">
        <v>1</v>
      </c>
      <c r="F793" s="231" t="s">
        <v>2237</v>
      </c>
      <c r="G793" s="229"/>
      <c r="H793" s="232">
        <v>7.0919999999999996</v>
      </c>
      <c r="I793" s="233"/>
      <c r="J793" s="229"/>
      <c r="K793" s="229"/>
      <c r="L793" s="234"/>
      <c r="M793" s="235"/>
      <c r="N793" s="236"/>
      <c r="O793" s="236"/>
      <c r="P793" s="236"/>
      <c r="Q793" s="236"/>
      <c r="R793" s="236"/>
      <c r="S793" s="236"/>
      <c r="T793" s="237"/>
      <c r="AT793" s="238" t="s">
        <v>194</v>
      </c>
      <c r="AU793" s="238" t="s">
        <v>192</v>
      </c>
      <c r="AV793" s="14" t="s">
        <v>192</v>
      </c>
      <c r="AW793" s="14" t="s">
        <v>35</v>
      </c>
      <c r="AX793" s="14" t="s">
        <v>79</v>
      </c>
      <c r="AY793" s="238" t="s">
        <v>183</v>
      </c>
    </row>
    <row r="794" spans="1:65" s="13" customFormat="1" ht="11.25">
      <c r="B794" s="217"/>
      <c r="C794" s="218"/>
      <c r="D794" s="219" t="s">
        <v>194</v>
      </c>
      <c r="E794" s="220" t="s">
        <v>1</v>
      </c>
      <c r="F794" s="221" t="s">
        <v>2238</v>
      </c>
      <c r="G794" s="218"/>
      <c r="H794" s="220" t="s">
        <v>1</v>
      </c>
      <c r="I794" s="222"/>
      <c r="J794" s="218"/>
      <c r="K794" s="218"/>
      <c r="L794" s="223"/>
      <c r="M794" s="224"/>
      <c r="N794" s="225"/>
      <c r="O794" s="225"/>
      <c r="P794" s="225"/>
      <c r="Q794" s="225"/>
      <c r="R794" s="225"/>
      <c r="S794" s="225"/>
      <c r="T794" s="226"/>
      <c r="AT794" s="227" t="s">
        <v>194</v>
      </c>
      <c r="AU794" s="227" t="s">
        <v>192</v>
      </c>
      <c r="AV794" s="13" t="s">
        <v>87</v>
      </c>
      <c r="AW794" s="13" t="s">
        <v>35</v>
      </c>
      <c r="AX794" s="13" t="s">
        <v>79</v>
      </c>
      <c r="AY794" s="227" t="s">
        <v>183</v>
      </c>
    </row>
    <row r="795" spans="1:65" s="14" customFormat="1" ht="11.25">
      <c r="B795" s="228"/>
      <c r="C795" s="229"/>
      <c r="D795" s="219" t="s">
        <v>194</v>
      </c>
      <c r="E795" s="230" t="s">
        <v>1</v>
      </c>
      <c r="F795" s="231" t="s">
        <v>2239</v>
      </c>
      <c r="G795" s="229"/>
      <c r="H795" s="232">
        <v>2.46</v>
      </c>
      <c r="I795" s="233"/>
      <c r="J795" s="229"/>
      <c r="K795" s="229"/>
      <c r="L795" s="234"/>
      <c r="M795" s="235"/>
      <c r="N795" s="236"/>
      <c r="O795" s="236"/>
      <c r="P795" s="236"/>
      <c r="Q795" s="236"/>
      <c r="R795" s="236"/>
      <c r="S795" s="236"/>
      <c r="T795" s="237"/>
      <c r="AT795" s="238" t="s">
        <v>194</v>
      </c>
      <c r="AU795" s="238" t="s">
        <v>192</v>
      </c>
      <c r="AV795" s="14" t="s">
        <v>192</v>
      </c>
      <c r="AW795" s="14" t="s">
        <v>35</v>
      </c>
      <c r="AX795" s="14" t="s">
        <v>79</v>
      </c>
      <c r="AY795" s="238" t="s">
        <v>183</v>
      </c>
    </row>
    <row r="796" spans="1:65" s="16" customFormat="1" ht="11.25">
      <c r="B796" s="260"/>
      <c r="C796" s="261"/>
      <c r="D796" s="219" t="s">
        <v>194</v>
      </c>
      <c r="E796" s="262" t="s">
        <v>1</v>
      </c>
      <c r="F796" s="263" t="s">
        <v>298</v>
      </c>
      <c r="G796" s="261"/>
      <c r="H796" s="264">
        <v>9.5519999999999996</v>
      </c>
      <c r="I796" s="265"/>
      <c r="J796" s="261"/>
      <c r="K796" s="261"/>
      <c r="L796" s="266"/>
      <c r="M796" s="267"/>
      <c r="N796" s="268"/>
      <c r="O796" s="268"/>
      <c r="P796" s="268"/>
      <c r="Q796" s="268"/>
      <c r="R796" s="268"/>
      <c r="S796" s="268"/>
      <c r="T796" s="269"/>
      <c r="AT796" s="270" t="s">
        <v>194</v>
      </c>
      <c r="AU796" s="270" t="s">
        <v>192</v>
      </c>
      <c r="AV796" s="16" t="s">
        <v>184</v>
      </c>
      <c r="AW796" s="16" t="s">
        <v>35</v>
      </c>
      <c r="AX796" s="16" t="s">
        <v>79</v>
      </c>
      <c r="AY796" s="270" t="s">
        <v>183</v>
      </c>
    </row>
    <row r="797" spans="1:65" s="13" customFormat="1" ht="11.25">
      <c r="B797" s="217"/>
      <c r="C797" s="218"/>
      <c r="D797" s="219" t="s">
        <v>194</v>
      </c>
      <c r="E797" s="220" t="s">
        <v>1</v>
      </c>
      <c r="F797" s="221" t="s">
        <v>292</v>
      </c>
      <c r="G797" s="218"/>
      <c r="H797" s="220" t="s">
        <v>1</v>
      </c>
      <c r="I797" s="222"/>
      <c r="J797" s="218"/>
      <c r="K797" s="218"/>
      <c r="L797" s="223"/>
      <c r="M797" s="224"/>
      <c r="N797" s="225"/>
      <c r="O797" s="225"/>
      <c r="P797" s="225"/>
      <c r="Q797" s="225"/>
      <c r="R797" s="225"/>
      <c r="S797" s="225"/>
      <c r="T797" s="226"/>
      <c r="AT797" s="227" t="s">
        <v>194</v>
      </c>
      <c r="AU797" s="227" t="s">
        <v>192</v>
      </c>
      <c r="AV797" s="13" t="s">
        <v>87</v>
      </c>
      <c r="AW797" s="13" t="s">
        <v>35</v>
      </c>
      <c r="AX797" s="13" t="s">
        <v>79</v>
      </c>
      <c r="AY797" s="227" t="s">
        <v>183</v>
      </c>
    </row>
    <row r="798" spans="1:65" s="13" customFormat="1" ht="11.25">
      <c r="B798" s="217"/>
      <c r="C798" s="218"/>
      <c r="D798" s="219" t="s">
        <v>194</v>
      </c>
      <c r="E798" s="220" t="s">
        <v>1</v>
      </c>
      <c r="F798" s="221" t="s">
        <v>443</v>
      </c>
      <c r="G798" s="218"/>
      <c r="H798" s="220" t="s">
        <v>1</v>
      </c>
      <c r="I798" s="222"/>
      <c r="J798" s="218"/>
      <c r="K798" s="218"/>
      <c r="L798" s="223"/>
      <c r="M798" s="224"/>
      <c r="N798" s="225"/>
      <c r="O798" s="225"/>
      <c r="P798" s="225"/>
      <c r="Q798" s="225"/>
      <c r="R798" s="225"/>
      <c r="S798" s="225"/>
      <c r="T798" s="226"/>
      <c r="AT798" s="227" t="s">
        <v>194</v>
      </c>
      <c r="AU798" s="227" t="s">
        <v>192</v>
      </c>
      <c r="AV798" s="13" t="s">
        <v>87</v>
      </c>
      <c r="AW798" s="13" t="s">
        <v>35</v>
      </c>
      <c r="AX798" s="13" t="s">
        <v>79</v>
      </c>
      <c r="AY798" s="227" t="s">
        <v>183</v>
      </c>
    </row>
    <row r="799" spans="1:65" s="14" customFormat="1" ht="11.25">
      <c r="B799" s="228"/>
      <c r="C799" s="229"/>
      <c r="D799" s="219" t="s">
        <v>194</v>
      </c>
      <c r="E799" s="230" t="s">
        <v>1</v>
      </c>
      <c r="F799" s="231" t="s">
        <v>2237</v>
      </c>
      <c r="G799" s="229"/>
      <c r="H799" s="232">
        <v>7.0919999999999996</v>
      </c>
      <c r="I799" s="233"/>
      <c r="J799" s="229"/>
      <c r="K799" s="229"/>
      <c r="L799" s="234"/>
      <c r="M799" s="235"/>
      <c r="N799" s="236"/>
      <c r="O799" s="236"/>
      <c r="P799" s="236"/>
      <c r="Q799" s="236"/>
      <c r="R799" s="236"/>
      <c r="S799" s="236"/>
      <c r="T799" s="237"/>
      <c r="AT799" s="238" t="s">
        <v>194</v>
      </c>
      <c r="AU799" s="238" t="s">
        <v>192</v>
      </c>
      <c r="AV799" s="14" t="s">
        <v>192</v>
      </c>
      <c r="AW799" s="14" t="s">
        <v>35</v>
      </c>
      <c r="AX799" s="14" t="s">
        <v>79</v>
      </c>
      <c r="AY799" s="238" t="s">
        <v>183</v>
      </c>
    </row>
    <row r="800" spans="1:65" s="13" customFormat="1" ht="11.25">
      <c r="B800" s="217"/>
      <c r="C800" s="218"/>
      <c r="D800" s="219" t="s">
        <v>194</v>
      </c>
      <c r="E800" s="220" t="s">
        <v>1</v>
      </c>
      <c r="F800" s="221" t="s">
        <v>2240</v>
      </c>
      <c r="G800" s="218"/>
      <c r="H800" s="220" t="s">
        <v>1</v>
      </c>
      <c r="I800" s="222"/>
      <c r="J800" s="218"/>
      <c r="K800" s="218"/>
      <c r="L800" s="223"/>
      <c r="M800" s="224"/>
      <c r="N800" s="225"/>
      <c r="O800" s="225"/>
      <c r="P800" s="225"/>
      <c r="Q800" s="225"/>
      <c r="R800" s="225"/>
      <c r="S800" s="225"/>
      <c r="T800" s="226"/>
      <c r="AT800" s="227" t="s">
        <v>194</v>
      </c>
      <c r="AU800" s="227" t="s">
        <v>192</v>
      </c>
      <c r="AV800" s="13" t="s">
        <v>87</v>
      </c>
      <c r="AW800" s="13" t="s">
        <v>35</v>
      </c>
      <c r="AX800" s="13" t="s">
        <v>79</v>
      </c>
      <c r="AY800" s="227" t="s">
        <v>183</v>
      </c>
    </row>
    <row r="801" spans="1:65" s="14" customFormat="1" ht="11.25">
      <c r="B801" s="228"/>
      <c r="C801" s="229"/>
      <c r="D801" s="219" t="s">
        <v>194</v>
      </c>
      <c r="E801" s="230" t="s">
        <v>1</v>
      </c>
      <c r="F801" s="231" t="s">
        <v>2241</v>
      </c>
      <c r="G801" s="229"/>
      <c r="H801" s="232">
        <v>5.2350000000000003</v>
      </c>
      <c r="I801" s="233"/>
      <c r="J801" s="229"/>
      <c r="K801" s="229"/>
      <c r="L801" s="234"/>
      <c r="M801" s="235"/>
      <c r="N801" s="236"/>
      <c r="O801" s="236"/>
      <c r="P801" s="236"/>
      <c r="Q801" s="236"/>
      <c r="R801" s="236"/>
      <c r="S801" s="236"/>
      <c r="T801" s="237"/>
      <c r="AT801" s="238" t="s">
        <v>194</v>
      </c>
      <c r="AU801" s="238" t="s">
        <v>192</v>
      </c>
      <c r="AV801" s="14" t="s">
        <v>192</v>
      </c>
      <c r="AW801" s="14" t="s">
        <v>35</v>
      </c>
      <c r="AX801" s="14" t="s">
        <v>79</v>
      </c>
      <c r="AY801" s="238" t="s">
        <v>183</v>
      </c>
    </row>
    <row r="802" spans="1:65" s="14" customFormat="1" ht="11.25">
      <c r="B802" s="228"/>
      <c r="C802" s="229"/>
      <c r="D802" s="219" t="s">
        <v>194</v>
      </c>
      <c r="E802" s="230" t="s">
        <v>1</v>
      </c>
      <c r="F802" s="231" t="s">
        <v>2242</v>
      </c>
      <c r="G802" s="229"/>
      <c r="H802" s="232">
        <v>-1.6679999999999999</v>
      </c>
      <c r="I802" s="233"/>
      <c r="J802" s="229"/>
      <c r="K802" s="229"/>
      <c r="L802" s="234"/>
      <c r="M802" s="235"/>
      <c r="N802" s="236"/>
      <c r="O802" s="236"/>
      <c r="P802" s="236"/>
      <c r="Q802" s="236"/>
      <c r="R802" s="236"/>
      <c r="S802" s="236"/>
      <c r="T802" s="237"/>
      <c r="AT802" s="238" t="s">
        <v>194</v>
      </c>
      <c r="AU802" s="238" t="s">
        <v>192</v>
      </c>
      <c r="AV802" s="14" t="s">
        <v>192</v>
      </c>
      <c r="AW802" s="14" t="s">
        <v>35</v>
      </c>
      <c r="AX802" s="14" t="s">
        <v>79</v>
      </c>
      <c r="AY802" s="238" t="s">
        <v>183</v>
      </c>
    </row>
    <row r="803" spans="1:65" s="16" customFormat="1" ht="11.25">
      <c r="B803" s="260"/>
      <c r="C803" s="261"/>
      <c r="D803" s="219" t="s">
        <v>194</v>
      </c>
      <c r="E803" s="262" t="s">
        <v>1</v>
      </c>
      <c r="F803" s="263" t="s">
        <v>298</v>
      </c>
      <c r="G803" s="261"/>
      <c r="H803" s="264">
        <v>10.659000000000001</v>
      </c>
      <c r="I803" s="265"/>
      <c r="J803" s="261"/>
      <c r="K803" s="261"/>
      <c r="L803" s="266"/>
      <c r="M803" s="267"/>
      <c r="N803" s="268"/>
      <c r="O803" s="268"/>
      <c r="P803" s="268"/>
      <c r="Q803" s="268"/>
      <c r="R803" s="268"/>
      <c r="S803" s="268"/>
      <c r="T803" s="269"/>
      <c r="AT803" s="270" t="s">
        <v>194</v>
      </c>
      <c r="AU803" s="270" t="s">
        <v>192</v>
      </c>
      <c r="AV803" s="16" t="s">
        <v>184</v>
      </c>
      <c r="AW803" s="16" t="s">
        <v>35</v>
      </c>
      <c r="AX803" s="16" t="s">
        <v>79</v>
      </c>
      <c r="AY803" s="270" t="s">
        <v>183</v>
      </c>
    </row>
    <row r="804" spans="1:65" s="15" customFormat="1" ht="11.25">
      <c r="B804" s="239"/>
      <c r="C804" s="240"/>
      <c r="D804" s="219" t="s">
        <v>194</v>
      </c>
      <c r="E804" s="241" t="s">
        <v>1</v>
      </c>
      <c r="F804" s="242" t="s">
        <v>205</v>
      </c>
      <c r="G804" s="240"/>
      <c r="H804" s="243">
        <v>20.210999999999999</v>
      </c>
      <c r="I804" s="244"/>
      <c r="J804" s="240"/>
      <c r="K804" s="240"/>
      <c r="L804" s="245"/>
      <c r="M804" s="246"/>
      <c r="N804" s="247"/>
      <c r="O804" s="247"/>
      <c r="P804" s="247"/>
      <c r="Q804" s="247"/>
      <c r="R804" s="247"/>
      <c r="S804" s="247"/>
      <c r="T804" s="248"/>
      <c r="AT804" s="249" t="s">
        <v>194</v>
      </c>
      <c r="AU804" s="249" t="s">
        <v>192</v>
      </c>
      <c r="AV804" s="15" t="s">
        <v>191</v>
      </c>
      <c r="AW804" s="15" t="s">
        <v>35</v>
      </c>
      <c r="AX804" s="15" t="s">
        <v>87</v>
      </c>
      <c r="AY804" s="249" t="s">
        <v>183</v>
      </c>
    </row>
    <row r="805" spans="1:65" s="2" customFormat="1" ht="16.5" customHeight="1">
      <c r="A805" s="35"/>
      <c r="B805" s="36"/>
      <c r="C805" s="250" t="s">
        <v>594</v>
      </c>
      <c r="D805" s="250" t="s">
        <v>212</v>
      </c>
      <c r="E805" s="251" t="s">
        <v>446</v>
      </c>
      <c r="F805" s="252" t="s">
        <v>447</v>
      </c>
      <c r="G805" s="253" t="s">
        <v>199</v>
      </c>
      <c r="H805" s="254">
        <v>21.222000000000001</v>
      </c>
      <c r="I805" s="255"/>
      <c r="J805" s="256">
        <f>ROUND(I805*H805,2)</f>
        <v>0</v>
      </c>
      <c r="K805" s="252" t="s">
        <v>190</v>
      </c>
      <c r="L805" s="257"/>
      <c r="M805" s="258" t="s">
        <v>1</v>
      </c>
      <c r="N805" s="259" t="s">
        <v>45</v>
      </c>
      <c r="O805" s="72"/>
      <c r="P805" s="213">
        <f>O805*H805</f>
        <v>0</v>
      </c>
      <c r="Q805" s="213">
        <v>1.1999999999999999E-3</v>
      </c>
      <c r="R805" s="213">
        <f>Q805*H805</f>
        <v>2.54664E-2</v>
      </c>
      <c r="S805" s="213">
        <v>0</v>
      </c>
      <c r="T805" s="214">
        <f>S805*H805</f>
        <v>0</v>
      </c>
      <c r="U805" s="35"/>
      <c r="V805" s="35"/>
      <c r="W805" s="35"/>
      <c r="X805" s="35"/>
      <c r="Y805" s="35"/>
      <c r="Z805" s="35"/>
      <c r="AA805" s="35"/>
      <c r="AB805" s="35"/>
      <c r="AC805" s="35"/>
      <c r="AD805" s="35"/>
      <c r="AE805" s="35"/>
      <c r="AR805" s="215" t="s">
        <v>215</v>
      </c>
      <c r="AT805" s="215" t="s">
        <v>212</v>
      </c>
      <c r="AU805" s="215" t="s">
        <v>192</v>
      </c>
      <c r="AY805" s="18" t="s">
        <v>183</v>
      </c>
      <c r="BE805" s="216">
        <f>IF(N805="základní",J805,0)</f>
        <v>0</v>
      </c>
      <c r="BF805" s="216">
        <f>IF(N805="snížená",J805,0)</f>
        <v>0</v>
      </c>
      <c r="BG805" s="216">
        <f>IF(N805="zákl. přenesená",J805,0)</f>
        <v>0</v>
      </c>
      <c r="BH805" s="216">
        <f>IF(N805="sníž. přenesená",J805,0)</f>
        <v>0</v>
      </c>
      <c r="BI805" s="216">
        <f>IF(N805="nulová",J805,0)</f>
        <v>0</v>
      </c>
      <c r="BJ805" s="18" t="s">
        <v>192</v>
      </c>
      <c r="BK805" s="216">
        <f>ROUND(I805*H805,2)</f>
        <v>0</v>
      </c>
      <c r="BL805" s="18" t="s">
        <v>191</v>
      </c>
      <c r="BM805" s="215" t="s">
        <v>2243</v>
      </c>
    </row>
    <row r="806" spans="1:65" s="14" customFormat="1" ht="11.25">
      <c r="B806" s="228"/>
      <c r="C806" s="229"/>
      <c r="D806" s="219" t="s">
        <v>194</v>
      </c>
      <c r="E806" s="229"/>
      <c r="F806" s="231" t="s">
        <v>2244</v>
      </c>
      <c r="G806" s="229"/>
      <c r="H806" s="232">
        <v>21.222000000000001</v>
      </c>
      <c r="I806" s="233"/>
      <c r="J806" s="229"/>
      <c r="K806" s="229"/>
      <c r="L806" s="234"/>
      <c r="M806" s="235"/>
      <c r="N806" s="236"/>
      <c r="O806" s="236"/>
      <c r="P806" s="236"/>
      <c r="Q806" s="236"/>
      <c r="R806" s="236"/>
      <c r="S806" s="236"/>
      <c r="T806" s="237"/>
      <c r="AT806" s="238" t="s">
        <v>194</v>
      </c>
      <c r="AU806" s="238" t="s">
        <v>192</v>
      </c>
      <c r="AV806" s="14" t="s">
        <v>192</v>
      </c>
      <c r="AW806" s="14" t="s">
        <v>4</v>
      </c>
      <c r="AX806" s="14" t="s">
        <v>87</v>
      </c>
      <c r="AY806" s="238" t="s">
        <v>183</v>
      </c>
    </row>
    <row r="807" spans="1:65" s="2" customFormat="1" ht="21.75" customHeight="1">
      <c r="A807" s="35"/>
      <c r="B807" s="36"/>
      <c r="C807" s="204" t="s">
        <v>601</v>
      </c>
      <c r="D807" s="204" t="s">
        <v>186</v>
      </c>
      <c r="E807" s="205" t="s">
        <v>2245</v>
      </c>
      <c r="F807" s="206" t="s">
        <v>2246</v>
      </c>
      <c r="G807" s="207" t="s">
        <v>199</v>
      </c>
      <c r="H807" s="208">
        <v>15.327</v>
      </c>
      <c r="I807" s="209"/>
      <c r="J807" s="210">
        <f>ROUND(I807*H807,2)</f>
        <v>0</v>
      </c>
      <c r="K807" s="206" t="s">
        <v>190</v>
      </c>
      <c r="L807" s="40"/>
      <c r="M807" s="211" t="s">
        <v>1</v>
      </c>
      <c r="N807" s="212" t="s">
        <v>45</v>
      </c>
      <c r="O807" s="72"/>
      <c r="P807" s="213">
        <f>O807*H807</f>
        <v>0</v>
      </c>
      <c r="Q807" s="213">
        <v>8.3499999999999998E-3</v>
      </c>
      <c r="R807" s="213">
        <f>Q807*H807</f>
        <v>0.12798045</v>
      </c>
      <c r="S807" s="213">
        <v>0</v>
      </c>
      <c r="T807" s="214">
        <f>S807*H807</f>
        <v>0</v>
      </c>
      <c r="U807" s="35"/>
      <c r="V807" s="35"/>
      <c r="W807" s="35"/>
      <c r="X807" s="35"/>
      <c r="Y807" s="35"/>
      <c r="Z807" s="35"/>
      <c r="AA807" s="35"/>
      <c r="AB807" s="35"/>
      <c r="AC807" s="35"/>
      <c r="AD807" s="35"/>
      <c r="AE807" s="35"/>
      <c r="AR807" s="215" t="s">
        <v>191</v>
      </c>
      <c r="AT807" s="215" t="s">
        <v>186</v>
      </c>
      <c r="AU807" s="215" t="s">
        <v>192</v>
      </c>
      <c r="AY807" s="18" t="s">
        <v>183</v>
      </c>
      <c r="BE807" s="216">
        <f>IF(N807="základní",J807,0)</f>
        <v>0</v>
      </c>
      <c r="BF807" s="216">
        <f>IF(N807="snížená",J807,0)</f>
        <v>0</v>
      </c>
      <c r="BG807" s="216">
        <f>IF(N807="zákl. přenesená",J807,0)</f>
        <v>0</v>
      </c>
      <c r="BH807" s="216">
        <f>IF(N807="sníž. přenesená",J807,0)</f>
        <v>0</v>
      </c>
      <c r="BI807" s="216">
        <f>IF(N807="nulová",J807,0)</f>
        <v>0</v>
      </c>
      <c r="BJ807" s="18" t="s">
        <v>192</v>
      </c>
      <c r="BK807" s="216">
        <f>ROUND(I807*H807,2)</f>
        <v>0</v>
      </c>
      <c r="BL807" s="18" t="s">
        <v>191</v>
      </c>
      <c r="BM807" s="215" t="s">
        <v>2247</v>
      </c>
    </row>
    <row r="808" spans="1:65" s="13" customFormat="1" ht="11.25">
      <c r="B808" s="217"/>
      <c r="C808" s="218"/>
      <c r="D808" s="219" t="s">
        <v>194</v>
      </c>
      <c r="E808" s="220" t="s">
        <v>1</v>
      </c>
      <c r="F808" s="221" t="s">
        <v>292</v>
      </c>
      <c r="G808" s="218"/>
      <c r="H808" s="220" t="s">
        <v>1</v>
      </c>
      <c r="I808" s="222"/>
      <c r="J808" s="218"/>
      <c r="K808" s="218"/>
      <c r="L808" s="223"/>
      <c r="M808" s="224"/>
      <c r="N808" s="225"/>
      <c r="O808" s="225"/>
      <c r="P808" s="225"/>
      <c r="Q808" s="225"/>
      <c r="R808" s="225"/>
      <c r="S808" s="225"/>
      <c r="T808" s="226"/>
      <c r="AT808" s="227" t="s">
        <v>194</v>
      </c>
      <c r="AU808" s="227" t="s">
        <v>192</v>
      </c>
      <c r="AV808" s="13" t="s">
        <v>87</v>
      </c>
      <c r="AW808" s="13" t="s">
        <v>35</v>
      </c>
      <c r="AX808" s="13" t="s">
        <v>79</v>
      </c>
      <c r="AY808" s="227" t="s">
        <v>183</v>
      </c>
    </row>
    <row r="809" spans="1:65" s="13" customFormat="1" ht="11.25">
      <c r="B809" s="217"/>
      <c r="C809" s="218"/>
      <c r="D809" s="219" t="s">
        <v>194</v>
      </c>
      <c r="E809" s="220" t="s">
        <v>1</v>
      </c>
      <c r="F809" s="221" t="s">
        <v>2248</v>
      </c>
      <c r="G809" s="218"/>
      <c r="H809" s="220" t="s">
        <v>1</v>
      </c>
      <c r="I809" s="222"/>
      <c r="J809" s="218"/>
      <c r="K809" s="218"/>
      <c r="L809" s="223"/>
      <c r="M809" s="224"/>
      <c r="N809" s="225"/>
      <c r="O809" s="225"/>
      <c r="P809" s="225"/>
      <c r="Q809" s="225"/>
      <c r="R809" s="225"/>
      <c r="S809" s="225"/>
      <c r="T809" s="226"/>
      <c r="AT809" s="227" t="s">
        <v>194</v>
      </c>
      <c r="AU809" s="227" t="s">
        <v>192</v>
      </c>
      <c r="AV809" s="13" t="s">
        <v>87</v>
      </c>
      <c r="AW809" s="13" t="s">
        <v>35</v>
      </c>
      <c r="AX809" s="13" t="s">
        <v>79</v>
      </c>
      <c r="AY809" s="227" t="s">
        <v>183</v>
      </c>
    </row>
    <row r="810" spans="1:65" s="14" customFormat="1" ht="11.25">
      <c r="B810" s="228"/>
      <c r="C810" s="229"/>
      <c r="D810" s="219" t="s">
        <v>194</v>
      </c>
      <c r="E810" s="230" t="s">
        <v>1</v>
      </c>
      <c r="F810" s="231" t="s">
        <v>2249</v>
      </c>
      <c r="G810" s="229"/>
      <c r="H810" s="232">
        <v>1.89</v>
      </c>
      <c r="I810" s="233"/>
      <c r="J810" s="229"/>
      <c r="K810" s="229"/>
      <c r="L810" s="234"/>
      <c r="M810" s="235"/>
      <c r="N810" s="236"/>
      <c r="O810" s="236"/>
      <c r="P810" s="236"/>
      <c r="Q810" s="236"/>
      <c r="R810" s="236"/>
      <c r="S810" s="236"/>
      <c r="T810" s="237"/>
      <c r="AT810" s="238" t="s">
        <v>194</v>
      </c>
      <c r="AU810" s="238" t="s">
        <v>192</v>
      </c>
      <c r="AV810" s="14" t="s">
        <v>192</v>
      </c>
      <c r="AW810" s="14" t="s">
        <v>35</v>
      </c>
      <c r="AX810" s="14" t="s">
        <v>79</v>
      </c>
      <c r="AY810" s="238" t="s">
        <v>183</v>
      </c>
    </row>
    <row r="811" spans="1:65" s="13" customFormat="1" ht="11.25">
      <c r="B811" s="217"/>
      <c r="C811" s="218"/>
      <c r="D811" s="219" t="s">
        <v>194</v>
      </c>
      <c r="E811" s="220" t="s">
        <v>1</v>
      </c>
      <c r="F811" s="221" t="s">
        <v>2250</v>
      </c>
      <c r="G811" s="218"/>
      <c r="H811" s="220" t="s">
        <v>1</v>
      </c>
      <c r="I811" s="222"/>
      <c r="J811" s="218"/>
      <c r="K811" s="218"/>
      <c r="L811" s="223"/>
      <c r="M811" s="224"/>
      <c r="N811" s="225"/>
      <c r="O811" s="225"/>
      <c r="P811" s="225"/>
      <c r="Q811" s="225"/>
      <c r="R811" s="225"/>
      <c r="S811" s="225"/>
      <c r="T811" s="226"/>
      <c r="AT811" s="227" t="s">
        <v>194</v>
      </c>
      <c r="AU811" s="227" t="s">
        <v>192</v>
      </c>
      <c r="AV811" s="13" t="s">
        <v>87</v>
      </c>
      <c r="AW811" s="13" t="s">
        <v>35</v>
      </c>
      <c r="AX811" s="13" t="s">
        <v>79</v>
      </c>
      <c r="AY811" s="227" t="s">
        <v>183</v>
      </c>
    </row>
    <row r="812" spans="1:65" s="14" customFormat="1" ht="11.25">
      <c r="B812" s="228"/>
      <c r="C812" s="229"/>
      <c r="D812" s="219" t="s">
        <v>194</v>
      </c>
      <c r="E812" s="230" t="s">
        <v>1</v>
      </c>
      <c r="F812" s="231" t="s">
        <v>2251</v>
      </c>
      <c r="G812" s="229"/>
      <c r="H812" s="232">
        <v>7.8120000000000003</v>
      </c>
      <c r="I812" s="233"/>
      <c r="J812" s="229"/>
      <c r="K812" s="229"/>
      <c r="L812" s="234"/>
      <c r="M812" s="235"/>
      <c r="N812" s="236"/>
      <c r="O812" s="236"/>
      <c r="P812" s="236"/>
      <c r="Q812" s="236"/>
      <c r="R812" s="236"/>
      <c r="S812" s="236"/>
      <c r="T812" s="237"/>
      <c r="AT812" s="238" t="s">
        <v>194</v>
      </c>
      <c r="AU812" s="238" t="s">
        <v>192</v>
      </c>
      <c r="AV812" s="14" t="s">
        <v>192</v>
      </c>
      <c r="AW812" s="14" t="s">
        <v>35</v>
      </c>
      <c r="AX812" s="14" t="s">
        <v>79</v>
      </c>
      <c r="AY812" s="238" t="s">
        <v>183</v>
      </c>
    </row>
    <row r="813" spans="1:65" s="16" customFormat="1" ht="11.25">
      <c r="B813" s="260"/>
      <c r="C813" s="261"/>
      <c r="D813" s="219" t="s">
        <v>194</v>
      </c>
      <c r="E813" s="262" t="s">
        <v>1</v>
      </c>
      <c r="F813" s="263" t="s">
        <v>298</v>
      </c>
      <c r="G813" s="261"/>
      <c r="H813" s="264">
        <v>9.702</v>
      </c>
      <c r="I813" s="265"/>
      <c r="J813" s="261"/>
      <c r="K813" s="261"/>
      <c r="L813" s="266"/>
      <c r="M813" s="267"/>
      <c r="N813" s="268"/>
      <c r="O813" s="268"/>
      <c r="P813" s="268"/>
      <c r="Q813" s="268"/>
      <c r="R813" s="268"/>
      <c r="S813" s="268"/>
      <c r="T813" s="269"/>
      <c r="AT813" s="270" t="s">
        <v>194</v>
      </c>
      <c r="AU813" s="270" t="s">
        <v>192</v>
      </c>
      <c r="AV813" s="16" t="s">
        <v>184</v>
      </c>
      <c r="AW813" s="16" t="s">
        <v>35</v>
      </c>
      <c r="AX813" s="16" t="s">
        <v>79</v>
      </c>
      <c r="AY813" s="270" t="s">
        <v>183</v>
      </c>
    </row>
    <row r="814" spans="1:65" s="13" customFormat="1" ht="11.25">
      <c r="B814" s="217"/>
      <c r="C814" s="218"/>
      <c r="D814" s="219" t="s">
        <v>194</v>
      </c>
      <c r="E814" s="220" t="s">
        <v>1</v>
      </c>
      <c r="F814" s="221" t="s">
        <v>1972</v>
      </c>
      <c r="G814" s="218"/>
      <c r="H814" s="220" t="s">
        <v>1</v>
      </c>
      <c r="I814" s="222"/>
      <c r="J814" s="218"/>
      <c r="K814" s="218"/>
      <c r="L814" s="223"/>
      <c r="M814" s="224"/>
      <c r="N814" s="225"/>
      <c r="O814" s="225"/>
      <c r="P814" s="225"/>
      <c r="Q814" s="225"/>
      <c r="R814" s="225"/>
      <c r="S814" s="225"/>
      <c r="T814" s="226"/>
      <c r="AT814" s="227" t="s">
        <v>194</v>
      </c>
      <c r="AU814" s="227" t="s">
        <v>192</v>
      </c>
      <c r="AV814" s="13" t="s">
        <v>87</v>
      </c>
      <c r="AW814" s="13" t="s">
        <v>35</v>
      </c>
      <c r="AX814" s="13" t="s">
        <v>79</v>
      </c>
      <c r="AY814" s="227" t="s">
        <v>183</v>
      </c>
    </row>
    <row r="815" spans="1:65" s="14" customFormat="1" ht="11.25">
      <c r="B815" s="228"/>
      <c r="C815" s="229"/>
      <c r="D815" s="219" t="s">
        <v>194</v>
      </c>
      <c r="E815" s="230" t="s">
        <v>1</v>
      </c>
      <c r="F815" s="231" t="s">
        <v>2252</v>
      </c>
      <c r="G815" s="229"/>
      <c r="H815" s="232">
        <v>5.625</v>
      </c>
      <c r="I815" s="233"/>
      <c r="J815" s="229"/>
      <c r="K815" s="229"/>
      <c r="L815" s="234"/>
      <c r="M815" s="235"/>
      <c r="N815" s="236"/>
      <c r="O815" s="236"/>
      <c r="P815" s="236"/>
      <c r="Q815" s="236"/>
      <c r="R815" s="236"/>
      <c r="S815" s="236"/>
      <c r="T815" s="237"/>
      <c r="AT815" s="238" t="s">
        <v>194</v>
      </c>
      <c r="AU815" s="238" t="s">
        <v>192</v>
      </c>
      <c r="AV815" s="14" t="s">
        <v>192</v>
      </c>
      <c r="AW815" s="14" t="s">
        <v>35</v>
      </c>
      <c r="AX815" s="14" t="s">
        <v>79</v>
      </c>
      <c r="AY815" s="238" t="s">
        <v>183</v>
      </c>
    </row>
    <row r="816" spans="1:65" s="15" customFormat="1" ht="11.25">
      <c r="B816" s="239"/>
      <c r="C816" s="240"/>
      <c r="D816" s="219" t="s">
        <v>194</v>
      </c>
      <c r="E816" s="241" t="s">
        <v>1</v>
      </c>
      <c r="F816" s="242" t="s">
        <v>205</v>
      </c>
      <c r="G816" s="240"/>
      <c r="H816" s="243">
        <v>15.327</v>
      </c>
      <c r="I816" s="244"/>
      <c r="J816" s="240"/>
      <c r="K816" s="240"/>
      <c r="L816" s="245"/>
      <c r="M816" s="246"/>
      <c r="N816" s="247"/>
      <c r="O816" s="247"/>
      <c r="P816" s="247"/>
      <c r="Q816" s="247"/>
      <c r="R816" s="247"/>
      <c r="S816" s="247"/>
      <c r="T816" s="248"/>
      <c r="AT816" s="249" t="s">
        <v>194</v>
      </c>
      <c r="AU816" s="249" t="s">
        <v>192</v>
      </c>
      <c r="AV816" s="15" t="s">
        <v>191</v>
      </c>
      <c r="AW816" s="15" t="s">
        <v>35</v>
      </c>
      <c r="AX816" s="15" t="s">
        <v>87</v>
      </c>
      <c r="AY816" s="249" t="s">
        <v>183</v>
      </c>
    </row>
    <row r="817" spans="1:65" s="2" customFormat="1" ht="16.5" customHeight="1">
      <c r="A817" s="35"/>
      <c r="B817" s="36"/>
      <c r="C817" s="250" t="s">
        <v>606</v>
      </c>
      <c r="D817" s="250" t="s">
        <v>212</v>
      </c>
      <c r="E817" s="251" t="s">
        <v>2253</v>
      </c>
      <c r="F817" s="252" t="s">
        <v>2254</v>
      </c>
      <c r="G817" s="253" t="s">
        <v>199</v>
      </c>
      <c r="H817" s="254">
        <v>1.9850000000000001</v>
      </c>
      <c r="I817" s="255"/>
      <c r="J817" s="256">
        <f>ROUND(I817*H817,2)</f>
        <v>0</v>
      </c>
      <c r="K817" s="252" t="s">
        <v>190</v>
      </c>
      <c r="L817" s="257"/>
      <c r="M817" s="258" t="s">
        <v>1</v>
      </c>
      <c r="N817" s="259" t="s">
        <v>45</v>
      </c>
      <c r="O817" s="72"/>
      <c r="P817" s="213">
        <f>O817*H817</f>
        <v>0</v>
      </c>
      <c r="Q817" s="213">
        <v>1.8E-3</v>
      </c>
      <c r="R817" s="213">
        <f>Q817*H817</f>
        <v>3.5730000000000002E-3</v>
      </c>
      <c r="S817" s="213">
        <v>0</v>
      </c>
      <c r="T817" s="214">
        <f>S817*H817</f>
        <v>0</v>
      </c>
      <c r="U817" s="35"/>
      <c r="V817" s="35"/>
      <c r="W817" s="35"/>
      <c r="X817" s="35"/>
      <c r="Y817" s="35"/>
      <c r="Z817" s="35"/>
      <c r="AA817" s="35"/>
      <c r="AB817" s="35"/>
      <c r="AC817" s="35"/>
      <c r="AD817" s="35"/>
      <c r="AE817" s="35"/>
      <c r="AR817" s="215" t="s">
        <v>215</v>
      </c>
      <c r="AT817" s="215" t="s">
        <v>212</v>
      </c>
      <c r="AU817" s="215" t="s">
        <v>192</v>
      </c>
      <c r="AY817" s="18" t="s">
        <v>183</v>
      </c>
      <c r="BE817" s="216">
        <f>IF(N817="základní",J817,0)</f>
        <v>0</v>
      </c>
      <c r="BF817" s="216">
        <f>IF(N817="snížená",J817,0)</f>
        <v>0</v>
      </c>
      <c r="BG817" s="216">
        <f>IF(N817="zákl. přenesená",J817,0)</f>
        <v>0</v>
      </c>
      <c r="BH817" s="216">
        <f>IF(N817="sníž. přenesená",J817,0)</f>
        <v>0</v>
      </c>
      <c r="BI817" s="216">
        <f>IF(N817="nulová",J817,0)</f>
        <v>0</v>
      </c>
      <c r="BJ817" s="18" t="s">
        <v>192</v>
      </c>
      <c r="BK817" s="216">
        <f>ROUND(I817*H817,2)</f>
        <v>0</v>
      </c>
      <c r="BL817" s="18" t="s">
        <v>191</v>
      </c>
      <c r="BM817" s="215" t="s">
        <v>2255</v>
      </c>
    </row>
    <row r="818" spans="1:65" s="14" customFormat="1" ht="11.25">
      <c r="B818" s="228"/>
      <c r="C818" s="229"/>
      <c r="D818" s="219" t="s">
        <v>194</v>
      </c>
      <c r="E818" s="230" t="s">
        <v>1</v>
      </c>
      <c r="F818" s="231" t="s">
        <v>2256</v>
      </c>
      <c r="G818" s="229"/>
      <c r="H818" s="232">
        <v>1.9850000000000001</v>
      </c>
      <c r="I818" s="233"/>
      <c r="J818" s="229"/>
      <c r="K818" s="229"/>
      <c r="L818" s="234"/>
      <c r="M818" s="235"/>
      <c r="N818" s="236"/>
      <c r="O818" s="236"/>
      <c r="P818" s="236"/>
      <c r="Q818" s="236"/>
      <c r="R818" s="236"/>
      <c r="S818" s="236"/>
      <c r="T818" s="237"/>
      <c r="AT818" s="238" t="s">
        <v>194</v>
      </c>
      <c r="AU818" s="238" t="s">
        <v>192</v>
      </c>
      <c r="AV818" s="14" t="s">
        <v>192</v>
      </c>
      <c r="AW818" s="14" t="s">
        <v>35</v>
      </c>
      <c r="AX818" s="14" t="s">
        <v>87</v>
      </c>
      <c r="AY818" s="238" t="s">
        <v>183</v>
      </c>
    </row>
    <row r="819" spans="1:65" s="2" customFormat="1" ht="16.5" customHeight="1">
      <c r="A819" s="35"/>
      <c r="B819" s="36"/>
      <c r="C819" s="250" t="s">
        <v>622</v>
      </c>
      <c r="D819" s="250" t="s">
        <v>212</v>
      </c>
      <c r="E819" s="251" t="s">
        <v>2257</v>
      </c>
      <c r="F819" s="252" t="s">
        <v>2258</v>
      </c>
      <c r="G819" s="253" t="s">
        <v>199</v>
      </c>
      <c r="H819" s="254">
        <v>5.9059999999999997</v>
      </c>
      <c r="I819" s="255"/>
      <c r="J819" s="256">
        <f>ROUND(I819*H819,2)</f>
        <v>0</v>
      </c>
      <c r="K819" s="252" t="s">
        <v>190</v>
      </c>
      <c r="L819" s="257"/>
      <c r="M819" s="258" t="s">
        <v>1</v>
      </c>
      <c r="N819" s="259" t="s">
        <v>45</v>
      </c>
      <c r="O819" s="72"/>
      <c r="P819" s="213">
        <f>O819*H819</f>
        <v>0</v>
      </c>
      <c r="Q819" s="213">
        <v>1.5E-3</v>
      </c>
      <c r="R819" s="213">
        <f>Q819*H819</f>
        <v>8.8590000000000006E-3</v>
      </c>
      <c r="S819" s="213">
        <v>0</v>
      </c>
      <c r="T819" s="214">
        <f>S819*H819</f>
        <v>0</v>
      </c>
      <c r="U819" s="35"/>
      <c r="V819" s="35"/>
      <c r="W819" s="35"/>
      <c r="X819" s="35"/>
      <c r="Y819" s="35"/>
      <c r="Z819" s="35"/>
      <c r="AA819" s="35"/>
      <c r="AB819" s="35"/>
      <c r="AC819" s="35"/>
      <c r="AD819" s="35"/>
      <c r="AE819" s="35"/>
      <c r="AR819" s="215" t="s">
        <v>215</v>
      </c>
      <c r="AT819" s="215" t="s">
        <v>212</v>
      </c>
      <c r="AU819" s="215" t="s">
        <v>192</v>
      </c>
      <c r="AY819" s="18" t="s">
        <v>183</v>
      </c>
      <c r="BE819" s="216">
        <f>IF(N819="základní",J819,0)</f>
        <v>0</v>
      </c>
      <c r="BF819" s="216">
        <f>IF(N819="snížená",J819,0)</f>
        <v>0</v>
      </c>
      <c r="BG819" s="216">
        <f>IF(N819="zákl. přenesená",J819,0)</f>
        <v>0</v>
      </c>
      <c r="BH819" s="216">
        <f>IF(N819="sníž. přenesená",J819,0)</f>
        <v>0</v>
      </c>
      <c r="BI819" s="216">
        <f>IF(N819="nulová",J819,0)</f>
        <v>0</v>
      </c>
      <c r="BJ819" s="18" t="s">
        <v>192</v>
      </c>
      <c r="BK819" s="216">
        <f>ROUND(I819*H819,2)</f>
        <v>0</v>
      </c>
      <c r="BL819" s="18" t="s">
        <v>191</v>
      </c>
      <c r="BM819" s="215" t="s">
        <v>2259</v>
      </c>
    </row>
    <row r="820" spans="1:65" s="13" customFormat="1" ht="11.25">
      <c r="B820" s="217"/>
      <c r="C820" s="218"/>
      <c r="D820" s="219" t="s">
        <v>194</v>
      </c>
      <c r="E820" s="220" t="s">
        <v>1</v>
      </c>
      <c r="F820" s="221" t="s">
        <v>1972</v>
      </c>
      <c r="G820" s="218"/>
      <c r="H820" s="220" t="s">
        <v>1</v>
      </c>
      <c r="I820" s="222"/>
      <c r="J820" s="218"/>
      <c r="K820" s="218"/>
      <c r="L820" s="223"/>
      <c r="M820" s="224"/>
      <c r="N820" s="225"/>
      <c r="O820" s="225"/>
      <c r="P820" s="225"/>
      <c r="Q820" s="225"/>
      <c r="R820" s="225"/>
      <c r="S820" s="225"/>
      <c r="T820" s="226"/>
      <c r="AT820" s="227" t="s">
        <v>194</v>
      </c>
      <c r="AU820" s="227" t="s">
        <v>192</v>
      </c>
      <c r="AV820" s="13" t="s">
        <v>87</v>
      </c>
      <c r="AW820" s="13" t="s">
        <v>35</v>
      </c>
      <c r="AX820" s="13" t="s">
        <v>79</v>
      </c>
      <c r="AY820" s="227" t="s">
        <v>183</v>
      </c>
    </row>
    <row r="821" spans="1:65" s="14" customFormat="1" ht="11.25">
      <c r="B821" s="228"/>
      <c r="C821" s="229"/>
      <c r="D821" s="219" t="s">
        <v>194</v>
      </c>
      <c r="E821" s="230" t="s">
        <v>1</v>
      </c>
      <c r="F821" s="231" t="s">
        <v>2260</v>
      </c>
      <c r="G821" s="229"/>
      <c r="H821" s="232">
        <v>5.9059999999999997</v>
      </c>
      <c r="I821" s="233"/>
      <c r="J821" s="229"/>
      <c r="K821" s="229"/>
      <c r="L821" s="234"/>
      <c r="M821" s="235"/>
      <c r="N821" s="236"/>
      <c r="O821" s="236"/>
      <c r="P821" s="236"/>
      <c r="Q821" s="236"/>
      <c r="R821" s="236"/>
      <c r="S821" s="236"/>
      <c r="T821" s="237"/>
      <c r="AT821" s="238" t="s">
        <v>194</v>
      </c>
      <c r="AU821" s="238" t="s">
        <v>192</v>
      </c>
      <c r="AV821" s="14" t="s">
        <v>192</v>
      </c>
      <c r="AW821" s="14" t="s">
        <v>35</v>
      </c>
      <c r="AX821" s="14" t="s">
        <v>87</v>
      </c>
      <c r="AY821" s="238" t="s">
        <v>183</v>
      </c>
    </row>
    <row r="822" spans="1:65" s="2" customFormat="1" ht="16.5" customHeight="1">
      <c r="A822" s="35"/>
      <c r="B822" s="36"/>
      <c r="C822" s="250" t="s">
        <v>627</v>
      </c>
      <c r="D822" s="250" t="s">
        <v>212</v>
      </c>
      <c r="E822" s="251" t="s">
        <v>2261</v>
      </c>
      <c r="F822" s="252" t="s">
        <v>2262</v>
      </c>
      <c r="G822" s="253" t="s">
        <v>199</v>
      </c>
      <c r="H822" s="254">
        <v>8.2029999999999994</v>
      </c>
      <c r="I822" s="255"/>
      <c r="J822" s="256">
        <f>ROUND(I822*H822,2)</f>
        <v>0</v>
      </c>
      <c r="K822" s="252" t="s">
        <v>190</v>
      </c>
      <c r="L822" s="257"/>
      <c r="M822" s="258" t="s">
        <v>1</v>
      </c>
      <c r="N822" s="259" t="s">
        <v>45</v>
      </c>
      <c r="O822" s="72"/>
      <c r="P822" s="213">
        <f>O822*H822</f>
        <v>0</v>
      </c>
      <c r="Q822" s="213">
        <v>1.8E-3</v>
      </c>
      <c r="R822" s="213">
        <f>Q822*H822</f>
        <v>1.4765399999999998E-2</v>
      </c>
      <c r="S822" s="213">
        <v>0</v>
      </c>
      <c r="T822" s="214">
        <f>S822*H822</f>
        <v>0</v>
      </c>
      <c r="U822" s="35"/>
      <c r="V822" s="35"/>
      <c r="W822" s="35"/>
      <c r="X822" s="35"/>
      <c r="Y822" s="35"/>
      <c r="Z822" s="35"/>
      <c r="AA822" s="35"/>
      <c r="AB822" s="35"/>
      <c r="AC822" s="35"/>
      <c r="AD822" s="35"/>
      <c r="AE822" s="35"/>
      <c r="AR822" s="215" t="s">
        <v>215</v>
      </c>
      <c r="AT822" s="215" t="s">
        <v>212</v>
      </c>
      <c r="AU822" s="215" t="s">
        <v>192</v>
      </c>
      <c r="AY822" s="18" t="s">
        <v>183</v>
      </c>
      <c r="BE822" s="216">
        <f>IF(N822="základní",J822,0)</f>
        <v>0</v>
      </c>
      <c r="BF822" s="216">
        <f>IF(N822="snížená",J822,0)</f>
        <v>0</v>
      </c>
      <c r="BG822" s="216">
        <f>IF(N822="zákl. přenesená",J822,0)</f>
        <v>0</v>
      </c>
      <c r="BH822" s="216">
        <f>IF(N822="sníž. přenesená",J822,0)</f>
        <v>0</v>
      </c>
      <c r="BI822" s="216">
        <f>IF(N822="nulová",J822,0)</f>
        <v>0</v>
      </c>
      <c r="BJ822" s="18" t="s">
        <v>192</v>
      </c>
      <c r="BK822" s="216">
        <f>ROUND(I822*H822,2)</f>
        <v>0</v>
      </c>
      <c r="BL822" s="18" t="s">
        <v>191</v>
      </c>
      <c r="BM822" s="215" t="s">
        <v>2263</v>
      </c>
    </row>
    <row r="823" spans="1:65" s="13" customFormat="1" ht="11.25">
      <c r="B823" s="217"/>
      <c r="C823" s="218"/>
      <c r="D823" s="219" t="s">
        <v>194</v>
      </c>
      <c r="E823" s="220" t="s">
        <v>1</v>
      </c>
      <c r="F823" s="221" t="s">
        <v>2264</v>
      </c>
      <c r="G823" s="218"/>
      <c r="H823" s="220" t="s">
        <v>1</v>
      </c>
      <c r="I823" s="222"/>
      <c r="J823" s="218"/>
      <c r="K823" s="218"/>
      <c r="L823" s="223"/>
      <c r="M823" s="224"/>
      <c r="N823" s="225"/>
      <c r="O823" s="225"/>
      <c r="P823" s="225"/>
      <c r="Q823" s="225"/>
      <c r="R823" s="225"/>
      <c r="S823" s="225"/>
      <c r="T823" s="226"/>
      <c r="AT823" s="227" t="s">
        <v>194</v>
      </c>
      <c r="AU823" s="227" t="s">
        <v>192</v>
      </c>
      <c r="AV823" s="13" t="s">
        <v>87</v>
      </c>
      <c r="AW823" s="13" t="s">
        <v>35</v>
      </c>
      <c r="AX823" s="13" t="s">
        <v>79</v>
      </c>
      <c r="AY823" s="227" t="s">
        <v>183</v>
      </c>
    </row>
    <row r="824" spans="1:65" s="14" customFormat="1" ht="11.25">
      <c r="B824" s="228"/>
      <c r="C824" s="229"/>
      <c r="D824" s="219" t="s">
        <v>194</v>
      </c>
      <c r="E824" s="230" t="s">
        <v>1</v>
      </c>
      <c r="F824" s="231" t="s">
        <v>2265</v>
      </c>
      <c r="G824" s="229"/>
      <c r="H824" s="232">
        <v>8.2029999999999994</v>
      </c>
      <c r="I824" s="233"/>
      <c r="J824" s="229"/>
      <c r="K824" s="229"/>
      <c r="L824" s="234"/>
      <c r="M824" s="235"/>
      <c r="N824" s="236"/>
      <c r="O824" s="236"/>
      <c r="P824" s="236"/>
      <c r="Q824" s="236"/>
      <c r="R824" s="236"/>
      <c r="S824" s="236"/>
      <c r="T824" s="237"/>
      <c r="AT824" s="238" t="s">
        <v>194</v>
      </c>
      <c r="AU824" s="238" t="s">
        <v>192</v>
      </c>
      <c r="AV824" s="14" t="s">
        <v>192</v>
      </c>
      <c r="AW824" s="14" t="s">
        <v>35</v>
      </c>
      <c r="AX824" s="14" t="s">
        <v>87</v>
      </c>
      <c r="AY824" s="238" t="s">
        <v>183</v>
      </c>
    </row>
    <row r="825" spans="1:65" s="2" customFormat="1" ht="21.75" customHeight="1">
      <c r="A825" s="35"/>
      <c r="B825" s="36"/>
      <c r="C825" s="204" t="s">
        <v>630</v>
      </c>
      <c r="D825" s="204" t="s">
        <v>186</v>
      </c>
      <c r="E825" s="205" t="s">
        <v>2266</v>
      </c>
      <c r="F825" s="206" t="s">
        <v>2267</v>
      </c>
      <c r="G825" s="207" t="s">
        <v>199</v>
      </c>
      <c r="H825" s="208">
        <v>18.52</v>
      </c>
      <c r="I825" s="209"/>
      <c r="J825" s="210">
        <f>ROUND(I825*H825,2)</f>
        <v>0</v>
      </c>
      <c r="K825" s="206" t="s">
        <v>190</v>
      </c>
      <c r="L825" s="40"/>
      <c r="M825" s="211" t="s">
        <v>1</v>
      </c>
      <c r="N825" s="212" t="s">
        <v>45</v>
      </c>
      <c r="O825" s="72"/>
      <c r="P825" s="213">
        <f>O825*H825</f>
        <v>0</v>
      </c>
      <c r="Q825" s="213">
        <v>8.5199999999999998E-3</v>
      </c>
      <c r="R825" s="213">
        <f>Q825*H825</f>
        <v>0.1577904</v>
      </c>
      <c r="S825" s="213">
        <v>0</v>
      </c>
      <c r="T825" s="214">
        <f>S825*H825</f>
        <v>0</v>
      </c>
      <c r="U825" s="35"/>
      <c r="V825" s="35"/>
      <c r="W825" s="35"/>
      <c r="X825" s="35"/>
      <c r="Y825" s="35"/>
      <c r="Z825" s="35"/>
      <c r="AA825" s="35"/>
      <c r="AB825" s="35"/>
      <c r="AC825" s="35"/>
      <c r="AD825" s="35"/>
      <c r="AE825" s="35"/>
      <c r="AR825" s="215" t="s">
        <v>191</v>
      </c>
      <c r="AT825" s="215" t="s">
        <v>186</v>
      </c>
      <c r="AU825" s="215" t="s">
        <v>192</v>
      </c>
      <c r="AY825" s="18" t="s">
        <v>183</v>
      </c>
      <c r="BE825" s="216">
        <f>IF(N825="základní",J825,0)</f>
        <v>0</v>
      </c>
      <c r="BF825" s="216">
        <f>IF(N825="snížená",J825,0)</f>
        <v>0</v>
      </c>
      <c r="BG825" s="216">
        <f>IF(N825="zákl. přenesená",J825,0)</f>
        <v>0</v>
      </c>
      <c r="BH825" s="216">
        <f>IF(N825="sníž. přenesená",J825,0)</f>
        <v>0</v>
      </c>
      <c r="BI825" s="216">
        <f>IF(N825="nulová",J825,0)</f>
        <v>0</v>
      </c>
      <c r="BJ825" s="18" t="s">
        <v>192</v>
      </c>
      <c r="BK825" s="216">
        <f>ROUND(I825*H825,2)</f>
        <v>0</v>
      </c>
      <c r="BL825" s="18" t="s">
        <v>191</v>
      </c>
      <c r="BM825" s="215" t="s">
        <v>2268</v>
      </c>
    </row>
    <row r="826" spans="1:65" s="13" customFormat="1" ht="11.25">
      <c r="B826" s="217"/>
      <c r="C826" s="218"/>
      <c r="D826" s="219" t="s">
        <v>194</v>
      </c>
      <c r="E826" s="220" t="s">
        <v>1</v>
      </c>
      <c r="F826" s="221" t="s">
        <v>2269</v>
      </c>
      <c r="G826" s="218"/>
      <c r="H826" s="220" t="s">
        <v>1</v>
      </c>
      <c r="I826" s="222"/>
      <c r="J826" s="218"/>
      <c r="K826" s="218"/>
      <c r="L826" s="223"/>
      <c r="M826" s="224"/>
      <c r="N826" s="225"/>
      <c r="O826" s="225"/>
      <c r="P826" s="225"/>
      <c r="Q826" s="225"/>
      <c r="R826" s="225"/>
      <c r="S826" s="225"/>
      <c r="T826" s="226"/>
      <c r="AT826" s="227" t="s">
        <v>194</v>
      </c>
      <c r="AU826" s="227" t="s">
        <v>192</v>
      </c>
      <c r="AV826" s="13" t="s">
        <v>87</v>
      </c>
      <c r="AW826" s="13" t="s">
        <v>35</v>
      </c>
      <c r="AX826" s="13" t="s">
        <v>79</v>
      </c>
      <c r="AY826" s="227" t="s">
        <v>183</v>
      </c>
    </row>
    <row r="827" spans="1:65" s="14" customFormat="1" ht="11.25">
      <c r="B827" s="228"/>
      <c r="C827" s="229"/>
      <c r="D827" s="219" t="s">
        <v>194</v>
      </c>
      <c r="E827" s="230" t="s">
        <v>1</v>
      </c>
      <c r="F827" s="231" t="s">
        <v>2270</v>
      </c>
      <c r="G827" s="229"/>
      <c r="H827" s="232">
        <v>18.52</v>
      </c>
      <c r="I827" s="233"/>
      <c r="J827" s="229"/>
      <c r="K827" s="229"/>
      <c r="L827" s="234"/>
      <c r="M827" s="235"/>
      <c r="N827" s="236"/>
      <c r="O827" s="236"/>
      <c r="P827" s="236"/>
      <c r="Q827" s="236"/>
      <c r="R827" s="236"/>
      <c r="S827" s="236"/>
      <c r="T827" s="237"/>
      <c r="AT827" s="238" t="s">
        <v>194</v>
      </c>
      <c r="AU827" s="238" t="s">
        <v>192</v>
      </c>
      <c r="AV827" s="14" t="s">
        <v>192</v>
      </c>
      <c r="AW827" s="14" t="s">
        <v>35</v>
      </c>
      <c r="AX827" s="14" t="s">
        <v>87</v>
      </c>
      <c r="AY827" s="238" t="s">
        <v>183</v>
      </c>
    </row>
    <row r="828" spans="1:65" s="2" customFormat="1" ht="16.5" customHeight="1">
      <c r="A828" s="35"/>
      <c r="B828" s="36"/>
      <c r="C828" s="250" t="s">
        <v>633</v>
      </c>
      <c r="D828" s="250" t="s">
        <v>212</v>
      </c>
      <c r="E828" s="251" t="s">
        <v>2271</v>
      </c>
      <c r="F828" s="252" t="s">
        <v>2272</v>
      </c>
      <c r="G828" s="253" t="s">
        <v>199</v>
      </c>
      <c r="H828" s="254">
        <v>19.446000000000002</v>
      </c>
      <c r="I828" s="255"/>
      <c r="J828" s="256">
        <f>ROUND(I828*H828,2)</f>
        <v>0</v>
      </c>
      <c r="K828" s="252" t="s">
        <v>190</v>
      </c>
      <c r="L828" s="257"/>
      <c r="M828" s="258" t="s">
        <v>1</v>
      </c>
      <c r="N828" s="259" t="s">
        <v>45</v>
      </c>
      <c r="O828" s="72"/>
      <c r="P828" s="213">
        <f>O828*H828</f>
        <v>0</v>
      </c>
      <c r="Q828" s="213">
        <v>3.5999999999999999E-3</v>
      </c>
      <c r="R828" s="213">
        <f>Q828*H828</f>
        <v>7.0005600000000001E-2</v>
      </c>
      <c r="S828" s="213">
        <v>0</v>
      </c>
      <c r="T828" s="214">
        <f>S828*H828</f>
        <v>0</v>
      </c>
      <c r="U828" s="35"/>
      <c r="V828" s="35"/>
      <c r="W828" s="35"/>
      <c r="X828" s="35"/>
      <c r="Y828" s="35"/>
      <c r="Z828" s="35"/>
      <c r="AA828" s="35"/>
      <c r="AB828" s="35"/>
      <c r="AC828" s="35"/>
      <c r="AD828" s="35"/>
      <c r="AE828" s="35"/>
      <c r="AR828" s="215" t="s">
        <v>215</v>
      </c>
      <c r="AT828" s="215" t="s">
        <v>212</v>
      </c>
      <c r="AU828" s="215" t="s">
        <v>192</v>
      </c>
      <c r="AY828" s="18" t="s">
        <v>183</v>
      </c>
      <c r="BE828" s="216">
        <f>IF(N828="základní",J828,0)</f>
        <v>0</v>
      </c>
      <c r="BF828" s="216">
        <f>IF(N828="snížená",J828,0)</f>
        <v>0</v>
      </c>
      <c r="BG828" s="216">
        <f>IF(N828="zákl. přenesená",J828,0)</f>
        <v>0</v>
      </c>
      <c r="BH828" s="216">
        <f>IF(N828="sníž. přenesená",J828,0)</f>
        <v>0</v>
      </c>
      <c r="BI828" s="216">
        <f>IF(N828="nulová",J828,0)</f>
        <v>0</v>
      </c>
      <c r="BJ828" s="18" t="s">
        <v>192</v>
      </c>
      <c r="BK828" s="216">
        <f>ROUND(I828*H828,2)</f>
        <v>0</v>
      </c>
      <c r="BL828" s="18" t="s">
        <v>191</v>
      </c>
      <c r="BM828" s="215" t="s">
        <v>2273</v>
      </c>
    </row>
    <row r="829" spans="1:65" s="14" customFormat="1" ht="11.25">
      <c r="B829" s="228"/>
      <c r="C829" s="229"/>
      <c r="D829" s="219" t="s">
        <v>194</v>
      </c>
      <c r="E829" s="229"/>
      <c r="F829" s="231" t="s">
        <v>2274</v>
      </c>
      <c r="G829" s="229"/>
      <c r="H829" s="232">
        <v>19.446000000000002</v>
      </c>
      <c r="I829" s="233"/>
      <c r="J829" s="229"/>
      <c r="K829" s="229"/>
      <c r="L829" s="234"/>
      <c r="M829" s="235"/>
      <c r="N829" s="236"/>
      <c r="O829" s="236"/>
      <c r="P829" s="236"/>
      <c r="Q829" s="236"/>
      <c r="R829" s="236"/>
      <c r="S829" s="236"/>
      <c r="T829" s="237"/>
      <c r="AT829" s="238" t="s">
        <v>194</v>
      </c>
      <c r="AU829" s="238" t="s">
        <v>192</v>
      </c>
      <c r="AV829" s="14" t="s">
        <v>192</v>
      </c>
      <c r="AW829" s="14" t="s">
        <v>4</v>
      </c>
      <c r="AX829" s="14" t="s">
        <v>87</v>
      </c>
      <c r="AY829" s="238" t="s">
        <v>183</v>
      </c>
    </row>
    <row r="830" spans="1:65" s="2" customFormat="1" ht="21.75" customHeight="1">
      <c r="A830" s="35"/>
      <c r="B830" s="36"/>
      <c r="C830" s="204" t="s">
        <v>637</v>
      </c>
      <c r="D830" s="204" t="s">
        <v>186</v>
      </c>
      <c r="E830" s="205" t="s">
        <v>451</v>
      </c>
      <c r="F830" s="206" t="s">
        <v>452</v>
      </c>
      <c r="G830" s="207" t="s">
        <v>199</v>
      </c>
      <c r="H830" s="208">
        <v>94.483000000000004</v>
      </c>
      <c r="I830" s="209"/>
      <c r="J830" s="210">
        <f>ROUND(I830*H830,2)</f>
        <v>0</v>
      </c>
      <c r="K830" s="206" t="s">
        <v>190</v>
      </c>
      <c r="L830" s="40"/>
      <c r="M830" s="211" t="s">
        <v>1</v>
      </c>
      <c r="N830" s="212" t="s">
        <v>45</v>
      </c>
      <c r="O830" s="72"/>
      <c r="P830" s="213">
        <f>O830*H830</f>
        <v>0</v>
      </c>
      <c r="Q830" s="213">
        <v>8.6E-3</v>
      </c>
      <c r="R830" s="213">
        <f>Q830*H830</f>
        <v>0.81255379999999999</v>
      </c>
      <c r="S830" s="213">
        <v>0</v>
      </c>
      <c r="T830" s="214">
        <f>S830*H830</f>
        <v>0</v>
      </c>
      <c r="U830" s="35"/>
      <c r="V830" s="35"/>
      <c r="W830" s="35"/>
      <c r="X830" s="35"/>
      <c r="Y830" s="35"/>
      <c r="Z830" s="35"/>
      <c r="AA830" s="35"/>
      <c r="AB830" s="35"/>
      <c r="AC830" s="35"/>
      <c r="AD830" s="35"/>
      <c r="AE830" s="35"/>
      <c r="AR830" s="215" t="s">
        <v>191</v>
      </c>
      <c r="AT830" s="215" t="s">
        <v>186</v>
      </c>
      <c r="AU830" s="215" t="s">
        <v>192</v>
      </c>
      <c r="AY830" s="18" t="s">
        <v>183</v>
      </c>
      <c r="BE830" s="216">
        <f>IF(N830="základní",J830,0)</f>
        <v>0</v>
      </c>
      <c r="BF830" s="216">
        <f>IF(N830="snížená",J830,0)</f>
        <v>0</v>
      </c>
      <c r="BG830" s="216">
        <f>IF(N830="zákl. přenesená",J830,0)</f>
        <v>0</v>
      </c>
      <c r="BH830" s="216">
        <f>IF(N830="sníž. přenesená",J830,0)</f>
        <v>0</v>
      </c>
      <c r="BI830" s="216">
        <f>IF(N830="nulová",J830,0)</f>
        <v>0</v>
      </c>
      <c r="BJ830" s="18" t="s">
        <v>192</v>
      </c>
      <c r="BK830" s="216">
        <f>ROUND(I830*H830,2)</f>
        <v>0</v>
      </c>
      <c r="BL830" s="18" t="s">
        <v>191</v>
      </c>
      <c r="BM830" s="215" t="s">
        <v>2275</v>
      </c>
    </row>
    <row r="831" spans="1:65" s="13" customFormat="1" ht="11.25">
      <c r="B831" s="217"/>
      <c r="C831" s="218"/>
      <c r="D831" s="219" t="s">
        <v>194</v>
      </c>
      <c r="E831" s="220" t="s">
        <v>1</v>
      </c>
      <c r="F831" s="221" t="s">
        <v>2276</v>
      </c>
      <c r="G831" s="218"/>
      <c r="H831" s="220" t="s">
        <v>1</v>
      </c>
      <c r="I831" s="222"/>
      <c r="J831" s="218"/>
      <c r="K831" s="218"/>
      <c r="L831" s="223"/>
      <c r="M831" s="224"/>
      <c r="N831" s="225"/>
      <c r="O831" s="225"/>
      <c r="P831" s="225"/>
      <c r="Q831" s="225"/>
      <c r="R831" s="225"/>
      <c r="S831" s="225"/>
      <c r="T831" s="226"/>
      <c r="AT831" s="227" t="s">
        <v>194</v>
      </c>
      <c r="AU831" s="227" t="s">
        <v>192</v>
      </c>
      <c r="AV831" s="13" t="s">
        <v>87</v>
      </c>
      <c r="AW831" s="13" t="s">
        <v>35</v>
      </c>
      <c r="AX831" s="13" t="s">
        <v>79</v>
      </c>
      <c r="AY831" s="227" t="s">
        <v>183</v>
      </c>
    </row>
    <row r="832" spans="1:65" s="14" customFormat="1" ht="11.25">
      <c r="B832" s="228"/>
      <c r="C832" s="229"/>
      <c r="D832" s="219" t="s">
        <v>194</v>
      </c>
      <c r="E832" s="230" t="s">
        <v>1</v>
      </c>
      <c r="F832" s="231" t="s">
        <v>2277</v>
      </c>
      <c r="G832" s="229"/>
      <c r="H832" s="232">
        <v>6.24</v>
      </c>
      <c r="I832" s="233"/>
      <c r="J832" s="229"/>
      <c r="K832" s="229"/>
      <c r="L832" s="234"/>
      <c r="M832" s="235"/>
      <c r="N832" s="236"/>
      <c r="O832" s="236"/>
      <c r="P832" s="236"/>
      <c r="Q832" s="236"/>
      <c r="R832" s="236"/>
      <c r="S832" s="236"/>
      <c r="T832" s="237"/>
      <c r="AT832" s="238" t="s">
        <v>194</v>
      </c>
      <c r="AU832" s="238" t="s">
        <v>192</v>
      </c>
      <c r="AV832" s="14" t="s">
        <v>192</v>
      </c>
      <c r="AW832" s="14" t="s">
        <v>35</v>
      </c>
      <c r="AX832" s="14" t="s">
        <v>79</v>
      </c>
      <c r="AY832" s="238" t="s">
        <v>183</v>
      </c>
    </row>
    <row r="833" spans="2:51" s="16" customFormat="1" ht="11.25">
      <c r="B833" s="260"/>
      <c r="C833" s="261"/>
      <c r="D833" s="219" t="s">
        <v>194</v>
      </c>
      <c r="E833" s="262" t="s">
        <v>1</v>
      </c>
      <c r="F833" s="263" t="s">
        <v>298</v>
      </c>
      <c r="G833" s="261"/>
      <c r="H833" s="264">
        <v>6.24</v>
      </c>
      <c r="I833" s="265"/>
      <c r="J833" s="261"/>
      <c r="K833" s="261"/>
      <c r="L833" s="266"/>
      <c r="M833" s="267"/>
      <c r="N833" s="268"/>
      <c r="O833" s="268"/>
      <c r="P833" s="268"/>
      <c r="Q833" s="268"/>
      <c r="R833" s="268"/>
      <c r="S833" s="268"/>
      <c r="T833" s="269"/>
      <c r="AT833" s="270" t="s">
        <v>194</v>
      </c>
      <c r="AU833" s="270" t="s">
        <v>192</v>
      </c>
      <c r="AV833" s="16" t="s">
        <v>184</v>
      </c>
      <c r="AW833" s="16" t="s">
        <v>35</v>
      </c>
      <c r="AX833" s="16" t="s">
        <v>79</v>
      </c>
      <c r="AY833" s="270" t="s">
        <v>183</v>
      </c>
    </row>
    <row r="834" spans="2:51" s="13" customFormat="1" ht="11.25">
      <c r="B834" s="217"/>
      <c r="C834" s="218"/>
      <c r="D834" s="219" t="s">
        <v>194</v>
      </c>
      <c r="E834" s="220" t="s">
        <v>1</v>
      </c>
      <c r="F834" s="221" t="s">
        <v>289</v>
      </c>
      <c r="G834" s="218"/>
      <c r="H834" s="220" t="s">
        <v>1</v>
      </c>
      <c r="I834" s="222"/>
      <c r="J834" s="218"/>
      <c r="K834" s="218"/>
      <c r="L834" s="223"/>
      <c r="M834" s="224"/>
      <c r="N834" s="225"/>
      <c r="O834" s="225"/>
      <c r="P834" s="225"/>
      <c r="Q834" s="225"/>
      <c r="R834" s="225"/>
      <c r="S834" s="225"/>
      <c r="T834" s="226"/>
      <c r="AT834" s="227" t="s">
        <v>194</v>
      </c>
      <c r="AU834" s="227" t="s">
        <v>192</v>
      </c>
      <c r="AV834" s="13" t="s">
        <v>87</v>
      </c>
      <c r="AW834" s="13" t="s">
        <v>35</v>
      </c>
      <c r="AX834" s="13" t="s">
        <v>79</v>
      </c>
      <c r="AY834" s="227" t="s">
        <v>183</v>
      </c>
    </row>
    <row r="835" spans="2:51" s="13" customFormat="1" ht="11.25">
      <c r="B835" s="217"/>
      <c r="C835" s="218"/>
      <c r="D835" s="219" t="s">
        <v>194</v>
      </c>
      <c r="E835" s="220" t="s">
        <v>1</v>
      </c>
      <c r="F835" s="221" t="s">
        <v>454</v>
      </c>
      <c r="G835" s="218"/>
      <c r="H835" s="220" t="s">
        <v>1</v>
      </c>
      <c r="I835" s="222"/>
      <c r="J835" s="218"/>
      <c r="K835" s="218"/>
      <c r="L835" s="223"/>
      <c r="M835" s="224"/>
      <c r="N835" s="225"/>
      <c r="O835" s="225"/>
      <c r="P835" s="225"/>
      <c r="Q835" s="225"/>
      <c r="R835" s="225"/>
      <c r="S835" s="225"/>
      <c r="T835" s="226"/>
      <c r="AT835" s="227" t="s">
        <v>194</v>
      </c>
      <c r="AU835" s="227" t="s">
        <v>192</v>
      </c>
      <c r="AV835" s="13" t="s">
        <v>87</v>
      </c>
      <c r="AW835" s="13" t="s">
        <v>35</v>
      </c>
      <c r="AX835" s="13" t="s">
        <v>79</v>
      </c>
      <c r="AY835" s="227" t="s">
        <v>183</v>
      </c>
    </row>
    <row r="836" spans="2:51" s="14" customFormat="1" ht="11.25">
      <c r="B836" s="228"/>
      <c r="C836" s="229"/>
      <c r="D836" s="219" t="s">
        <v>194</v>
      </c>
      <c r="E836" s="230" t="s">
        <v>1</v>
      </c>
      <c r="F836" s="231" t="s">
        <v>2278</v>
      </c>
      <c r="G836" s="229"/>
      <c r="H836" s="232">
        <v>21.6</v>
      </c>
      <c r="I836" s="233"/>
      <c r="J836" s="229"/>
      <c r="K836" s="229"/>
      <c r="L836" s="234"/>
      <c r="M836" s="235"/>
      <c r="N836" s="236"/>
      <c r="O836" s="236"/>
      <c r="P836" s="236"/>
      <c r="Q836" s="236"/>
      <c r="R836" s="236"/>
      <c r="S836" s="236"/>
      <c r="T836" s="237"/>
      <c r="AT836" s="238" t="s">
        <v>194</v>
      </c>
      <c r="AU836" s="238" t="s">
        <v>192</v>
      </c>
      <c r="AV836" s="14" t="s">
        <v>192</v>
      </c>
      <c r="AW836" s="14" t="s">
        <v>35</v>
      </c>
      <c r="AX836" s="14" t="s">
        <v>79</v>
      </c>
      <c r="AY836" s="238" t="s">
        <v>183</v>
      </c>
    </row>
    <row r="837" spans="2:51" s="14" customFormat="1" ht="11.25">
      <c r="B837" s="228"/>
      <c r="C837" s="229"/>
      <c r="D837" s="219" t="s">
        <v>194</v>
      </c>
      <c r="E837" s="230" t="s">
        <v>1</v>
      </c>
      <c r="F837" s="231" t="s">
        <v>2237</v>
      </c>
      <c r="G837" s="229"/>
      <c r="H837" s="232">
        <v>7.0919999999999996</v>
      </c>
      <c r="I837" s="233"/>
      <c r="J837" s="229"/>
      <c r="K837" s="229"/>
      <c r="L837" s="234"/>
      <c r="M837" s="235"/>
      <c r="N837" s="236"/>
      <c r="O837" s="236"/>
      <c r="P837" s="236"/>
      <c r="Q837" s="236"/>
      <c r="R837" s="236"/>
      <c r="S837" s="236"/>
      <c r="T837" s="237"/>
      <c r="AT837" s="238" t="s">
        <v>194</v>
      </c>
      <c r="AU837" s="238" t="s">
        <v>192</v>
      </c>
      <c r="AV837" s="14" t="s">
        <v>192</v>
      </c>
      <c r="AW837" s="14" t="s">
        <v>35</v>
      </c>
      <c r="AX837" s="14" t="s">
        <v>79</v>
      </c>
      <c r="AY837" s="238" t="s">
        <v>183</v>
      </c>
    </row>
    <row r="838" spans="2:51" s="13" customFormat="1" ht="11.25">
      <c r="B838" s="217"/>
      <c r="C838" s="218"/>
      <c r="D838" s="219" t="s">
        <v>194</v>
      </c>
      <c r="E838" s="220" t="s">
        <v>1</v>
      </c>
      <c r="F838" s="221" t="s">
        <v>2238</v>
      </c>
      <c r="G838" s="218"/>
      <c r="H838" s="220" t="s">
        <v>1</v>
      </c>
      <c r="I838" s="222"/>
      <c r="J838" s="218"/>
      <c r="K838" s="218"/>
      <c r="L838" s="223"/>
      <c r="M838" s="224"/>
      <c r="N838" s="225"/>
      <c r="O838" s="225"/>
      <c r="P838" s="225"/>
      <c r="Q838" s="225"/>
      <c r="R838" s="225"/>
      <c r="S838" s="225"/>
      <c r="T838" s="226"/>
      <c r="AT838" s="227" t="s">
        <v>194</v>
      </c>
      <c r="AU838" s="227" t="s">
        <v>192</v>
      </c>
      <c r="AV838" s="13" t="s">
        <v>87</v>
      </c>
      <c r="AW838" s="13" t="s">
        <v>35</v>
      </c>
      <c r="AX838" s="13" t="s">
        <v>79</v>
      </c>
      <c r="AY838" s="227" t="s">
        <v>183</v>
      </c>
    </row>
    <row r="839" spans="2:51" s="14" customFormat="1" ht="11.25">
      <c r="B839" s="228"/>
      <c r="C839" s="229"/>
      <c r="D839" s="219" t="s">
        <v>194</v>
      </c>
      <c r="E839" s="230" t="s">
        <v>1</v>
      </c>
      <c r="F839" s="231" t="s">
        <v>2279</v>
      </c>
      <c r="G839" s="229"/>
      <c r="H839" s="232">
        <v>2.5920000000000001</v>
      </c>
      <c r="I839" s="233"/>
      <c r="J839" s="229"/>
      <c r="K839" s="229"/>
      <c r="L839" s="234"/>
      <c r="M839" s="235"/>
      <c r="N839" s="236"/>
      <c r="O839" s="236"/>
      <c r="P839" s="236"/>
      <c r="Q839" s="236"/>
      <c r="R839" s="236"/>
      <c r="S839" s="236"/>
      <c r="T839" s="237"/>
      <c r="AT839" s="238" t="s">
        <v>194</v>
      </c>
      <c r="AU839" s="238" t="s">
        <v>192</v>
      </c>
      <c r="AV839" s="14" t="s">
        <v>192</v>
      </c>
      <c r="AW839" s="14" t="s">
        <v>35</v>
      </c>
      <c r="AX839" s="14" t="s">
        <v>79</v>
      </c>
      <c r="AY839" s="238" t="s">
        <v>183</v>
      </c>
    </row>
    <row r="840" spans="2:51" s="14" customFormat="1" ht="11.25">
      <c r="B840" s="228"/>
      <c r="C840" s="229"/>
      <c r="D840" s="219" t="s">
        <v>194</v>
      </c>
      <c r="E840" s="230" t="s">
        <v>1</v>
      </c>
      <c r="F840" s="231" t="s">
        <v>2280</v>
      </c>
      <c r="G840" s="229"/>
      <c r="H840" s="232">
        <v>8.43</v>
      </c>
      <c r="I840" s="233"/>
      <c r="J840" s="229"/>
      <c r="K840" s="229"/>
      <c r="L840" s="234"/>
      <c r="M840" s="235"/>
      <c r="N840" s="236"/>
      <c r="O840" s="236"/>
      <c r="P840" s="236"/>
      <c r="Q840" s="236"/>
      <c r="R840" s="236"/>
      <c r="S840" s="236"/>
      <c r="T840" s="237"/>
      <c r="AT840" s="238" t="s">
        <v>194</v>
      </c>
      <c r="AU840" s="238" t="s">
        <v>192</v>
      </c>
      <c r="AV840" s="14" t="s">
        <v>192</v>
      </c>
      <c r="AW840" s="14" t="s">
        <v>35</v>
      </c>
      <c r="AX840" s="14" t="s">
        <v>79</v>
      </c>
      <c r="AY840" s="238" t="s">
        <v>183</v>
      </c>
    </row>
    <row r="841" spans="2:51" s="13" customFormat="1" ht="11.25">
      <c r="B841" s="217"/>
      <c r="C841" s="218"/>
      <c r="D841" s="219" t="s">
        <v>194</v>
      </c>
      <c r="E841" s="220" t="s">
        <v>1</v>
      </c>
      <c r="F841" s="221" t="s">
        <v>2111</v>
      </c>
      <c r="G841" s="218"/>
      <c r="H841" s="220" t="s">
        <v>1</v>
      </c>
      <c r="I841" s="222"/>
      <c r="J841" s="218"/>
      <c r="K841" s="218"/>
      <c r="L841" s="223"/>
      <c r="M841" s="224"/>
      <c r="N841" s="225"/>
      <c r="O841" s="225"/>
      <c r="P841" s="225"/>
      <c r="Q841" s="225"/>
      <c r="R841" s="225"/>
      <c r="S841" s="225"/>
      <c r="T841" s="226"/>
      <c r="AT841" s="227" t="s">
        <v>194</v>
      </c>
      <c r="AU841" s="227" t="s">
        <v>192</v>
      </c>
      <c r="AV841" s="13" t="s">
        <v>87</v>
      </c>
      <c r="AW841" s="13" t="s">
        <v>35</v>
      </c>
      <c r="AX841" s="13" t="s">
        <v>79</v>
      </c>
      <c r="AY841" s="227" t="s">
        <v>183</v>
      </c>
    </row>
    <row r="842" spans="2:51" s="14" customFormat="1" ht="11.25">
      <c r="B842" s="228"/>
      <c r="C842" s="229"/>
      <c r="D842" s="219" t="s">
        <v>194</v>
      </c>
      <c r="E842" s="230" t="s">
        <v>1</v>
      </c>
      <c r="F842" s="231" t="s">
        <v>2281</v>
      </c>
      <c r="G842" s="229"/>
      <c r="H842" s="232">
        <v>8.85</v>
      </c>
      <c r="I842" s="233"/>
      <c r="J842" s="229"/>
      <c r="K842" s="229"/>
      <c r="L842" s="234"/>
      <c r="M842" s="235"/>
      <c r="N842" s="236"/>
      <c r="O842" s="236"/>
      <c r="P842" s="236"/>
      <c r="Q842" s="236"/>
      <c r="R842" s="236"/>
      <c r="S842" s="236"/>
      <c r="T842" s="237"/>
      <c r="AT842" s="238" t="s">
        <v>194</v>
      </c>
      <c r="AU842" s="238" t="s">
        <v>192</v>
      </c>
      <c r="AV842" s="14" t="s">
        <v>192</v>
      </c>
      <c r="AW842" s="14" t="s">
        <v>35</v>
      </c>
      <c r="AX842" s="14" t="s">
        <v>79</v>
      </c>
      <c r="AY842" s="238" t="s">
        <v>183</v>
      </c>
    </row>
    <row r="843" spans="2:51" s="16" customFormat="1" ht="11.25">
      <c r="B843" s="260"/>
      <c r="C843" s="261"/>
      <c r="D843" s="219" t="s">
        <v>194</v>
      </c>
      <c r="E843" s="262" t="s">
        <v>1</v>
      </c>
      <c r="F843" s="263" t="s">
        <v>298</v>
      </c>
      <c r="G843" s="261"/>
      <c r="H843" s="264">
        <v>48.564</v>
      </c>
      <c r="I843" s="265"/>
      <c r="J843" s="261"/>
      <c r="K843" s="261"/>
      <c r="L843" s="266"/>
      <c r="M843" s="267"/>
      <c r="N843" s="268"/>
      <c r="O843" s="268"/>
      <c r="P843" s="268"/>
      <c r="Q843" s="268"/>
      <c r="R843" s="268"/>
      <c r="S843" s="268"/>
      <c r="T843" s="269"/>
      <c r="AT843" s="270" t="s">
        <v>194</v>
      </c>
      <c r="AU843" s="270" t="s">
        <v>192</v>
      </c>
      <c r="AV843" s="16" t="s">
        <v>184</v>
      </c>
      <c r="AW843" s="16" t="s">
        <v>35</v>
      </c>
      <c r="AX843" s="16" t="s">
        <v>79</v>
      </c>
      <c r="AY843" s="270" t="s">
        <v>183</v>
      </c>
    </row>
    <row r="844" spans="2:51" s="13" customFormat="1" ht="11.25">
      <c r="B844" s="217"/>
      <c r="C844" s="218"/>
      <c r="D844" s="219" t="s">
        <v>194</v>
      </c>
      <c r="E844" s="220" t="s">
        <v>1</v>
      </c>
      <c r="F844" s="221" t="s">
        <v>292</v>
      </c>
      <c r="G844" s="218"/>
      <c r="H844" s="220" t="s">
        <v>1</v>
      </c>
      <c r="I844" s="222"/>
      <c r="J844" s="218"/>
      <c r="K844" s="218"/>
      <c r="L844" s="223"/>
      <c r="M844" s="224"/>
      <c r="N844" s="225"/>
      <c r="O844" s="225"/>
      <c r="P844" s="225"/>
      <c r="Q844" s="225"/>
      <c r="R844" s="225"/>
      <c r="S844" s="225"/>
      <c r="T844" s="226"/>
      <c r="AT844" s="227" t="s">
        <v>194</v>
      </c>
      <c r="AU844" s="227" t="s">
        <v>192</v>
      </c>
      <c r="AV844" s="13" t="s">
        <v>87</v>
      </c>
      <c r="AW844" s="13" t="s">
        <v>35</v>
      </c>
      <c r="AX844" s="13" t="s">
        <v>79</v>
      </c>
      <c r="AY844" s="227" t="s">
        <v>183</v>
      </c>
    </row>
    <row r="845" spans="2:51" s="13" customFormat="1" ht="11.25">
      <c r="B845" s="217"/>
      <c r="C845" s="218"/>
      <c r="D845" s="219" t="s">
        <v>194</v>
      </c>
      <c r="E845" s="220" t="s">
        <v>1</v>
      </c>
      <c r="F845" s="221" t="s">
        <v>454</v>
      </c>
      <c r="G845" s="218"/>
      <c r="H845" s="220" t="s">
        <v>1</v>
      </c>
      <c r="I845" s="222"/>
      <c r="J845" s="218"/>
      <c r="K845" s="218"/>
      <c r="L845" s="223"/>
      <c r="M845" s="224"/>
      <c r="N845" s="225"/>
      <c r="O845" s="225"/>
      <c r="P845" s="225"/>
      <c r="Q845" s="225"/>
      <c r="R845" s="225"/>
      <c r="S845" s="225"/>
      <c r="T845" s="226"/>
      <c r="AT845" s="227" t="s">
        <v>194</v>
      </c>
      <c r="AU845" s="227" t="s">
        <v>192</v>
      </c>
      <c r="AV845" s="13" t="s">
        <v>87</v>
      </c>
      <c r="AW845" s="13" t="s">
        <v>35</v>
      </c>
      <c r="AX845" s="13" t="s">
        <v>79</v>
      </c>
      <c r="AY845" s="227" t="s">
        <v>183</v>
      </c>
    </row>
    <row r="846" spans="2:51" s="14" customFormat="1" ht="11.25">
      <c r="B846" s="228"/>
      <c r="C846" s="229"/>
      <c r="D846" s="219" t="s">
        <v>194</v>
      </c>
      <c r="E846" s="230" t="s">
        <v>1</v>
      </c>
      <c r="F846" s="231" t="s">
        <v>2282</v>
      </c>
      <c r="G846" s="229"/>
      <c r="H846" s="232">
        <v>26.46</v>
      </c>
      <c r="I846" s="233"/>
      <c r="J846" s="229"/>
      <c r="K846" s="229"/>
      <c r="L846" s="234"/>
      <c r="M846" s="235"/>
      <c r="N846" s="236"/>
      <c r="O846" s="236"/>
      <c r="P846" s="236"/>
      <c r="Q846" s="236"/>
      <c r="R846" s="236"/>
      <c r="S846" s="236"/>
      <c r="T846" s="237"/>
      <c r="AT846" s="238" t="s">
        <v>194</v>
      </c>
      <c r="AU846" s="238" t="s">
        <v>192</v>
      </c>
      <c r="AV846" s="14" t="s">
        <v>192</v>
      </c>
      <c r="AW846" s="14" t="s">
        <v>35</v>
      </c>
      <c r="AX846" s="14" t="s">
        <v>79</v>
      </c>
      <c r="AY846" s="238" t="s">
        <v>183</v>
      </c>
    </row>
    <row r="847" spans="2:51" s="14" customFormat="1" ht="11.25">
      <c r="B847" s="228"/>
      <c r="C847" s="229"/>
      <c r="D847" s="219" t="s">
        <v>194</v>
      </c>
      <c r="E847" s="230" t="s">
        <v>1</v>
      </c>
      <c r="F847" s="231" t="s">
        <v>2283</v>
      </c>
      <c r="G847" s="229"/>
      <c r="H847" s="232">
        <v>0.71099999999999997</v>
      </c>
      <c r="I847" s="233"/>
      <c r="J847" s="229"/>
      <c r="K847" s="229"/>
      <c r="L847" s="234"/>
      <c r="M847" s="235"/>
      <c r="N847" s="236"/>
      <c r="O847" s="236"/>
      <c r="P847" s="236"/>
      <c r="Q847" s="236"/>
      <c r="R847" s="236"/>
      <c r="S847" s="236"/>
      <c r="T847" s="237"/>
      <c r="AT847" s="238" t="s">
        <v>194</v>
      </c>
      <c r="AU847" s="238" t="s">
        <v>192</v>
      </c>
      <c r="AV847" s="14" t="s">
        <v>192</v>
      </c>
      <c r="AW847" s="14" t="s">
        <v>35</v>
      </c>
      <c r="AX847" s="14" t="s">
        <v>79</v>
      </c>
      <c r="AY847" s="238" t="s">
        <v>183</v>
      </c>
    </row>
    <row r="848" spans="2:51" s="14" customFormat="1" ht="11.25">
      <c r="B848" s="228"/>
      <c r="C848" s="229"/>
      <c r="D848" s="219" t="s">
        <v>194</v>
      </c>
      <c r="E848" s="230" t="s">
        <v>1</v>
      </c>
      <c r="F848" s="231" t="s">
        <v>2237</v>
      </c>
      <c r="G848" s="229"/>
      <c r="H848" s="232">
        <v>7.0919999999999996</v>
      </c>
      <c r="I848" s="233"/>
      <c r="J848" s="229"/>
      <c r="K848" s="229"/>
      <c r="L848" s="234"/>
      <c r="M848" s="235"/>
      <c r="N848" s="236"/>
      <c r="O848" s="236"/>
      <c r="P848" s="236"/>
      <c r="Q848" s="236"/>
      <c r="R848" s="236"/>
      <c r="S848" s="236"/>
      <c r="T848" s="237"/>
      <c r="AT848" s="238" t="s">
        <v>194</v>
      </c>
      <c r="AU848" s="238" t="s">
        <v>192</v>
      </c>
      <c r="AV848" s="14" t="s">
        <v>192</v>
      </c>
      <c r="AW848" s="14" t="s">
        <v>35</v>
      </c>
      <c r="AX848" s="14" t="s">
        <v>79</v>
      </c>
      <c r="AY848" s="238" t="s">
        <v>183</v>
      </c>
    </row>
    <row r="849" spans="1:65" s="16" customFormat="1" ht="11.25">
      <c r="B849" s="260"/>
      <c r="C849" s="261"/>
      <c r="D849" s="219" t="s">
        <v>194</v>
      </c>
      <c r="E849" s="262" t="s">
        <v>1</v>
      </c>
      <c r="F849" s="263" t="s">
        <v>298</v>
      </c>
      <c r="G849" s="261"/>
      <c r="H849" s="264">
        <v>34.262999999999998</v>
      </c>
      <c r="I849" s="265"/>
      <c r="J849" s="261"/>
      <c r="K849" s="261"/>
      <c r="L849" s="266"/>
      <c r="M849" s="267"/>
      <c r="N849" s="268"/>
      <c r="O849" s="268"/>
      <c r="P849" s="268"/>
      <c r="Q849" s="268"/>
      <c r="R849" s="268"/>
      <c r="S849" s="268"/>
      <c r="T849" s="269"/>
      <c r="AT849" s="270" t="s">
        <v>194</v>
      </c>
      <c r="AU849" s="270" t="s">
        <v>192</v>
      </c>
      <c r="AV849" s="16" t="s">
        <v>184</v>
      </c>
      <c r="AW849" s="16" t="s">
        <v>35</v>
      </c>
      <c r="AX849" s="16" t="s">
        <v>79</v>
      </c>
      <c r="AY849" s="270" t="s">
        <v>183</v>
      </c>
    </row>
    <row r="850" spans="1:65" s="13" customFormat="1" ht="11.25">
      <c r="B850" s="217"/>
      <c r="C850" s="218"/>
      <c r="D850" s="219" t="s">
        <v>194</v>
      </c>
      <c r="E850" s="220" t="s">
        <v>1</v>
      </c>
      <c r="F850" s="221" t="s">
        <v>2284</v>
      </c>
      <c r="G850" s="218"/>
      <c r="H850" s="220" t="s">
        <v>1</v>
      </c>
      <c r="I850" s="222"/>
      <c r="J850" s="218"/>
      <c r="K850" s="218"/>
      <c r="L850" s="223"/>
      <c r="M850" s="224"/>
      <c r="N850" s="225"/>
      <c r="O850" s="225"/>
      <c r="P850" s="225"/>
      <c r="Q850" s="225"/>
      <c r="R850" s="225"/>
      <c r="S850" s="225"/>
      <c r="T850" s="226"/>
      <c r="AT850" s="227" t="s">
        <v>194</v>
      </c>
      <c r="AU850" s="227" t="s">
        <v>192</v>
      </c>
      <c r="AV850" s="13" t="s">
        <v>87</v>
      </c>
      <c r="AW850" s="13" t="s">
        <v>35</v>
      </c>
      <c r="AX850" s="13" t="s">
        <v>79</v>
      </c>
      <c r="AY850" s="227" t="s">
        <v>183</v>
      </c>
    </row>
    <row r="851" spans="1:65" s="14" customFormat="1" ht="11.25">
      <c r="B851" s="228"/>
      <c r="C851" s="229"/>
      <c r="D851" s="219" t="s">
        <v>194</v>
      </c>
      <c r="E851" s="230" t="s">
        <v>1</v>
      </c>
      <c r="F851" s="231" t="s">
        <v>2285</v>
      </c>
      <c r="G851" s="229"/>
      <c r="H851" s="232">
        <v>5.4160000000000004</v>
      </c>
      <c r="I851" s="233"/>
      <c r="J851" s="229"/>
      <c r="K851" s="229"/>
      <c r="L851" s="234"/>
      <c r="M851" s="235"/>
      <c r="N851" s="236"/>
      <c r="O851" s="236"/>
      <c r="P851" s="236"/>
      <c r="Q851" s="236"/>
      <c r="R851" s="236"/>
      <c r="S851" s="236"/>
      <c r="T851" s="237"/>
      <c r="AT851" s="238" t="s">
        <v>194</v>
      </c>
      <c r="AU851" s="238" t="s">
        <v>192</v>
      </c>
      <c r="AV851" s="14" t="s">
        <v>192</v>
      </c>
      <c r="AW851" s="14" t="s">
        <v>35</v>
      </c>
      <c r="AX851" s="14" t="s">
        <v>79</v>
      </c>
      <c r="AY851" s="238" t="s">
        <v>183</v>
      </c>
    </row>
    <row r="852" spans="1:65" s="15" customFormat="1" ht="11.25">
      <c r="B852" s="239"/>
      <c r="C852" s="240"/>
      <c r="D852" s="219" t="s">
        <v>194</v>
      </c>
      <c r="E852" s="241" t="s">
        <v>1</v>
      </c>
      <c r="F852" s="242" t="s">
        <v>205</v>
      </c>
      <c r="G852" s="240"/>
      <c r="H852" s="243">
        <v>94.483000000000004</v>
      </c>
      <c r="I852" s="244"/>
      <c r="J852" s="240"/>
      <c r="K852" s="240"/>
      <c r="L852" s="245"/>
      <c r="M852" s="246"/>
      <c r="N852" s="247"/>
      <c r="O852" s="247"/>
      <c r="P852" s="247"/>
      <c r="Q852" s="247"/>
      <c r="R852" s="247"/>
      <c r="S852" s="247"/>
      <c r="T852" s="248"/>
      <c r="AT852" s="249" t="s">
        <v>194</v>
      </c>
      <c r="AU852" s="249" t="s">
        <v>192</v>
      </c>
      <c r="AV852" s="15" t="s">
        <v>191</v>
      </c>
      <c r="AW852" s="15" t="s">
        <v>35</v>
      </c>
      <c r="AX852" s="15" t="s">
        <v>87</v>
      </c>
      <c r="AY852" s="249" t="s">
        <v>183</v>
      </c>
    </row>
    <row r="853" spans="1:65" s="2" customFormat="1" ht="16.5" customHeight="1">
      <c r="A853" s="35"/>
      <c r="B853" s="36"/>
      <c r="C853" s="250" t="s">
        <v>645</v>
      </c>
      <c r="D853" s="250" t="s">
        <v>212</v>
      </c>
      <c r="E853" s="251" t="s">
        <v>458</v>
      </c>
      <c r="F853" s="252" t="s">
        <v>459</v>
      </c>
      <c r="G853" s="253" t="s">
        <v>199</v>
      </c>
      <c r="H853" s="254">
        <v>99.206999999999994</v>
      </c>
      <c r="I853" s="255"/>
      <c r="J853" s="256">
        <f>ROUND(I853*H853,2)</f>
        <v>0</v>
      </c>
      <c r="K853" s="252" t="s">
        <v>190</v>
      </c>
      <c r="L853" s="257"/>
      <c r="M853" s="258" t="s">
        <v>1</v>
      </c>
      <c r="N853" s="259" t="s">
        <v>45</v>
      </c>
      <c r="O853" s="72"/>
      <c r="P853" s="213">
        <f>O853*H853</f>
        <v>0</v>
      </c>
      <c r="Q853" s="213">
        <v>4.1999999999999997E-3</v>
      </c>
      <c r="R853" s="213">
        <f>Q853*H853</f>
        <v>0.41666939999999997</v>
      </c>
      <c r="S853" s="213">
        <v>0</v>
      </c>
      <c r="T853" s="214">
        <f>S853*H853</f>
        <v>0</v>
      </c>
      <c r="U853" s="35"/>
      <c r="V853" s="35"/>
      <c r="W853" s="35"/>
      <c r="X853" s="35"/>
      <c r="Y853" s="35"/>
      <c r="Z853" s="35"/>
      <c r="AA853" s="35"/>
      <c r="AB853" s="35"/>
      <c r="AC853" s="35"/>
      <c r="AD853" s="35"/>
      <c r="AE853" s="35"/>
      <c r="AR853" s="215" t="s">
        <v>215</v>
      </c>
      <c r="AT853" s="215" t="s">
        <v>212</v>
      </c>
      <c r="AU853" s="215" t="s">
        <v>192</v>
      </c>
      <c r="AY853" s="18" t="s">
        <v>183</v>
      </c>
      <c r="BE853" s="216">
        <f>IF(N853="základní",J853,0)</f>
        <v>0</v>
      </c>
      <c r="BF853" s="216">
        <f>IF(N853="snížená",J853,0)</f>
        <v>0</v>
      </c>
      <c r="BG853" s="216">
        <f>IF(N853="zákl. přenesená",J853,0)</f>
        <v>0</v>
      </c>
      <c r="BH853" s="216">
        <f>IF(N853="sníž. přenesená",J853,0)</f>
        <v>0</v>
      </c>
      <c r="BI853" s="216">
        <f>IF(N853="nulová",J853,0)</f>
        <v>0</v>
      </c>
      <c r="BJ853" s="18" t="s">
        <v>192</v>
      </c>
      <c r="BK853" s="216">
        <f>ROUND(I853*H853,2)</f>
        <v>0</v>
      </c>
      <c r="BL853" s="18" t="s">
        <v>191</v>
      </c>
      <c r="BM853" s="215" t="s">
        <v>2286</v>
      </c>
    </row>
    <row r="854" spans="1:65" s="14" customFormat="1" ht="11.25">
      <c r="B854" s="228"/>
      <c r="C854" s="229"/>
      <c r="D854" s="219" t="s">
        <v>194</v>
      </c>
      <c r="E854" s="229"/>
      <c r="F854" s="231" t="s">
        <v>2287</v>
      </c>
      <c r="G854" s="229"/>
      <c r="H854" s="232">
        <v>99.206999999999994</v>
      </c>
      <c r="I854" s="233"/>
      <c r="J854" s="229"/>
      <c r="K854" s="229"/>
      <c r="L854" s="234"/>
      <c r="M854" s="235"/>
      <c r="N854" s="236"/>
      <c r="O854" s="236"/>
      <c r="P854" s="236"/>
      <c r="Q854" s="236"/>
      <c r="R854" s="236"/>
      <c r="S854" s="236"/>
      <c r="T854" s="237"/>
      <c r="AT854" s="238" t="s">
        <v>194</v>
      </c>
      <c r="AU854" s="238" t="s">
        <v>192</v>
      </c>
      <c r="AV854" s="14" t="s">
        <v>192</v>
      </c>
      <c r="AW854" s="14" t="s">
        <v>4</v>
      </c>
      <c r="AX854" s="14" t="s">
        <v>87</v>
      </c>
      <c r="AY854" s="238" t="s">
        <v>183</v>
      </c>
    </row>
    <row r="855" spans="1:65" s="2" customFormat="1" ht="21.75" customHeight="1">
      <c r="A855" s="35"/>
      <c r="B855" s="36"/>
      <c r="C855" s="204" t="s">
        <v>660</v>
      </c>
      <c r="D855" s="204" t="s">
        <v>186</v>
      </c>
      <c r="E855" s="205" t="s">
        <v>463</v>
      </c>
      <c r="F855" s="206" t="s">
        <v>464</v>
      </c>
      <c r="G855" s="207" t="s">
        <v>199</v>
      </c>
      <c r="H855" s="208">
        <v>275.95699999999999</v>
      </c>
      <c r="I855" s="209"/>
      <c r="J855" s="210">
        <f>ROUND(I855*H855,2)</f>
        <v>0</v>
      </c>
      <c r="K855" s="206" t="s">
        <v>190</v>
      </c>
      <c r="L855" s="40"/>
      <c r="M855" s="211" t="s">
        <v>1</v>
      </c>
      <c r="N855" s="212" t="s">
        <v>45</v>
      </c>
      <c r="O855" s="72"/>
      <c r="P855" s="213">
        <f>O855*H855</f>
        <v>0</v>
      </c>
      <c r="Q855" s="213">
        <v>9.2700000000000005E-3</v>
      </c>
      <c r="R855" s="213">
        <f>Q855*H855</f>
        <v>2.5581213900000002</v>
      </c>
      <c r="S855" s="213">
        <v>0</v>
      </c>
      <c r="T855" s="214">
        <f>S855*H855</f>
        <v>0</v>
      </c>
      <c r="U855" s="35"/>
      <c r="V855" s="35"/>
      <c r="W855" s="35"/>
      <c r="X855" s="35"/>
      <c r="Y855" s="35"/>
      <c r="Z855" s="35"/>
      <c r="AA855" s="35"/>
      <c r="AB855" s="35"/>
      <c r="AC855" s="35"/>
      <c r="AD855" s="35"/>
      <c r="AE855" s="35"/>
      <c r="AR855" s="215" t="s">
        <v>191</v>
      </c>
      <c r="AT855" s="215" t="s">
        <v>186</v>
      </c>
      <c r="AU855" s="215" t="s">
        <v>192</v>
      </c>
      <c r="AY855" s="18" t="s">
        <v>183</v>
      </c>
      <c r="BE855" s="216">
        <f>IF(N855="základní",J855,0)</f>
        <v>0</v>
      </c>
      <c r="BF855" s="216">
        <f>IF(N855="snížená",J855,0)</f>
        <v>0</v>
      </c>
      <c r="BG855" s="216">
        <f>IF(N855="zákl. přenesená",J855,0)</f>
        <v>0</v>
      </c>
      <c r="BH855" s="216">
        <f>IF(N855="sníž. přenesená",J855,0)</f>
        <v>0</v>
      </c>
      <c r="BI855" s="216">
        <f>IF(N855="nulová",J855,0)</f>
        <v>0</v>
      </c>
      <c r="BJ855" s="18" t="s">
        <v>192</v>
      </c>
      <c r="BK855" s="216">
        <f>ROUND(I855*H855,2)</f>
        <v>0</v>
      </c>
      <c r="BL855" s="18" t="s">
        <v>191</v>
      </c>
      <c r="BM855" s="215" t="s">
        <v>2288</v>
      </c>
    </row>
    <row r="856" spans="1:65" s="13" customFormat="1" ht="11.25">
      <c r="B856" s="217"/>
      <c r="C856" s="218"/>
      <c r="D856" s="219" t="s">
        <v>194</v>
      </c>
      <c r="E856" s="220" t="s">
        <v>1</v>
      </c>
      <c r="F856" s="221" t="s">
        <v>466</v>
      </c>
      <c r="G856" s="218"/>
      <c r="H856" s="220" t="s">
        <v>1</v>
      </c>
      <c r="I856" s="222"/>
      <c r="J856" s="218"/>
      <c r="K856" s="218"/>
      <c r="L856" s="223"/>
      <c r="M856" s="224"/>
      <c r="N856" s="225"/>
      <c r="O856" s="225"/>
      <c r="P856" s="225"/>
      <c r="Q856" s="225"/>
      <c r="R856" s="225"/>
      <c r="S856" s="225"/>
      <c r="T856" s="226"/>
      <c r="AT856" s="227" t="s">
        <v>194</v>
      </c>
      <c r="AU856" s="227" t="s">
        <v>192</v>
      </c>
      <c r="AV856" s="13" t="s">
        <v>87</v>
      </c>
      <c r="AW856" s="13" t="s">
        <v>35</v>
      </c>
      <c r="AX856" s="13" t="s">
        <v>79</v>
      </c>
      <c r="AY856" s="227" t="s">
        <v>183</v>
      </c>
    </row>
    <row r="857" spans="1:65" s="13" customFormat="1" ht="11.25">
      <c r="B857" s="217"/>
      <c r="C857" s="218"/>
      <c r="D857" s="219" t="s">
        <v>194</v>
      </c>
      <c r="E857" s="220" t="s">
        <v>1</v>
      </c>
      <c r="F857" s="221" t="s">
        <v>467</v>
      </c>
      <c r="G857" s="218"/>
      <c r="H857" s="220" t="s">
        <v>1</v>
      </c>
      <c r="I857" s="222"/>
      <c r="J857" s="218"/>
      <c r="K857" s="218"/>
      <c r="L857" s="223"/>
      <c r="M857" s="224"/>
      <c r="N857" s="225"/>
      <c r="O857" s="225"/>
      <c r="P857" s="225"/>
      <c r="Q857" s="225"/>
      <c r="R857" s="225"/>
      <c r="S857" s="225"/>
      <c r="T857" s="226"/>
      <c r="AT857" s="227" t="s">
        <v>194</v>
      </c>
      <c r="AU857" s="227" t="s">
        <v>192</v>
      </c>
      <c r="AV857" s="13" t="s">
        <v>87</v>
      </c>
      <c r="AW857" s="13" t="s">
        <v>35</v>
      </c>
      <c r="AX857" s="13" t="s">
        <v>79</v>
      </c>
      <c r="AY857" s="227" t="s">
        <v>183</v>
      </c>
    </row>
    <row r="858" spans="1:65" s="14" customFormat="1" ht="11.25">
      <c r="B858" s="228"/>
      <c r="C858" s="229"/>
      <c r="D858" s="219" t="s">
        <v>194</v>
      </c>
      <c r="E858" s="230" t="s">
        <v>1</v>
      </c>
      <c r="F858" s="231" t="s">
        <v>2289</v>
      </c>
      <c r="G858" s="229"/>
      <c r="H858" s="232">
        <v>118.2</v>
      </c>
      <c r="I858" s="233"/>
      <c r="J858" s="229"/>
      <c r="K858" s="229"/>
      <c r="L858" s="234"/>
      <c r="M858" s="235"/>
      <c r="N858" s="236"/>
      <c r="O858" s="236"/>
      <c r="P858" s="236"/>
      <c r="Q858" s="236"/>
      <c r="R858" s="236"/>
      <c r="S858" s="236"/>
      <c r="T858" s="237"/>
      <c r="AT858" s="238" t="s">
        <v>194</v>
      </c>
      <c r="AU858" s="238" t="s">
        <v>192</v>
      </c>
      <c r="AV858" s="14" t="s">
        <v>192</v>
      </c>
      <c r="AW858" s="14" t="s">
        <v>35</v>
      </c>
      <c r="AX858" s="14" t="s">
        <v>79</v>
      </c>
      <c r="AY858" s="238" t="s">
        <v>183</v>
      </c>
    </row>
    <row r="859" spans="1:65" s="13" customFormat="1" ht="11.25">
      <c r="B859" s="217"/>
      <c r="C859" s="218"/>
      <c r="D859" s="219" t="s">
        <v>194</v>
      </c>
      <c r="E859" s="220" t="s">
        <v>1</v>
      </c>
      <c r="F859" s="221" t="s">
        <v>292</v>
      </c>
      <c r="G859" s="218"/>
      <c r="H859" s="220" t="s">
        <v>1</v>
      </c>
      <c r="I859" s="222"/>
      <c r="J859" s="218"/>
      <c r="K859" s="218"/>
      <c r="L859" s="223"/>
      <c r="M859" s="224"/>
      <c r="N859" s="225"/>
      <c r="O859" s="225"/>
      <c r="P859" s="225"/>
      <c r="Q859" s="225"/>
      <c r="R859" s="225"/>
      <c r="S859" s="225"/>
      <c r="T859" s="226"/>
      <c r="AT859" s="227" t="s">
        <v>194</v>
      </c>
      <c r="AU859" s="227" t="s">
        <v>192</v>
      </c>
      <c r="AV859" s="13" t="s">
        <v>87</v>
      </c>
      <c r="AW859" s="13" t="s">
        <v>35</v>
      </c>
      <c r="AX859" s="13" t="s">
        <v>79</v>
      </c>
      <c r="AY859" s="227" t="s">
        <v>183</v>
      </c>
    </row>
    <row r="860" spans="1:65" s="13" customFormat="1" ht="11.25">
      <c r="B860" s="217"/>
      <c r="C860" s="218"/>
      <c r="D860" s="219" t="s">
        <v>194</v>
      </c>
      <c r="E860" s="220" t="s">
        <v>1</v>
      </c>
      <c r="F860" s="221" t="s">
        <v>467</v>
      </c>
      <c r="G860" s="218"/>
      <c r="H860" s="220" t="s">
        <v>1</v>
      </c>
      <c r="I860" s="222"/>
      <c r="J860" s="218"/>
      <c r="K860" s="218"/>
      <c r="L860" s="223"/>
      <c r="M860" s="224"/>
      <c r="N860" s="225"/>
      <c r="O860" s="225"/>
      <c r="P860" s="225"/>
      <c r="Q860" s="225"/>
      <c r="R860" s="225"/>
      <c r="S860" s="225"/>
      <c r="T860" s="226"/>
      <c r="AT860" s="227" t="s">
        <v>194</v>
      </c>
      <c r="AU860" s="227" t="s">
        <v>192</v>
      </c>
      <c r="AV860" s="13" t="s">
        <v>87</v>
      </c>
      <c r="AW860" s="13" t="s">
        <v>35</v>
      </c>
      <c r="AX860" s="13" t="s">
        <v>79</v>
      </c>
      <c r="AY860" s="227" t="s">
        <v>183</v>
      </c>
    </row>
    <row r="861" spans="1:65" s="14" customFormat="1" ht="11.25">
      <c r="B861" s="228"/>
      <c r="C861" s="229"/>
      <c r="D861" s="219" t="s">
        <v>194</v>
      </c>
      <c r="E861" s="230" t="s">
        <v>1</v>
      </c>
      <c r="F861" s="231" t="s">
        <v>2289</v>
      </c>
      <c r="G861" s="229"/>
      <c r="H861" s="232">
        <v>118.2</v>
      </c>
      <c r="I861" s="233"/>
      <c r="J861" s="229"/>
      <c r="K861" s="229"/>
      <c r="L861" s="234"/>
      <c r="M861" s="235"/>
      <c r="N861" s="236"/>
      <c r="O861" s="236"/>
      <c r="P861" s="236"/>
      <c r="Q861" s="236"/>
      <c r="R861" s="236"/>
      <c r="S861" s="236"/>
      <c r="T861" s="237"/>
      <c r="AT861" s="238" t="s">
        <v>194</v>
      </c>
      <c r="AU861" s="238" t="s">
        <v>192</v>
      </c>
      <c r="AV861" s="14" t="s">
        <v>192</v>
      </c>
      <c r="AW861" s="14" t="s">
        <v>35</v>
      </c>
      <c r="AX861" s="14" t="s">
        <v>79</v>
      </c>
      <c r="AY861" s="238" t="s">
        <v>183</v>
      </c>
    </row>
    <row r="862" spans="1:65" s="16" customFormat="1" ht="11.25">
      <c r="B862" s="260"/>
      <c r="C862" s="261"/>
      <c r="D862" s="219" t="s">
        <v>194</v>
      </c>
      <c r="E862" s="262" t="s">
        <v>1</v>
      </c>
      <c r="F862" s="263" t="s">
        <v>298</v>
      </c>
      <c r="G862" s="261"/>
      <c r="H862" s="264">
        <v>236.4</v>
      </c>
      <c r="I862" s="265"/>
      <c r="J862" s="261"/>
      <c r="K862" s="261"/>
      <c r="L862" s="266"/>
      <c r="M862" s="267"/>
      <c r="N862" s="268"/>
      <c r="O862" s="268"/>
      <c r="P862" s="268"/>
      <c r="Q862" s="268"/>
      <c r="R862" s="268"/>
      <c r="S862" s="268"/>
      <c r="T862" s="269"/>
      <c r="AT862" s="270" t="s">
        <v>194</v>
      </c>
      <c r="AU862" s="270" t="s">
        <v>192</v>
      </c>
      <c r="AV862" s="16" t="s">
        <v>184</v>
      </c>
      <c r="AW862" s="16" t="s">
        <v>35</v>
      </c>
      <c r="AX862" s="16" t="s">
        <v>79</v>
      </c>
      <c r="AY862" s="270" t="s">
        <v>183</v>
      </c>
    </row>
    <row r="863" spans="1:65" s="13" customFormat="1" ht="11.25">
      <c r="B863" s="217"/>
      <c r="C863" s="218"/>
      <c r="D863" s="219" t="s">
        <v>194</v>
      </c>
      <c r="E863" s="220" t="s">
        <v>1</v>
      </c>
      <c r="F863" s="221" t="s">
        <v>2290</v>
      </c>
      <c r="G863" s="218"/>
      <c r="H863" s="220" t="s">
        <v>1</v>
      </c>
      <c r="I863" s="222"/>
      <c r="J863" s="218"/>
      <c r="K863" s="218"/>
      <c r="L863" s="223"/>
      <c r="M863" s="224"/>
      <c r="N863" s="225"/>
      <c r="O863" s="225"/>
      <c r="P863" s="225"/>
      <c r="Q863" s="225"/>
      <c r="R863" s="225"/>
      <c r="S863" s="225"/>
      <c r="T863" s="226"/>
      <c r="AT863" s="227" t="s">
        <v>194</v>
      </c>
      <c r="AU863" s="227" t="s">
        <v>192</v>
      </c>
      <c r="AV863" s="13" t="s">
        <v>87</v>
      </c>
      <c r="AW863" s="13" t="s">
        <v>35</v>
      </c>
      <c r="AX863" s="13" t="s">
        <v>79</v>
      </c>
      <c r="AY863" s="227" t="s">
        <v>183</v>
      </c>
    </row>
    <row r="864" spans="1:65" s="14" customFormat="1" ht="11.25">
      <c r="B864" s="228"/>
      <c r="C864" s="229"/>
      <c r="D864" s="219" t="s">
        <v>194</v>
      </c>
      <c r="E864" s="230" t="s">
        <v>1</v>
      </c>
      <c r="F864" s="231" t="s">
        <v>2291</v>
      </c>
      <c r="G864" s="229"/>
      <c r="H864" s="232">
        <v>23.558</v>
      </c>
      <c r="I864" s="233"/>
      <c r="J864" s="229"/>
      <c r="K864" s="229"/>
      <c r="L864" s="234"/>
      <c r="M864" s="235"/>
      <c r="N864" s="236"/>
      <c r="O864" s="236"/>
      <c r="P864" s="236"/>
      <c r="Q864" s="236"/>
      <c r="R864" s="236"/>
      <c r="S864" s="236"/>
      <c r="T864" s="237"/>
      <c r="AT864" s="238" t="s">
        <v>194</v>
      </c>
      <c r="AU864" s="238" t="s">
        <v>192</v>
      </c>
      <c r="AV864" s="14" t="s">
        <v>192</v>
      </c>
      <c r="AW864" s="14" t="s">
        <v>35</v>
      </c>
      <c r="AX864" s="14" t="s">
        <v>79</v>
      </c>
      <c r="AY864" s="238" t="s">
        <v>183</v>
      </c>
    </row>
    <row r="865" spans="1:65" s="14" customFormat="1" ht="11.25">
      <c r="B865" s="228"/>
      <c r="C865" s="229"/>
      <c r="D865" s="219" t="s">
        <v>194</v>
      </c>
      <c r="E865" s="230" t="s">
        <v>1</v>
      </c>
      <c r="F865" s="231" t="s">
        <v>2292</v>
      </c>
      <c r="G865" s="229"/>
      <c r="H865" s="232">
        <v>-4.6559999999999997</v>
      </c>
      <c r="I865" s="233"/>
      <c r="J865" s="229"/>
      <c r="K865" s="229"/>
      <c r="L865" s="234"/>
      <c r="M865" s="235"/>
      <c r="N865" s="236"/>
      <c r="O865" s="236"/>
      <c r="P865" s="236"/>
      <c r="Q865" s="236"/>
      <c r="R865" s="236"/>
      <c r="S865" s="236"/>
      <c r="T865" s="237"/>
      <c r="AT865" s="238" t="s">
        <v>194</v>
      </c>
      <c r="AU865" s="238" t="s">
        <v>192</v>
      </c>
      <c r="AV865" s="14" t="s">
        <v>192</v>
      </c>
      <c r="AW865" s="14" t="s">
        <v>35</v>
      </c>
      <c r="AX865" s="14" t="s">
        <v>79</v>
      </c>
      <c r="AY865" s="238" t="s">
        <v>183</v>
      </c>
    </row>
    <row r="866" spans="1:65" s="16" customFormat="1" ht="11.25">
      <c r="B866" s="260"/>
      <c r="C866" s="261"/>
      <c r="D866" s="219" t="s">
        <v>194</v>
      </c>
      <c r="E866" s="262" t="s">
        <v>1</v>
      </c>
      <c r="F866" s="263" t="s">
        <v>298</v>
      </c>
      <c r="G866" s="261"/>
      <c r="H866" s="264">
        <v>18.902000000000001</v>
      </c>
      <c r="I866" s="265"/>
      <c r="J866" s="261"/>
      <c r="K866" s="261"/>
      <c r="L866" s="266"/>
      <c r="M866" s="267"/>
      <c r="N866" s="268"/>
      <c r="O866" s="268"/>
      <c r="P866" s="268"/>
      <c r="Q866" s="268"/>
      <c r="R866" s="268"/>
      <c r="S866" s="268"/>
      <c r="T866" s="269"/>
      <c r="AT866" s="270" t="s">
        <v>194</v>
      </c>
      <c r="AU866" s="270" t="s">
        <v>192</v>
      </c>
      <c r="AV866" s="16" t="s">
        <v>184</v>
      </c>
      <c r="AW866" s="16" t="s">
        <v>35</v>
      </c>
      <c r="AX866" s="16" t="s">
        <v>79</v>
      </c>
      <c r="AY866" s="270" t="s">
        <v>183</v>
      </c>
    </row>
    <row r="867" spans="1:65" s="13" customFormat="1" ht="11.25">
      <c r="B867" s="217"/>
      <c r="C867" s="218"/>
      <c r="D867" s="219" t="s">
        <v>194</v>
      </c>
      <c r="E867" s="220" t="s">
        <v>1</v>
      </c>
      <c r="F867" s="221" t="s">
        <v>2293</v>
      </c>
      <c r="G867" s="218"/>
      <c r="H867" s="220" t="s">
        <v>1</v>
      </c>
      <c r="I867" s="222"/>
      <c r="J867" s="218"/>
      <c r="K867" s="218"/>
      <c r="L867" s="223"/>
      <c r="M867" s="224"/>
      <c r="N867" s="225"/>
      <c r="O867" s="225"/>
      <c r="P867" s="225"/>
      <c r="Q867" s="225"/>
      <c r="R867" s="225"/>
      <c r="S867" s="225"/>
      <c r="T867" s="226"/>
      <c r="AT867" s="227" t="s">
        <v>194</v>
      </c>
      <c r="AU867" s="227" t="s">
        <v>192</v>
      </c>
      <c r="AV867" s="13" t="s">
        <v>87</v>
      </c>
      <c r="AW867" s="13" t="s">
        <v>35</v>
      </c>
      <c r="AX867" s="13" t="s">
        <v>79</v>
      </c>
      <c r="AY867" s="227" t="s">
        <v>183</v>
      </c>
    </row>
    <row r="868" spans="1:65" s="14" customFormat="1" ht="11.25">
      <c r="B868" s="228"/>
      <c r="C868" s="229"/>
      <c r="D868" s="219" t="s">
        <v>194</v>
      </c>
      <c r="E868" s="230" t="s">
        <v>1</v>
      </c>
      <c r="F868" s="231" t="s">
        <v>2294</v>
      </c>
      <c r="G868" s="229"/>
      <c r="H868" s="232">
        <v>20.655000000000001</v>
      </c>
      <c r="I868" s="233"/>
      <c r="J868" s="229"/>
      <c r="K868" s="229"/>
      <c r="L868" s="234"/>
      <c r="M868" s="235"/>
      <c r="N868" s="236"/>
      <c r="O868" s="236"/>
      <c r="P868" s="236"/>
      <c r="Q868" s="236"/>
      <c r="R868" s="236"/>
      <c r="S868" s="236"/>
      <c r="T868" s="237"/>
      <c r="AT868" s="238" t="s">
        <v>194</v>
      </c>
      <c r="AU868" s="238" t="s">
        <v>192</v>
      </c>
      <c r="AV868" s="14" t="s">
        <v>192</v>
      </c>
      <c r="AW868" s="14" t="s">
        <v>35</v>
      </c>
      <c r="AX868" s="14" t="s">
        <v>79</v>
      </c>
      <c r="AY868" s="238" t="s">
        <v>183</v>
      </c>
    </row>
    <row r="869" spans="1:65" s="15" customFormat="1" ht="11.25">
      <c r="B869" s="239"/>
      <c r="C869" s="240"/>
      <c r="D869" s="219" t="s">
        <v>194</v>
      </c>
      <c r="E869" s="241" t="s">
        <v>1</v>
      </c>
      <c r="F869" s="242" t="s">
        <v>205</v>
      </c>
      <c r="G869" s="240"/>
      <c r="H869" s="243">
        <v>275.95699999999999</v>
      </c>
      <c r="I869" s="244"/>
      <c r="J869" s="240"/>
      <c r="K869" s="240"/>
      <c r="L869" s="245"/>
      <c r="M869" s="246"/>
      <c r="N869" s="247"/>
      <c r="O869" s="247"/>
      <c r="P869" s="247"/>
      <c r="Q869" s="247"/>
      <c r="R869" s="247"/>
      <c r="S869" s="247"/>
      <c r="T869" s="248"/>
      <c r="AT869" s="249" t="s">
        <v>194</v>
      </c>
      <c r="AU869" s="249" t="s">
        <v>192</v>
      </c>
      <c r="AV869" s="15" t="s">
        <v>191</v>
      </c>
      <c r="AW869" s="15" t="s">
        <v>35</v>
      </c>
      <c r="AX869" s="15" t="s">
        <v>87</v>
      </c>
      <c r="AY869" s="249" t="s">
        <v>183</v>
      </c>
    </row>
    <row r="870" spans="1:65" s="2" customFormat="1" ht="16.5" customHeight="1">
      <c r="A870" s="35"/>
      <c r="B870" s="36"/>
      <c r="C870" s="250" t="s">
        <v>668</v>
      </c>
      <c r="D870" s="250" t="s">
        <v>212</v>
      </c>
      <c r="E870" s="251" t="s">
        <v>313</v>
      </c>
      <c r="F870" s="252" t="s">
        <v>314</v>
      </c>
      <c r="G870" s="253" t="s">
        <v>199</v>
      </c>
      <c r="H870" s="254">
        <v>289.755</v>
      </c>
      <c r="I870" s="255"/>
      <c r="J870" s="256">
        <f>ROUND(I870*H870,2)</f>
        <v>0</v>
      </c>
      <c r="K870" s="252" t="s">
        <v>190</v>
      </c>
      <c r="L870" s="257"/>
      <c r="M870" s="258" t="s">
        <v>1</v>
      </c>
      <c r="N870" s="259" t="s">
        <v>45</v>
      </c>
      <c r="O870" s="72"/>
      <c r="P870" s="213">
        <f>O870*H870</f>
        <v>0</v>
      </c>
      <c r="Q870" s="213">
        <v>6.0000000000000001E-3</v>
      </c>
      <c r="R870" s="213">
        <f>Q870*H870</f>
        <v>1.7385299999999999</v>
      </c>
      <c r="S870" s="213">
        <v>0</v>
      </c>
      <c r="T870" s="214">
        <f>S870*H870</f>
        <v>0</v>
      </c>
      <c r="U870" s="35"/>
      <c r="V870" s="35"/>
      <c r="W870" s="35"/>
      <c r="X870" s="35"/>
      <c r="Y870" s="35"/>
      <c r="Z870" s="35"/>
      <c r="AA870" s="35"/>
      <c r="AB870" s="35"/>
      <c r="AC870" s="35"/>
      <c r="AD870" s="35"/>
      <c r="AE870" s="35"/>
      <c r="AR870" s="215" t="s">
        <v>215</v>
      </c>
      <c r="AT870" s="215" t="s">
        <v>212</v>
      </c>
      <c r="AU870" s="215" t="s">
        <v>192</v>
      </c>
      <c r="AY870" s="18" t="s">
        <v>183</v>
      </c>
      <c r="BE870" s="216">
        <f>IF(N870="základní",J870,0)</f>
        <v>0</v>
      </c>
      <c r="BF870" s="216">
        <f>IF(N870="snížená",J870,0)</f>
        <v>0</v>
      </c>
      <c r="BG870" s="216">
        <f>IF(N870="zákl. přenesená",J870,0)</f>
        <v>0</v>
      </c>
      <c r="BH870" s="216">
        <f>IF(N870="sníž. přenesená",J870,0)</f>
        <v>0</v>
      </c>
      <c r="BI870" s="216">
        <f>IF(N870="nulová",J870,0)</f>
        <v>0</v>
      </c>
      <c r="BJ870" s="18" t="s">
        <v>192</v>
      </c>
      <c r="BK870" s="216">
        <f>ROUND(I870*H870,2)</f>
        <v>0</v>
      </c>
      <c r="BL870" s="18" t="s">
        <v>191</v>
      </c>
      <c r="BM870" s="215" t="s">
        <v>2295</v>
      </c>
    </row>
    <row r="871" spans="1:65" s="14" customFormat="1" ht="11.25">
      <c r="B871" s="228"/>
      <c r="C871" s="229"/>
      <c r="D871" s="219" t="s">
        <v>194</v>
      </c>
      <c r="E871" s="229"/>
      <c r="F871" s="231" t="s">
        <v>2296</v>
      </c>
      <c r="G871" s="229"/>
      <c r="H871" s="232">
        <v>289.755</v>
      </c>
      <c r="I871" s="233"/>
      <c r="J871" s="229"/>
      <c r="K871" s="229"/>
      <c r="L871" s="234"/>
      <c r="M871" s="235"/>
      <c r="N871" s="236"/>
      <c r="O871" s="236"/>
      <c r="P871" s="236"/>
      <c r="Q871" s="236"/>
      <c r="R871" s="236"/>
      <c r="S871" s="236"/>
      <c r="T871" s="237"/>
      <c r="AT871" s="238" t="s">
        <v>194</v>
      </c>
      <c r="AU871" s="238" t="s">
        <v>192</v>
      </c>
      <c r="AV871" s="14" t="s">
        <v>192</v>
      </c>
      <c r="AW871" s="14" t="s">
        <v>4</v>
      </c>
      <c r="AX871" s="14" t="s">
        <v>87</v>
      </c>
      <c r="AY871" s="238" t="s">
        <v>183</v>
      </c>
    </row>
    <row r="872" spans="1:65" s="2" customFormat="1" ht="21.75" customHeight="1">
      <c r="A872" s="35"/>
      <c r="B872" s="36"/>
      <c r="C872" s="204" t="s">
        <v>675</v>
      </c>
      <c r="D872" s="204" t="s">
        <v>186</v>
      </c>
      <c r="E872" s="205" t="s">
        <v>473</v>
      </c>
      <c r="F872" s="206" t="s">
        <v>474</v>
      </c>
      <c r="G872" s="207" t="s">
        <v>199</v>
      </c>
      <c r="H872" s="208">
        <v>131.78200000000001</v>
      </c>
      <c r="I872" s="209"/>
      <c r="J872" s="210">
        <f>ROUND(I872*H872,2)</f>
        <v>0</v>
      </c>
      <c r="K872" s="206" t="s">
        <v>190</v>
      </c>
      <c r="L872" s="40"/>
      <c r="M872" s="211" t="s">
        <v>1</v>
      </c>
      <c r="N872" s="212" t="s">
        <v>45</v>
      </c>
      <c r="O872" s="72"/>
      <c r="P872" s="213">
        <f>O872*H872</f>
        <v>0</v>
      </c>
      <c r="Q872" s="213">
        <v>9.3500000000000007E-3</v>
      </c>
      <c r="R872" s="213">
        <f>Q872*H872</f>
        <v>1.2321617000000002</v>
      </c>
      <c r="S872" s="213">
        <v>0</v>
      </c>
      <c r="T872" s="214">
        <f>S872*H872</f>
        <v>0</v>
      </c>
      <c r="U872" s="35"/>
      <c r="V872" s="35"/>
      <c r="W872" s="35"/>
      <c r="X872" s="35"/>
      <c r="Y872" s="35"/>
      <c r="Z872" s="35"/>
      <c r="AA872" s="35"/>
      <c r="AB872" s="35"/>
      <c r="AC872" s="35"/>
      <c r="AD872" s="35"/>
      <c r="AE872" s="35"/>
      <c r="AR872" s="215" t="s">
        <v>191</v>
      </c>
      <c r="AT872" s="215" t="s">
        <v>186</v>
      </c>
      <c r="AU872" s="215" t="s">
        <v>192</v>
      </c>
      <c r="AY872" s="18" t="s">
        <v>183</v>
      </c>
      <c r="BE872" s="216">
        <f>IF(N872="základní",J872,0)</f>
        <v>0</v>
      </c>
      <c r="BF872" s="216">
        <f>IF(N872="snížená",J872,0)</f>
        <v>0</v>
      </c>
      <c r="BG872" s="216">
        <f>IF(N872="zákl. přenesená",J872,0)</f>
        <v>0</v>
      </c>
      <c r="BH872" s="216">
        <f>IF(N872="sníž. přenesená",J872,0)</f>
        <v>0</v>
      </c>
      <c r="BI872" s="216">
        <f>IF(N872="nulová",J872,0)</f>
        <v>0</v>
      </c>
      <c r="BJ872" s="18" t="s">
        <v>192</v>
      </c>
      <c r="BK872" s="216">
        <f>ROUND(I872*H872,2)</f>
        <v>0</v>
      </c>
      <c r="BL872" s="18" t="s">
        <v>191</v>
      </c>
      <c r="BM872" s="215" t="s">
        <v>2297</v>
      </c>
    </row>
    <row r="873" spans="1:65" s="13" customFormat="1" ht="11.25">
      <c r="B873" s="217"/>
      <c r="C873" s="218"/>
      <c r="D873" s="219" t="s">
        <v>194</v>
      </c>
      <c r="E873" s="220" t="s">
        <v>1</v>
      </c>
      <c r="F873" s="221" t="s">
        <v>1972</v>
      </c>
      <c r="G873" s="218"/>
      <c r="H873" s="220" t="s">
        <v>1</v>
      </c>
      <c r="I873" s="222"/>
      <c r="J873" s="218"/>
      <c r="K873" s="218"/>
      <c r="L873" s="223"/>
      <c r="M873" s="224"/>
      <c r="N873" s="225"/>
      <c r="O873" s="225"/>
      <c r="P873" s="225"/>
      <c r="Q873" s="225"/>
      <c r="R873" s="225"/>
      <c r="S873" s="225"/>
      <c r="T873" s="226"/>
      <c r="AT873" s="227" t="s">
        <v>194</v>
      </c>
      <c r="AU873" s="227" t="s">
        <v>192</v>
      </c>
      <c r="AV873" s="13" t="s">
        <v>87</v>
      </c>
      <c r="AW873" s="13" t="s">
        <v>35</v>
      </c>
      <c r="AX873" s="13" t="s">
        <v>79</v>
      </c>
      <c r="AY873" s="227" t="s">
        <v>183</v>
      </c>
    </row>
    <row r="874" spans="1:65" s="14" customFormat="1" ht="11.25">
      <c r="B874" s="228"/>
      <c r="C874" s="229"/>
      <c r="D874" s="219" t="s">
        <v>194</v>
      </c>
      <c r="E874" s="230" t="s">
        <v>1</v>
      </c>
      <c r="F874" s="231" t="s">
        <v>2298</v>
      </c>
      <c r="G874" s="229"/>
      <c r="H874" s="232">
        <v>16.943999999999999</v>
      </c>
      <c r="I874" s="233"/>
      <c r="J874" s="229"/>
      <c r="K874" s="229"/>
      <c r="L874" s="234"/>
      <c r="M874" s="235"/>
      <c r="N874" s="236"/>
      <c r="O874" s="236"/>
      <c r="P874" s="236"/>
      <c r="Q874" s="236"/>
      <c r="R874" s="236"/>
      <c r="S874" s="236"/>
      <c r="T874" s="237"/>
      <c r="AT874" s="238" t="s">
        <v>194</v>
      </c>
      <c r="AU874" s="238" t="s">
        <v>192</v>
      </c>
      <c r="AV874" s="14" t="s">
        <v>192</v>
      </c>
      <c r="AW874" s="14" t="s">
        <v>35</v>
      </c>
      <c r="AX874" s="14" t="s">
        <v>79</v>
      </c>
      <c r="AY874" s="238" t="s">
        <v>183</v>
      </c>
    </row>
    <row r="875" spans="1:65" s="13" customFormat="1" ht="11.25">
      <c r="B875" s="217"/>
      <c r="C875" s="218"/>
      <c r="D875" s="219" t="s">
        <v>194</v>
      </c>
      <c r="E875" s="220" t="s">
        <v>1</v>
      </c>
      <c r="F875" s="221" t="s">
        <v>2113</v>
      </c>
      <c r="G875" s="218"/>
      <c r="H875" s="220" t="s">
        <v>1</v>
      </c>
      <c r="I875" s="222"/>
      <c r="J875" s="218"/>
      <c r="K875" s="218"/>
      <c r="L875" s="223"/>
      <c r="M875" s="224"/>
      <c r="N875" s="225"/>
      <c r="O875" s="225"/>
      <c r="P875" s="225"/>
      <c r="Q875" s="225"/>
      <c r="R875" s="225"/>
      <c r="S875" s="225"/>
      <c r="T875" s="226"/>
      <c r="AT875" s="227" t="s">
        <v>194</v>
      </c>
      <c r="AU875" s="227" t="s">
        <v>192</v>
      </c>
      <c r="AV875" s="13" t="s">
        <v>87</v>
      </c>
      <c r="AW875" s="13" t="s">
        <v>35</v>
      </c>
      <c r="AX875" s="13" t="s">
        <v>79</v>
      </c>
      <c r="AY875" s="227" t="s">
        <v>183</v>
      </c>
    </row>
    <row r="876" spans="1:65" s="14" customFormat="1" ht="11.25">
      <c r="B876" s="228"/>
      <c r="C876" s="229"/>
      <c r="D876" s="219" t="s">
        <v>194</v>
      </c>
      <c r="E876" s="230" t="s">
        <v>1</v>
      </c>
      <c r="F876" s="231" t="s">
        <v>2114</v>
      </c>
      <c r="G876" s="229"/>
      <c r="H876" s="232">
        <v>85.88</v>
      </c>
      <c r="I876" s="233"/>
      <c r="J876" s="229"/>
      <c r="K876" s="229"/>
      <c r="L876" s="234"/>
      <c r="M876" s="235"/>
      <c r="N876" s="236"/>
      <c r="O876" s="236"/>
      <c r="P876" s="236"/>
      <c r="Q876" s="236"/>
      <c r="R876" s="236"/>
      <c r="S876" s="236"/>
      <c r="T876" s="237"/>
      <c r="AT876" s="238" t="s">
        <v>194</v>
      </c>
      <c r="AU876" s="238" t="s">
        <v>192</v>
      </c>
      <c r="AV876" s="14" t="s">
        <v>192</v>
      </c>
      <c r="AW876" s="14" t="s">
        <v>35</v>
      </c>
      <c r="AX876" s="14" t="s">
        <v>79</v>
      </c>
      <c r="AY876" s="238" t="s">
        <v>183</v>
      </c>
    </row>
    <row r="877" spans="1:65" s="16" customFormat="1" ht="11.25">
      <c r="B877" s="260"/>
      <c r="C877" s="261"/>
      <c r="D877" s="219" t="s">
        <v>194</v>
      </c>
      <c r="E877" s="262" t="s">
        <v>1</v>
      </c>
      <c r="F877" s="263" t="s">
        <v>298</v>
      </c>
      <c r="G877" s="261"/>
      <c r="H877" s="264">
        <v>102.824</v>
      </c>
      <c r="I877" s="265"/>
      <c r="J877" s="261"/>
      <c r="K877" s="261"/>
      <c r="L877" s="266"/>
      <c r="M877" s="267"/>
      <c r="N877" s="268"/>
      <c r="O877" s="268"/>
      <c r="P877" s="268"/>
      <c r="Q877" s="268"/>
      <c r="R877" s="268"/>
      <c r="S877" s="268"/>
      <c r="T877" s="269"/>
      <c r="AT877" s="270" t="s">
        <v>194</v>
      </c>
      <c r="AU877" s="270" t="s">
        <v>192</v>
      </c>
      <c r="AV877" s="16" t="s">
        <v>184</v>
      </c>
      <c r="AW877" s="16" t="s">
        <v>35</v>
      </c>
      <c r="AX877" s="16" t="s">
        <v>79</v>
      </c>
      <c r="AY877" s="270" t="s">
        <v>183</v>
      </c>
    </row>
    <row r="878" spans="1:65" s="13" customFormat="1" ht="11.25">
      <c r="B878" s="217"/>
      <c r="C878" s="218"/>
      <c r="D878" s="219" t="s">
        <v>194</v>
      </c>
      <c r="E878" s="220" t="s">
        <v>1</v>
      </c>
      <c r="F878" s="221" t="s">
        <v>2132</v>
      </c>
      <c r="G878" s="218"/>
      <c r="H878" s="220" t="s">
        <v>1</v>
      </c>
      <c r="I878" s="222"/>
      <c r="J878" s="218"/>
      <c r="K878" s="218"/>
      <c r="L878" s="223"/>
      <c r="M878" s="224"/>
      <c r="N878" s="225"/>
      <c r="O878" s="225"/>
      <c r="P878" s="225"/>
      <c r="Q878" s="225"/>
      <c r="R878" s="225"/>
      <c r="S878" s="225"/>
      <c r="T878" s="226"/>
      <c r="AT878" s="227" t="s">
        <v>194</v>
      </c>
      <c r="AU878" s="227" t="s">
        <v>192</v>
      </c>
      <c r="AV878" s="13" t="s">
        <v>87</v>
      </c>
      <c r="AW878" s="13" t="s">
        <v>35</v>
      </c>
      <c r="AX878" s="13" t="s">
        <v>79</v>
      </c>
      <c r="AY878" s="227" t="s">
        <v>183</v>
      </c>
    </row>
    <row r="879" spans="1:65" s="14" customFormat="1" ht="11.25">
      <c r="B879" s="228"/>
      <c r="C879" s="229"/>
      <c r="D879" s="219" t="s">
        <v>194</v>
      </c>
      <c r="E879" s="230" t="s">
        <v>1</v>
      </c>
      <c r="F879" s="231" t="s">
        <v>2133</v>
      </c>
      <c r="G879" s="229"/>
      <c r="H879" s="232">
        <v>28.957999999999998</v>
      </c>
      <c r="I879" s="233"/>
      <c r="J879" s="229"/>
      <c r="K879" s="229"/>
      <c r="L879" s="234"/>
      <c r="M879" s="235"/>
      <c r="N879" s="236"/>
      <c r="O879" s="236"/>
      <c r="P879" s="236"/>
      <c r="Q879" s="236"/>
      <c r="R879" s="236"/>
      <c r="S879" s="236"/>
      <c r="T879" s="237"/>
      <c r="AT879" s="238" t="s">
        <v>194</v>
      </c>
      <c r="AU879" s="238" t="s">
        <v>192</v>
      </c>
      <c r="AV879" s="14" t="s">
        <v>192</v>
      </c>
      <c r="AW879" s="14" t="s">
        <v>35</v>
      </c>
      <c r="AX879" s="14" t="s">
        <v>79</v>
      </c>
      <c r="AY879" s="238" t="s">
        <v>183</v>
      </c>
    </row>
    <row r="880" spans="1:65" s="15" customFormat="1" ht="11.25">
      <c r="B880" s="239"/>
      <c r="C880" s="240"/>
      <c r="D880" s="219" t="s">
        <v>194</v>
      </c>
      <c r="E880" s="241" t="s">
        <v>1</v>
      </c>
      <c r="F880" s="242" t="s">
        <v>205</v>
      </c>
      <c r="G880" s="240"/>
      <c r="H880" s="243">
        <v>131.78200000000001</v>
      </c>
      <c r="I880" s="244"/>
      <c r="J880" s="240"/>
      <c r="K880" s="240"/>
      <c r="L880" s="245"/>
      <c r="M880" s="246"/>
      <c r="N880" s="247"/>
      <c r="O880" s="247"/>
      <c r="P880" s="247"/>
      <c r="Q880" s="247"/>
      <c r="R880" s="247"/>
      <c r="S880" s="247"/>
      <c r="T880" s="248"/>
      <c r="AT880" s="249" t="s">
        <v>194</v>
      </c>
      <c r="AU880" s="249" t="s">
        <v>192</v>
      </c>
      <c r="AV880" s="15" t="s">
        <v>191</v>
      </c>
      <c r="AW880" s="15" t="s">
        <v>35</v>
      </c>
      <c r="AX880" s="15" t="s">
        <v>87</v>
      </c>
      <c r="AY880" s="249" t="s">
        <v>183</v>
      </c>
    </row>
    <row r="881" spans="1:65" s="2" customFormat="1" ht="16.5" customHeight="1">
      <c r="A881" s="35"/>
      <c r="B881" s="36"/>
      <c r="C881" s="250" t="s">
        <v>679</v>
      </c>
      <c r="D881" s="250" t="s">
        <v>212</v>
      </c>
      <c r="E881" s="251" t="s">
        <v>2299</v>
      </c>
      <c r="F881" s="252" t="s">
        <v>2300</v>
      </c>
      <c r="G881" s="253" t="s">
        <v>199</v>
      </c>
      <c r="H881" s="254">
        <v>17.791</v>
      </c>
      <c r="I881" s="255"/>
      <c r="J881" s="256">
        <f>ROUND(I881*H881,2)</f>
        <v>0</v>
      </c>
      <c r="K881" s="252" t="s">
        <v>190</v>
      </c>
      <c r="L881" s="257"/>
      <c r="M881" s="258" t="s">
        <v>1</v>
      </c>
      <c r="N881" s="259" t="s">
        <v>45</v>
      </c>
      <c r="O881" s="72"/>
      <c r="P881" s="213">
        <f>O881*H881</f>
        <v>0</v>
      </c>
      <c r="Q881" s="213">
        <v>1.0500000000000001E-2</v>
      </c>
      <c r="R881" s="213">
        <f>Q881*H881</f>
        <v>0.18680550000000001</v>
      </c>
      <c r="S881" s="213">
        <v>0</v>
      </c>
      <c r="T881" s="214">
        <f>S881*H881</f>
        <v>0</v>
      </c>
      <c r="U881" s="35"/>
      <c r="V881" s="35"/>
      <c r="W881" s="35"/>
      <c r="X881" s="35"/>
      <c r="Y881" s="35"/>
      <c r="Z881" s="35"/>
      <c r="AA881" s="35"/>
      <c r="AB881" s="35"/>
      <c r="AC881" s="35"/>
      <c r="AD881" s="35"/>
      <c r="AE881" s="35"/>
      <c r="AR881" s="215" t="s">
        <v>215</v>
      </c>
      <c r="AT881" s="215" t="s">
        <v>212</v>
      </c>
      <c r="AU881" s="215" t="s">
        <v>192</v>
      </c>
      <c r="AY881" s="18" t="s">
        <v>183</v>
      </c>
      <c r="BE881" s="216">
        <f>IF(N881="základní",J881,0)</f>
        <v>0</v>
      </c>
      <c r="BF881" s="216">
        <f>IF(N881="snížená",J881,0)</f>
        <v>0</v>
      </c>
      <c r="BG881" s="216">
        <f>IF(N881="zákl. přenesená",J881,0)</f>
        <v>0</v>
      </c>
      <c r="BH881" s="216">
        <f>IF(N881="sníž. přenesená",J881,0)</f>
        <v>0</v>
      </c>
      <c r="BI881" s="216">
        <f>IF(N881="nulová",J881,0)</f>
        <v>0</v>
      </c>
      <c r="BJ881" s="18" t="s">
        <v>192</v>
      </c>
      <c r="BK881" s="216">
        <f>ROUND(I881*H881,2)</f>
        <v>0</v>
      </c>
      <c r="BL881" s="18" t="s">
        <v>191</v>
      </c>
      <c r="BM881" s="215" t="s">
        <v>2301</v>
      </c>
    </row>
    <row r="882" spans="1:65" s="13" customFormat="1" ht="11.25">
      <c r="B882" s="217"/>
      <c r="C882" s="218"/>
      <c r="D882" s="219" t="s">
        <v>194</v>
      </c>
      <c r="E882" s="220" t="s">
        <v>1</v>
      </c>
      <c r="F882" s="221" t="s">
        <v>1972</v>
      </c>
      <c r="G882" s="218"/>
      <c r="H882" s="220" t="s">
        <v>1</v>
      </c>
      <c r="I882" s="222"/>
      <c r="J882" s="218"/>
      <c r="K882" s="218"/>
      <c r="L882" s="223"/>
      <c r="M882" s="224"/>
      <c r="N882" s="225"/>
      <c r="O882" s="225"/>
      <c r="P882" s="225"/>
      <c r="Q882" s="225"/>
      <c r="R882" s="225"/>
      <c r="S882" s="225"/>
      <c r="T882" s="226"/>
      <c r="AT882" s="227" t="s">
        <v>194</v>
      </c>
      <c r="AU882" s="227" t="s">
        <v>192</v>
      </c>
      <c r="AV882" s="13" t="s">
        <v>87</v>
      </c>
      <c r="AW882" s="13" t="s">
        <v>35</v>
      </c>
      <c r="AX882" s="13" t="s">
        <v>79</v>
      </c>
      <c r="AY882" s="227" t="s">
        <v>183</v>
      </c>
    </row>
    <row r="883" spans="1:65" s="14" customFormat="1" ht="11.25">
      <c r="B883" s="228"/>
      <c r="C883" s="229"/>
      <c r="D883" s="219" t="s">
        <v>194</v>
      </c>
      <c r="E883" s="230" t="s">
        <v>1</v>
      </c>
      <c r="F883" s="231" t="s">
        <v>2302</v>
      </c>
      <c r="G883" s="229"/>
      <c r="H883" s="232">
        <v>17.791</v>
      </c>
      <c r="I883" s="233"/>
      <c r="J883" s="229"/>
      <c r="K883" s="229"/>
      <c r="L883" s="234"/>
      <c r="M883" s="235"/>
      <c r="N883" s="236"/>
      <c r="O883" s="236"/>
      <c r="P883" s="236"/>
      <c r="Q883" s="236"/>
      <c r="R883" s="236"/>
      <c r="S883" s="236"/>
      <c r="T883" s="237"/>
      <c r="AT883" s="238" t="s">
        <v>194</v>
      </c>
      <c r="AU883" s="238" t="s">
        <v>192</v>
      </c>
      <c r="AV883" s="14" t="s">
        <v>192</v>
      </c>
      <c r="AW883" s="14" t="s">
        <v>35</v>
      </c>
      <c r="AX883" s="14" t="s">
        <v>87</v>
      </c>
      <c r="AY883" s="238" t="s">
        <v>183</v>
      </c>
    </row>
    <row r="884" spans="1:65" s="2" customFormat="1" ht="16.5" customHeight="1">
      <c r="A884" s="35"/>
      <c r="B884" s="36"/>
      <c r="C884" s="250" t="s">
        <v>683</v>
      </c>
      <c r="D884" s="250" t="s">
        <v>212</v>
      </c>
      <c r="E884" s="251" t="s">
        <v>2303</v>
      </c>
      <c r="F884" s="252" t="s">
        <v>2304</v>
      </c>
      <c r="G884" s="253" t="s">
        <v>199</v>
      </c>
      <c r="H884" s="254">
        <v>120.58</v>
      </c>
      <c r="I884" s="255"/>
      <c r="J884" s="256">
        <f>ROUND(I884*H884,2)</f>
        <v>0</v>
      </c>
      <c r="K884" s="252" t="s">
        <v>190</v>
      </c>
      <c r="L884" s="257"/>
      <c r="M884" s="258" t="s">
        <v>1</v>
      </c>
      <c r="N884" s="259" t="s">
        <v>45</v>
      </c>
      <c r="O884" s="72"/>
      <c r="P884" s="213">
        <f>O884*H884</f>
        <v>0</v>
      </c>
      <c r="Q884" s="213">
        <v>1.2E-2</v>
      </c>
      <c r="R884" s="213">
        <f>Q884*H884</f>
        <v>1.44696</v>
      </c>
      <c r="S884" s="213">
        <v>0</v>
      </c>
      <c r="T884" s="214">
        <f>S884*H884</f>
        <v>0</v>
      </c>
      <c r="U884" s="35"/>
      <c r="V884" s="35"/>
      <c r="W884" s="35"/>
      <c r="X884" s="35"/>
      <c r="Y884" s="35"/>
      <c r="Z884" s="35"/>
      <c r="AA884" s="35"/>
      <c r="AB884" s="35"/>
      <c r="AC884" s="35"/>
      <c r="AD884" s="35"/>
      <c r="AE884" s="35"/>
      <c r="AR884" s="215" t="s">
        <v>215</v>
      </c>
      <c r="AT884" s="215" t="s">
        <v>212</v>
      </c>
      <c r="AU884" s="215" t="s">
        <v>192</v>
      </c>
      <c r="AY884" s="18" t="s">
        <v>183</v>
      </c>
      <c r="BE884" s="216">
        <f>IF(N884="základní",J884,0)</f>
        <v>0</v>
      </c>
      <c r="BF884" s="216">
        <f>IF(N884="snížená",J884,0)</f>
        <v>0</v>
      </c>
      <c r="BG884" s="216">
        <f>IF(N884="zákl. přenesená",J884,0)</f>
        <v>0</v>
      </c>
      <c r="BH884" s="216">
        <f>IF(N884="sníž. přenesená",J884,0)</f>
        <v>0</v>
      </c>
      <c r="BI884" s="216">
        <f>IF(N884="nulová",J884,0)</f>
        <v>0</v>
      </c>
      <c r="BJ884" s="18" t="s">
        <v>192</v>
      </c>
      <c r="BK884" s="216">
        <f>ROUND(I884*H884,2)</f>
        <v>0</v>
      </c>
      <c r="BL884" s="18" t="s">
        <v>191</v>
      </c>
      <c r="BM884" s="215" t="s">
        <v>2305</v>
      </c>
    </row>
    <row r="885" spans="1:65" s="13" customFormat="1" ht="11.25">
      <c r="B885" s="217"/>
      <c r="C885" s="218"/>
      <c r="D885" s="219" t="s">
        <v>194</v>
      </c>
      <c r="E885" s="220" t="s">
        <v>1</v>
      </c>
      <c r="F885" s="221" t="s">
        <v>2113</v>
      </c>
      <c r="G885" s="218"/>
      <c r="H885" s="220" t="s">
        <v>1</v>
      </c>
      <c r="I885" s="222"/>
      <c r="J885" s="218"/>
      <c r="K885" s="218"/>
      <c r="L885" s="223"/>
      <c r="M885" s="224"/>
      <c r="N885" s="225"/>
      <c r="O885" s="225"/>
      <c r="P885" s="225"/>
      <c r="Q885" s="225"/>
      <c r="R885" s="225"/>
      <c r="S885" s="225"/>
      <c r="T885" s="226"/>
      <c r="AT885" s="227" t="s">
        <v>194</v>
      </c>
      <c r="AU885" s="227" t="s">
        <v>192</v>
      </c>
      <c r="AV885" s="13" t="s">
        <v>87</v>
      </c>
      <c r="AW885" s="13" t="s">
        <v>35</v>
      </c>
      <c r="AX885" s="13" t="s">
        <v>79</v>
      </c>
      <c r="AY885" s="227" t="s">
        <v>183</v>
      </c>
    </row>
    <row r="886" spans="1:65" s="14" customFormat="1" ht="11.25">
      <c r="B886" s="228"/>
      <c r="C886" s="229"/>
      <c r="D886" s="219" t="s">
        <v>194</v>
      </c>
      <c r="E886" s="230" t="s">
        <v>1</v>
      </c>
      <c r="F886" s="231" t="s">
        <v>2306</v>
      </c>
      <c r="G886" s="229"/>
      <c r="H886" s="232">
        <v>90.174000000000007</v>
      </c>
      <c r="I886" s="233"/>
      <c r="J886" s="229"/>
      <c r="K886" s="229"/>
      <c r="L886" s="234"/>
      <c r="M886" s="235"/>
      <c r="N886" s="236"/>
      <c r="O886" s="236"/>
      <c r="P886" s="236"/>
      <c r="Q886" s="236"/>
      <c r="R886" s="236"/>
      <c r="S886" s="236"/>
      <c r="T886" s="237"/>
      <c r="AT886" s="238" t="s">
        <v>194</v>
      </c>
      <c r="AU886" s="238" t="s">
        <v>192</v>
      </c>
      <c r="AV886" s="14" t="s">
        <v>192</v>
      </c>
      <c r="AW886" s="14" t="s">
        <v>35</v>
      </c>
      <c r="AX886" s="14" t="s">
        <v>79</v>
      </c>
      <c r="AY886" s="238" t="s">
        <v>183</v>
      </c>
    </row>
    <row r="887" spans="1:65" s="13" customFormat="1" ht="11.25">
      <c r="B887" s="217"/>
      <c r="C887" s="218"/>
      <c r="D887" s="219" t="s">
        <v>194</v>
      </c>
      <c r="E887" s="220" t="s">
        <v>1</v>
      </c>
      <c r="F887" s="221" t="s">
        <v>2132</v>
      </c>
      <c r="G887" s="218"/>
      <c r="H887" s="220" t="s">
        <v>1</v>
      </c>
      <c r="I887" s="222"/>
      <c r="J887" s="218"/>
      <c r="K887" s="218"/>
      <c r="L887" s="223"/>
      <c r="M887" s="224"/>
      <c r="N887" s="225"/>
      <c r="O887" s="225"/>
      <c r="P887" s="225"/>
      <c r="Q887" s="225"/>
      <c r="R887" s="225"/>
      <c r="S887" s="225"/>
      <c r="T887" s="226"/>
      <c r="AT887" s="227" t="s">
        <v>194</v>
      </c>
      <c r="AU887" s="227" t="s">
        <v>192</v>
      </c>
      <c r="AV887" s="13" t="s">
        <v>87</v>
      </c>
      <c r="AW887" s="13" t="s">
        <v>35</v>
      </c>
      <c r="AX887" s="13" t="s">
        <v>79</v>
      </c>
      <c r="AY887" s="227" t="s">
        <v>183</v>
      </c>
    </row>
    <row r="888" spans="1:65" s="14" customFormat="1" ht="11.25">
      <c r="B888" s="228"/>
      <c r="C888" s="229"/>
      <c r="D888" s="219" t="s">
        <v>194</v>
      </c>
      <c r="E888" s="230" t="s">
        <v>1</v>
      </c>
      <c r="F888" s="231" t="s">
        <v>2307</v>
      </c>
      <c r="G888" s="229"/>
      <c r="H888" s="232">
        <v>30.405999999999999</v>
      </c>
      <c r="I888" s="233"/>
      <c r="J888" s="229"/>
      <c r="K888" s="229"/>
      <c r="L888" s="234"/>
      <c r="M888" s="235"/>
      <c r="N888" s="236"/>
      <c r="O888" s="236"/>
      <c r="P888" s="236"/>
      <c r="Q888" s="236"/>
      <c r="R888" s="236"/>
      <c r="S888" s="236"/>
      <c r="T888" s="237"/>
      <c r="AT888" s="238" t="s">
        <v>194</v>
      </c>
      <c r="AU888" s="238" t="s">
        <v>192</v>
      </c>
      <c r="AV888" s="14" t="s">
        <v>192</v>
      </c>
      <c r="AW888" s="14" t="s">
        <v>35</v>
      </c>
      <c r="AX888" s="14" t="s">
        <v>79</v>
      </c>
      <c r="AY888" s="238" t="s">
        <v>183</v>
      </c>
    </row>
    <row r="889" spans="1:65" s="15" customFormat="1" ht="11.25">
      <c r="B889" s="239"/>
      <c r="C889" s="240"/>
      <c r="D889" s="219" t="s">
        <v>194</v>
      </c>
      <c r="E889" s="241" t="s">
        <v>1</v>
      </c>
      <c r="F889" s="242" t="s">
        <v>205</v>
      </c>
      <c r="G889" s="240"/>
      <c r="H889" s="243">
        <v>120.58</v>
      </c>
      <c r="I889" s="244"/>
      <c r="J889" s="240"/>
      <c r="K889" s="240"/>
      <c r="L889" s="245"/>
      <c r="M889" s="246"/>
      <c r="N889" s="247"/>
      <c r="O889" s="247"/>
      <c r="P889" s="247"/>
      <c r="Q889" s="247"/>
      <c r="R889" s="247"/>
      <c r="S889" s="247"/>
      <c r="T889" s="248"/>
      <c r="AT889" s="249" t="s">
        <v>194</v>
      </c>
      <c r="AU889" s="249" t="s">
        <v>192</v>
      </c>
      <c r="AV889" s="15" t="s">
        <v>191</v>
      </c>
      <c r="AW889" s="15" t="s">
        <v>35</v>
      </c>
      <c r="AX889" s="15" t="s">
        <v>87</v>
      </c>
      <c r="AY889" s="249" t="s">
        <v>183</v>
      </c>
    </row>
    <row r="890" spans="1:65" s="2" customFormat="1" ht="21.75" customHeight="1">
      <c r="A890" s="35"/>
      <c r="B890" s="36"/>
      <c r="C890" s="204" t="s">
        <v>691</v>
      </c>
      <c r="D890" s="204" t="s">
        <v>186</v>
      </c>
      <c r="E890" s="205" t="s">
        <v>473</v>
      </c>
      <c r="F890" s="206" t="s">
        <v>474</v>
      </c>
      <c r="G890" s="207" t="s">
        <v>199</v>
      </c>
      <c r="H890" s="208">
        <v>588.62099999999998</v>
      </c>
      <c r="I890" s="209"/>
      <c r="J890" s="210">
        <f>ROUND(I890*H890,2)</f>
        <v>0</v>
      </c>
      <c r="K890" s="206" t="s">
        <v>190</v>
      </c>
      <c r="L890" s="40"/>
      <c r="M890" s="211" t="s">
        <v>1</v>
      </c>
      <c r="N890" s="212" t="s">
        <v>45</v>
      </c>
      <c r="O890" s="72"/>
      <c r="P890" s="213">
        <f>O890*H890</f>
        <v>0</v>
      </c>
      <c r="Q890" s="213">
        <v>9.3500000000000007E-3</v>
      </c>
      <c r="R890" s="213">
        <f>Q890*H890</f>
        <v>5.5036063500000001</v>
      </c>
      <c r="S890" s="213">
        <v>0</v>
      </c>
      <c r="T890" s="214">
        <f>S890*H890</f>
        <v>0</v>
      </c>
      <c r="U890" s="35"/>
      <c r="V890" s="35"/>
      <c r="W890" s="35"/>
      <c r="X890" s="35"/>
      <c r="Y890" s="35"/>
      <c r="Z890" s="35"/>
      <c r="AA890" s="35"/>
      <c r="AB890" s="35"/>
      <c r="AC890" s="35"/>
      <c r="AD890" s="35"/>
      <c r="AE890" s="35"/>
      <c r="AR890" s="215" t="s">
        <v>191</v>
      </c>
      <c r="AT890" s="215" t="s">
        <v>186</v>
      </c>
      <c r="AU890" s="215" t="s">
        <v>192</v>
      </c>
      <c r="AY890" s="18" t="s">
        <v>183</v>
      </c>
      <c r="BE890" s="216">
        <f>IF(N890="základní",J890,0)</f>
        <v>0</v>
      </c>
      <c r="BF890" s="216">
        <f>IF(N890="snížená",J890,0)</f>
        <v>0</v>
      </c>
      <c r="BG890" s="216">
        <f>IF(N890="zákl. přenesená",J890,0)</f>
        <v>0</v>
      </c>
      <c r="BH890" s="216">
        <f>IF(N890="sníž. přenesená",J890,0)</f>
        <v>0</v>
      </c>
      <c r="BI890" s="216">
        <f>IF(N890="nulová",J890,0)</f>
        <v>0</v>
      </c>
      <c r="BJ890" s="18" t="s">
        <v>192</v>
      </c>
      <c r="BK890" s="216">
        <f>ROUND(I890*H890,2)</f>
        <v>0</v>
      </c>
      <c r="BL890" s="18" t="s">
        <v>191</v>
      </c>
      <c r="BM890" s="215" t="s">
        <v>2308</v>
      </c>
    </row>
    <row r="891" spans="1:65" s="13" customFormat="1" ht="11.25">
      <c r="B891" s="217"/>
      <c r="C891" s="218"/>
      <c r="D891" s="219" t="s">
        <v>194</v>
      </c>
      <c r="E891" s="220" t="s">
        <v>1</v>
      </c>
      <c r="F891" s="221" t="s">
        <v>2139</v>
      </c>
      <c r="G891" s="218"/>
      <c r="H891" s="220" t="s">
        <v>1</v>
      </c>
      <c r="I891" s="222"/>
      <c r="J891" s="218"/>
      <c r="K891" s="218"/>
      <c r="L891" s="223"/>
      <c r="M891" s="224"/>
      <c r="N891" s="225"/>
      <c r="O891" s="225"/>
      <c r="P891" s="225"/>
      <c r="Q891" s="225"/>
      <c r="R891" s="225"/>
      <c r="S891" s="225"/>
      <c r="T891" s="226"/>
      <c r="AT891" s="227" t="s">
        <v>194</v>
      </c>
      <c r="AU891" s="227" t="s">
        <v>192</v>
      </c>
      <c r="AV891" s="13" t="s">
        <v>87</v>
      </c>
      <c r="AW891" s="13" t="s">
        <v>35</v>
      </c>
      <c r="AX891" s="13" t="s">
        <v>79</v>
      </c>
      <c r="AY891" s="227" t="s">
        <v>183</v>
      </c>
    </row>
    <row r="892" spans="1:65" s="13" customFormat="1" ht="11.25">
      <c r="B892" s="217"/>
      <c r="C892" s="218"/>
      <c r="D892" s="219" t="s">
        <v>194</v>
      </c>
      <c r="E892" s="220" t="s">
        <v>1</v>
      </c>
      <c r="F892" s="221" t="s">
        <v>417</v>
      </c>
      <c r="G892" s="218"/>
      <c r="H892" s="220" t="s">
        <v>1</v>
      </c>
      <c r="I892" s="222"/>
      <c r="J892" s="218"/>
      <c r="K892" s="218"/>
      <c r="L892" s="223"/>
      <c r="M892" s="224"/>
      <c r="N892" s="225"/>
      <c r="O892" s="225"/>
      <c r="P892" s="225"/>
      <c r="Q892" s="225"/>
      <c r="R892" s="225"/>
      <c r="S892" s="225"/>
      <c r="T892" s="226"/>
      <c r="AT892" s="227" t="s">
        <v>194</v>
      </c>
      <c r="AU892" s="227" t="s">
        <v>192</v>
      </c>
      <c r="AV892" s="13" t="s">
        <v>87</v>
      </c>
      <c r="AW892" s="13" t="s">
        <v>35</v>
      </c>
      <c r="AX892" s="13" t="s">
        <v>79</v>
      </c>
      <c r="AY892" s="227" t="s">
        <v>183</v>
      </c>
    </row>
    <row r="893" spans="1:65" s="14" customFormat="1" ht="11.25">
      <c r="B893" s="228"/>
      <c r="C893" s="229"/>
      <c r="D893" s="219" t="s">
        <v>194</v>
      </c>
      <c r="E893" s="230" t="s">
        <v>1</v>
      </c>
      <c r="F893" s="231" t="s">
        <v>476</v>
      </c>
      <c r="G893" s="229"/>
      <c r="H893" s="232">
        <v>62.892000000000003</v>
      </c>
      <c r="I893" s="233"/>
      <c r="J893" s="229"/>
      <c r="K893" s="229"/>
      <c r="L893" s="234"/>
      <c r="M893" s="235"/>
      <c r="N893" s="236"/>
      <c r="O893" s="236"/>
      <c r="P893" s="236"/>
      <c r="Q893" s="236"/>
      <c r="R893" s="236"/>
      <c r="S893" s="236"/>
      <c r="T893" s="237"/>
      <c r="AT893" s="238" t="s">
        <v>194</v>
      </c>
      <c r="AU893" s="238" t="s">
        <v>192</v>
      </c>
      <c r="AV893" s="14" t="s">
        <v>192</v>
      </c>
      <c r="AW893" s="14" t="s">
        <v>35</v>
      </c>
      <c r="AX893" s="14" t="s">
        <v>79</v>
      </c>
      <c r="AY893" s="238" t="s">
        <v>183</v>
      </c>
    </row>
    <row r="894" spans="1:65" s="13" customFormat="1" ht="11.25">
      <c r="B894" s="217"/>
      <c r="C894" s="218"/>
      <c r="D894" s="219" t="s">
        <v>194</v>
      </c>
      <c r="E894" s="220" t="s">
        <v>1</v>
      </c>
      <c r="F894" s="221" t="s">
        <v>342</v>
      </c>
      <c r="G894" s="218"/>
      <c r="H894" s="220" t="s">
        <v>1</v>
      </c>
      <c r="I894" s="222"/>
      <c r="J894" s="218"/>
      <c r="K894" s="218"/>
      <c r="L894" s="223"/>
      <c r="M894" s="224"/>
      <c r="N894" s="225"/>
      <c r="O894" s="225"/>
      <c r="P894" s="225"/>
      <c r="Q894" s="225"/>
      <c r="R894" s="225"/>
      <c r="S894" s="225"/>
      <c r="T894" s="226"/>
      <c r="AT894" s="227" t="s">
        <v>194</v>
      </c>
      <c r="AU894" s="227" t="s">
        <v>192</v>
      </c>
      <c r="AV894" s="13" t="s">
        <v>87</v>
      </c>
      <c r="AW894" s="13" t="s">
        <v>35</v>
      </c>
      <c r="AX894" s="13" t="s">
        <v>79</v>
      </c>
      <c r="AY894" s="227" t="s">
        <v>183</v>
      </c>
    </row>
    <row r="895" spans="1:65" s="14" customFormat="1" ht="11.25">
      <c r="B895" s="228"/>
      <c r="C895" s="229"/>
      <c r="D895" s="219" t="s">
        <v>194</v>
      </c>
      <c r="E895" s="230" t="s">
        <v>1</v>
      </c>
      <c r="F895" s="231" t="s">
        <v>477</v>
      </c>
      <c r="G895" s="229"/>
      <c r="H895" s="232">
        <v>-2.6110000000000002</v>
      </c>
      <c r="I895" s="233"/>
      <c r="J895" s="229"/>
      <c r="K895" s="229"/>
      <c r="L895" s="234"/>
      <c r="M895" s="235"/>
      <c r="N895" s="236"/>
      <c r="O895" s="236"/>
      <c r="P895" s="236"/>
      <c r="Q895" s="236"/>
      <c r="R895" s="236"/>
      <c r="S895" s="236"/>
      <c r="T895" s="237"/>
      <c r="AT895" s="238" t="s">
        <v>194</v>
      </c>
      <c r="AU895" s="238" t="s">
        <v>192</v>
      </c>
      <c r="AV895" s="14" t="s">
        <v>192</v>
      </c>
      <c r="AW895" s="14" t="s">
        <v>35</v>
      </c>
      <c r="AX895" s="14" t="s">
        <v>79</v>
      </c>
      <c r="AY895" s="238" t="s">
        <v>183</v>
      </c>
    </row>
    <row r="896" spans="1:65" s="13" customFormat="1" ht="11.25">
      <c r="B896" s="217"/>
      <c r="C896" s="218"/>
      <c r="D896" s="219" t="s">
        <v>194</v>
      </c>
      <c r="E896" s="220" t="s">
        <v>1</v>
      </c>
      <c r="F896" s="221" t="s">
        <v>362</v>
      </c>
      <c r="G896" s="218"/>
      <c r="H896" s="220" t="s">
        <v>1</v>
      </c>
      <c r="I896" s="222"/>
      <c r="J896" s="218"/>
      <c r="K896" s="218"/>
      <c r="L896" s="223"/>
      <c r="M896" s="224"/>
      <c r="N896" s="225"/>
      <c r="O896" s="225"/>
      <c r="P896" s="225"/>
      <c r="Q896" s="225"/>
      <c r="R896" s="225"/>
      <c r="S896" s="225"/>
      <c r="T896" s="226"/>
      <c r="AT896" s="227" t="s">
        <v>194</v>
      </c>
      <c r="AU896" s="227" t="s">
        <v>192</v>
      </c>
      <c r="AV896" s="13" t="s">
        <v>87</v>
      </c>
      <c r="AW896" s="13" t="s">
        <v>35</v>
      </c>
      <c r="AX896" s="13" t="s">
        <v>79</v>
      </c>
      <c r="AY896" s="227" t="s">
        <v>183</v>
      </c>
    </row>
    <row r="897" spans="2:51" s="14" customFormat="1" ht="11.25">
      <c r="B897" s="228"/>
      <c r="C897" s="229"/>
      <c r="D897" s="219" t="s">
        <v>194</v>
      </c>
      <c r="E897" s="230" t="s">
        <v>1</v>
      </c>
      <c r="F897" s="231" t="s">
        <v>478</v>
      </c>
      <c r="G897" s="229"/>
      <c r="H897" s="232">
        <v>19.940000000000001</v>
      </c>
      <c r="I897" s="233"/>
      <c r="J897" s="229"/>
      <c r="K897" s="229"/>
      <c r="L897" s="234"/>
      <c r="M897" s="235"/>
      <c r="N897" s="236"/>
      <c r="O897" s="236"/>
      <c r="P897" s="236"/>
      <c r="Q897" s="236"/>
      <c r="R897" s="236"/>
      <c r="S897" s="236"/>
      <c r="T897" s="237"/>
      <c r="AT897" s="238" t="s">
        <v>194</v>
      </c>
      <c r="AU897" s="238" t="s">
        <v>192</v>
      </c>
      <c r="AV897" s="14" t="s">
        <v>192</v>
      </c>
      <c r="AW897" s="14" t="s">
        <v>35</v>
      </c>
      <c r="AX897" s="14" t="s">
        <v>79</v>
      </c>
      <c r="AY897" s="238" t="s">
        <v>183</v>
      </c>
    </row>
    <row r="898" spans="2:51" s="16" customFormat="1" ht="11.25">
      <c r="B898" s="260"/>
      <c r="C898" s="261"/>
      <c r="D898" s="219" t="s">
        <v>194</v>
      </c>
      <c r="E898" s="262" t="s">
        <v>1</v>
      </c>
      <c r="F898" s="263" t="s">
        <v>298</v>
      </c>
      <c r="G898" s="261"/>
      <c r="H898" s="264">
        <v>80.221000000000004</v>
      </c>
      <c r="I898" s="265"/>
      <c r="J898" s="261"/>
      <c r="K898" s="261"/>
      <c r="L898" s="266"/>
      <c r="M898" s="267"/>
      <c r="N898" s="268"/>
      <c r="O898" s="268"/>
      <c r="P898" s="268"/>
      <c r="Q898" s="268"/>
      <c r="R898" s="268"/>
      <c r="S898" s="268"/>
      <c r="T898" s="269"/>
      <c r="AT898" s="270" t="s">
        <v>194</v>
      </c>
      <c r="AU898" s="270" t="s">
        <v>192</v>
      </c>
      <c r="AV898" s="16" t="s">
        <v>184</v>
      </c>
      <c r="AW898" s="16" t="s">
        <v>35</v>
      </c>
      <c r="AX898" s="16" t="s">
        <v>79</v>
      </c>
      <c r="AY898" s="270" t="s">
        <v>183</v>
      </c>
    </row>
    <row r="899" spans="2:51" s="14" customFormat="1" ht="11.25">
      <c r="B899" s="228"/>
      <c r="C899" s="229"/>
      <c r="D899" s="219" t="s">
        <v>194</v>
      </c>
      <c r="E899" s="230" t="s">
        <v>1</v>
      </c>
      <c r="F899" s="231" t="s">
        <v>2309</v>
      </c>
      <c r="G899" s="229"/>
      <c r="H899" s="232">
        <v>80.221000000000004</v>
      </c>
      <c r="I899" s="233"/>
      <c r="J899" s="229"/>
      <c r="K899" s="229"/>
      <c r="L899" s="234"/>
      <c r="M899" s="235"/>
      <c r="N899" s="236"/>
      <c r="O899" s="236"/>
      <c r="P899" s="236"/>
      <c r="Q899" s="236"/>
      <c r="R899" s="236"/>
      <c r="S899" s="236"/>
      <c r="T899" s="237"/>
      <c r="AT899" s="238" t="s">
        <v>194</v>
      </c>
      <c r="AU899" s="238" t="s">
        <v>192</v>
      </c>
      <c r="AV899" s="14" t="s">
        <v>192</v>
      </c>
      <c r="AW899" s="14" t="s">
        <v>35</v>
      </c>
      <c r="AX899" s="14" t="s">
        <v>79</v>
      </c>
      <c r="AY899" s="238" t="s">
        <v>183</v>
      </c>
    </row>
    <row r="900" spans="2:51" s="16" customFormat="1" ht="11.25">
      <c r="B900" s="260"/>
      <c r="C900" s="261"/>
      <c r="D900" s="219" t="s">
        <v>194</v>
      </c>
      <c r="E900" s="262" t="s">
        <v>1</v>
      </c>
      <c r="F900" s="263" t="s">
        <v>298</v>
      </c>
      <c r="G900" s="261"/>
      <c r="H900" s="264">
        <v>80.221000000000004</v>
      </c>
      <c r="I900" s="265"/>
      <c r="J900" s="261"/>
      <c r="K900" s="261"/>
      <c r="L900" s="266"/>
      <c r="M900" s="267"/>
      <c r="N900" s="268"/>
      <c r="O900" s="268"/>
      <c r="P900" s="268"/>
      <c r="Q900" s="268"/>
      <c r="R900" s="268"/>
      <c r="S900" s="268"/>
      <c r="T900" s="269"/>
      <c r="AT900" s="270" t="s">
        <v>194</v>
      </c>
      <c r="AU900" s="270" t="s">
        <v>192</v>
      </c>
      <c r="AV900" s="16" t="s">
        <v>184</v>
      </c>
      <c r="AW900" s="16" t="s">
        <v>35</v>
      </c>
      <c r="AX900" s="16" t="s">
        <v>79</v>
      </c>
      <c r="AY900" s="270" t="s">
        <v>183</v>
      </c>
    </row>
    <row r="901" spans="2:51" s="13" customFormat="1" ht="11.25">
      <c r="B901" s="217"/>
      <c r="C901" s="218"/>
      <c r="D901" s="219" t="s">
        <v>194</v>
      </c>
      <c r="E901" s="220" t="s">
        <v>1</v>
      </c>
      <c r="F901" s="221" t="s">
        <v>2141</v>
      </c>
      <c r="G901" s="218"/>
      <c r="H901" s="220" t="s">
        <v>1</v>
      </c>
      <c r="I901" s="222"/>
      <c r="J901" s="218"/>
      <c r="K901" s="218"/>
      <c r="L901" s="223"/>
      <c r="M901" s="224"/>
      <c r="N901" s="225"/>
      <c r="O901" s="225"/>
      <c r="P901" s="225"/>
      <c r="Q901" s="225"/>
      <c r="R901" s="225"/>
      <c r="S901" s="225"/>
      <c r="T901" s="226"/>
      <c r="AT901" s="227" t="s">
        <v>194</v>
      </c>
      <c r="AU901" s="227" t="s">
        <v>192</v>
      </c>
      <c r="AV901" s="13" t="s">
        <v>87</v>
      </c>
      <c r="AW901" s="13" t="s">
        <v>35</v>
      </c>
      <c r="AX901" s="13" t="s">
        <v>79</v>
      </c>
      <c r="AY901" s="227" t="s">
        <v>183</v>
      </c>
    </row>
    <row r="902" spans="2:51" s="13" customFormat="1" ht="11.25">
      <c r="B902" s="217"/>
      <c r="C902" s="218"/>
      <c r="D902" s="219" t="s">
        <v>194</v>
      </c>
      <c r="E902" s="220" t="s">
        <v>1</v>
      </c>
      <c r="F902" s="221" t="s">
        <v>417</v>
      </c>
      <c r="G902" s="218"/>
      <c r="H902" s="220" t="s">
        <v>1</v>
      </c>
      <c r="I902" s="222"/>
      <c r="J902" s="218"/>
      <c r="K902" s="218"/>
      <c r="L902" s="223"/>
      <c r="M902" s="224"/>
      <c r="N902" s="225"/>
      <c r="O902" s="225"/>
      <c r="P902" s="225"/>
      <c r="Q902" s="225"/>
      <c r="R902" s="225"/>
      <c r="S902" s="225"/>
      <c r="T902" s="226"/>
      <c r="AT902" s="227" t="s">
        <v>194</v>
      </c>
      <c r="AU902" s="227" t="s">
        <v>192</v>
      </c>
      <c r="AV902" s="13" t="s">
        <v>87</v>
      </c>
      <c r="AW902" s="13" t="s">
        <v>35</v>
      </c>
      <c r="AX902" s="13" t="s">
        <v>79</v>
      </c>
      <c r="AY902" s="227" t="s">
        <v>183</v>
      </c>
    </row>
    <row r="903" spans="2:51" s="14" customFormat="1" ht="11.25">
      <c r="B903" s="228"/>
      <c r="C903" s="229"/>
      <c r="D903" s="219" t="s">
        <v>194</v>
      </c>
      <c r="E903" s="230" t="s">
        <v>1</v>
      </c>
      <c r="F903" s="231" t="s">
        <v>2310</v>
      </c>
      <c r="G903" s="229"/>
      <c r="H903" s="232">
        <v>61.707000000000001</v>
      </c>
      <c r="I903" s="233"/>
      <c r="J903" s="229"/>
      <c r="K903" s="229"/>
      <c r="L903" s="234"/>
      <c r="M903" s="235"/>
      <c r="N903" s="236"/>
      <c r="O903" s="236"/>
      <c r="P903" s="236"/>
      <c r="Q903" s="236"/>
      <c r="R903" s="236"/>
      <c r="S903" s="236"/>
      <c r="T903" s="237"/>
      <c r="AT903" s="238" t="s">
        <v>194</v>
      </c>
      <c r="AU903" s="238" t="s">
        <v>192</v>
      </c>
      <c r="AV903" s="14" t="s">
        <v>192</v>
      </c>
      <c r="AW903" s="14" t="s">
        <v>35</v>
      </c>
      <c r="AX903" s="14" t="s">
        <v>79</v>
      </c>
      <c r="AY903" s="238" t="s">
        <v>183</v>
      </c>
    </row>
    <row r="904" spans="2:51" s="14" customFormat="1" ht="11.25">
      <c r="B904" s="228"/>
      <c r="C904" s="229"/>
      <c r="D904" s="219" t="s">
        <v>194</v>
      </c>
      <c r="E904" s="230" t="s">
        <v>1</v>
      </c>
      <c r="F904" s="231" t="s">
        <v>2311</v>
      </c>
      <c r="G904" s="229"/>
      <c r="H904" s="232">
        <v>58.073999999999998</v>
      </c>
      <c r="I904" s="233"/>
      <c r="J904" s="229"/>
      <c r="K904" s="229"/>
      <c r="L904" s="234"/>
      <c r="M904" s="235"/>
      <c r="N904" s="236"/>
      <c r="O904" s="236"/>
      <c r="P904" s="236"/>
      <c r="Q904" s="236"/>
      <c r="R904" s="236"/>
      <c r="S904" s="236"/>
      <c r="T904" s="237"/>
      <c r="AT904" s="238" t="s">
        <v>194</v>
      </c>
      <c r="AU904" s="238" t="s">
        <v>192</v>
      </c>
      <c r="AV904" s="14" t="s">
        <v>192</v>
      </c>
      <c r="AW904" s="14" t="s">
        <v>35</v>
      </c>
      <c r="AX904" s="14" t="s">
        <v>79</v>
      </c>
      <c r="AY904" s="238" t="s">
        <v>183</v>
      </c>
    </row>
    <row r="905" spans="2:51" s="13" customFormat="1" ht="11.25">
      <c r="B905" s="217"/>
      <c r="C905" s="218"/>
      <c r="D905" s="219" t="s">
        <v>194</v>
      </c>
      <c r="E905" s="220" t="s">
        <v>1</v>
      </c>
      <c r="F905" s="221" t="s">
        <v>342</v>
      </c>
      <c r="G905" s="218"/>
      <c r="H905" s="220" t="s">
        <v>1</v>
      </c>
      <c r="I905" s="222"/>
      <c r="J905" s="218"/>
      <c r="K905" s="218"/>
      <c r="L905" s="223"/>
      <c r="M905" s="224"/>
      <c r="N905" s="225"/>
      <c r="O905" s="225"/>
      <c r="P905" s="225"/>
      <c r="Q905" s="225"/>
      <c r="R905" s="225"/>
      <c r="S905" s="225"/>
      <c r="T905" s="226"/>
      <c r="AT905" s="227" t="s">
        <v>194</v>
      </c>
      <c r="AU905" s="227" t="s">
        <v>192</v>
      </c>
      <c r="AV905" s="13" t="s">
        <v>87</v>
      </c>
      <c r="AW905" s="13" t="s">
        <v>35</v>
      </c>
      <c r="AX905" s="13" t="s">
        <v>79</v>
      </c>
      <c r="AY905" s="227" t="s">
        <v>183</v>
      </c>
    </row>
    <row r="906" spans="2:51" s="14" customFormat="1" ht="11.25">
      <c r="B906" s="228"/>
      <c r="C906" s="229"/>
      <c r="D906" s="219" t="s">
        <v>194</v>
      </c>
      <c r="E906" s="230" t="s">
        <v>1</v>
      </c>
      <c r="F906" s="231" t="s">
        <v>2312</v>
      </c>
      <c r="G906" s="229"/>
      <c r="H906" s="232">
        <v>-4.4909999999999997</v>
      </c>
      <c r="I906" s="233"/>
      <c r="J906" s="229"/>
      <c r="K906" s="229"/>
      <c r="L906" s="234"/>
      <c r="M906" s="235"/>
      <c r="N906" s="236"/>
      <c r="O906" s="236"/>
      <c r="P906" s="236"/>
      <c r="Q906" s="236"/>
      <c r="R906" s="236"/>
      <c r="S906" s="236"/>
      <c r="T906" s="237"/>
      <c r="AT906" s="238" t="s">
        <v>194</v>
      </c>
      <c r="AU906" s="238" t="s">
        <v>192</v>
      </c>
      <c r="AV906" s="14" t="s">
        <v>192</v>
      </c>
      <c r="AW906" s="14" t="s">
        <v>35</v>
      </c>
      <c r="AX906" s="14" t="s">
        <v>79</v>
      </c>
      <c r="AY906" s="238" t="s">
        <v>183</v>
      </c>
    </row>
    <row r="907" spans="2:51" s="13" customFormat="1" ht="11.25">
      <c r="B907" s="217"/>
      <c r="C907" s="218"/>
      <c r="D907" s="219" t="s">
        <v>194</v>
      </c>
      <c r="E907" s="220" t="s">
        <v>1</v>
      </c>
      <c r="F907" s="221" t="s">
        <v>362</v>
      </c>
      <c r="G907" s="218"/>
      <c r="H907" s="220" t="s">
        <v>1</v>
      </c>
      <c r="I907" s="222"/>
      <c r="J907" s="218"/>
      <c r="K907" s="218"/>
      <c r="L907" s="223"/>
      <c r="M907" s="224"/>
      <c r="N907" s="225"/>
      <c r="O907" s="225"/>
      <c r="P907" s="225"/>
      <c r="Q907" s="225"/>
      <c r="R907" s="225"/>
      <c r="S907" s="225"/>
      <c r="T907" s="226"/>
      <c r="AT907" s="227" t="s">
        <v>194</v>
      </c>
      <c r="AU907" s="227" t="s">
        <v>192</v>
      </c>
      <c r="AV907" s="13" t="s">
        <v>87</v>
      </c>
      <c r="AW907" s="13" t="s">
        <v>35</v>
      </c>
      <c r="AX907" s="13" t="s">
        <v>79</v>
      </c>
      <c r="AY907" s="227" t="s">
        <v>183</v>
      </c>
    </row>
    <row r="908" spans="2:51" s="14" customFormat="1" ht="11.25">
      <c r="B908" s="228"/>
      <c r="C908" s="229"/>
      <c r="D908" s="219" t="s">
        <v>194</v>
      </c>
      <c r="E908" s="230" t="s">
        <v>1</v>
      </c>
      <c r="F908" s="231" t="s">
        <v>478</v>
      </c>
      <c r="G908" s="229"/>
      <c r="H908" s="232">
        <v>19.940000000000001</v>
      </c>
      <c r="I908" s="233"/>
      <c r="J908" s="229"/>
      <c r="K908" s="229"/>
      <c r="L908" s="234"/>
      <c r="M908" s="235"/>
      <c r="N908" s="236"/>
      <c r="O908" s="236"/>
      <c r="P908" s="236"/>
      <c r="Q908" s="236"/>
      <c r="R908" s="236"/>
      <c r="S908" s="236"/>
      <c r="T908" s="237"/>
      <c r="AT908" s="238" t="s">
        <v>194</v>
      </c>
      <c r="AU908" s="238" t="s">
        <v>192</v>
      </c>
      <c r="AV908" s="14" t="s">
        <v>192</v>
      </c>
      <c r="AW908" s="14" t="s">
        <v>35</v>
      </c>
      <c r="AX908" s="14" t="s">
        <v>79</v>
      </c>
      <c r="AY908" s="238" t="s">
        <v>183</v>
      </c>
    </row>
    <row r="909" spans="2:51" s="16" customFormat="1" ht="11.25">
      <c r="B909" s="260"/>
      <c r="C909" s="261"/>
      <c r="D909" s="219" t="s">
        <v>194</v>
      </c>
      <c r="E909" s="262" t="s">
        <v>1</v>
      </c>
      <c r="F909" s="263" t="s">
        <v>298</v>
      </c>
      <c r="G909" s="261"/>
      <c r="H909" s="264">
        <v>135.22999999999999</v>
      </c>
      <c r="I909" s="265"/>
      <c r="J909" s="261"/>
      <c r="K909" s="261"/>
      <c r="L909" s="266"/>
      <c r="M909" s="267"/>
      <c r="N909" s="268"/>
      <c r="O909" s="268"/>
      <c r="P909" s="268"/>
      <c r="Q909" s="268"/>
      <c r="R909" s="268"/>
      <c r="S909" s="268"/>
      <c r="T909" s="269"/>
      <c r="AT909" s="270" t="s">
        <v>194</v>
      </c>
      <c r="AU909" s="270" t="s">
        <v>192</v>
      </c>
      <c r="AV909" s="16" t="s">
        <v>184</v>
      </c>
      <c r="AW909" s="16" t="s">
        <v>35</v>
      </c>
      <c r="AX909" s="16" t="s">
        <v>79</v>
      </c>
      <c r="AY909" s="270" t="s">
        <v>183</v>
      </c>
    </row>
    <row r="910" spans="2:51" s="13" customFormat="1" ht="11.25">
      <c r="B910" s="217"/>
      <c r="C910" s="218"/>
      <c r="D910" s="219" t="s">
        <v>194</v>
      </c>
      <c r="E910" s="220" t="s">
        <v>1</v>
      </c>
      <c r="F910" s="221" t="s">
        <v>2146</v>
      </c>
      <c r="G910" s="218"/>
      <c r="H910" s="220" t="s">
        <v>1</v>
      </c>
      <c r="I910" s="222"/>
      <c r="J910" s="218"/>
      <c r="K910" s="218"/>
      <c r="L910" s="223"/>
      <c r="M910" s="224"/>
      <c r="N910" s="225"/>
      <c r="O910" s="225"/>
      <c r="P910" s="225"/>
      <c r="Q910" s="225"/>
      <c r="R910" s="225"/>
      <c r="S910" s="225"/>
      <c r="T910" s="226"/>
      <c r="AT910" s="227" t="s">
        <v>194</v>
      </c>
      <c r="AU910" s="227" t="s">
        <v>192</v>
      </c>
      <c r="AV910" s="13" t="s">
        <v>87</v>
      </c>
      <c r="AW910" s="13" t="s">
        <v>35</v>
      </c>
      <c r="AX910" s="13" t="s">
        <v>79</v>
      </c>
      <c r="AY910" s="227" t="s">
        <v>183</v>
      </c>
    </row>
    <row r="911" spans="2:51" s="14" customFormat="1" ht="11.25">
      <c r="B911" s="228"/>
      <c r="C911" s="229"/>
      <c r="D911" s="219" t="s">
        <v>194</v>
      </c>
      <c r="E911" s="230" t="s">
        <v>1</v>
      </c>
      <c r="F911" s="231" t="s">
        <v>2313</v>
      </c>
      <c r="G911" s="229"/>
      <c r="H911" s="232">
        <v>135.22999999999999</v>
      </c>
      <c r="I911" s="233"/>
      <c r="J911" s="229"/>
      <c r="K911" s="229"/>
      <c r="L911" s="234"/>
      <c r="M911" s="235"/>
      <c r="N911" s="236"/>
      <c r="O911" s="236"/>
      <c r="P911" s="236"/>
      <c r="Q911" s="236"/>
      <c r="R911" s="236"/>
      <c r="S911" s="236"/>
      <c r="T911" s="237"/>
      <c r="AT911" s="238" t="s">
        <v>194</v>
      </c>
      <c r="AU911" s="238" t="s">
        <v>192</v>
      </c>
      <c r="AV911" s="14" t="s">
        <v>192</v>
      </c>
      <c r="AW911" s="14" t="s">
        <v>35</v>
      </c>
      <c r="AX911" s="14" t="s">
        <v>79</v>
      </c>
      <c r="AY911" s="238" t="s">
        <v>183</v>
      </c>
    </row>
    <row r="912" spans="2:51" s="14" customFormat="1" ht="11.25">
      <c r="B912" s="228"/>
      <c r="C912" s="229"/>
      <c r="D912" s="219" t="s">
        <v>194</v>
      </c>
      <c r="E912" s="230" t="s">
        <v>1</v>
      </c>
      <c r="F912" s="231" t="s">
        <v>2314</v>
      </c>
      <c r="G912" s="229"/>
      <c r="H912" s="232">
        <v>12.093</v>
      </c>
      <c r="I912" s="233"/>
      <c r="J912" s="229"/>
      <c r="K912" s="229"/>
      <c r="L912" s="234"/>
      <c r="M912" s="235"/>
      <c r="N912" s="236"/>
      <c r="O912" s="236"/>
      <c r="P912" s="236"/>
      <c r="Q912" s="236"/>
      <c r="R912" s="236"/>
      <c r="S912" s="236"/>
      <c r="T912" s="237"/>
      <c r="AT912" s="238" t="s">
        <v>194</v>
      </c>
      <c r="AU912" s="238" t="s">
        <v>192</v>
      </c>
      <c r="AV912" s="14" t="s">
        <v>192</v>
      </c>
      <c r="AW912" s="14" t="s">
        <v>35</v>
      </c>
      <c r="AX912" s="14" t="s">
        <v>79</v>
      </c>
      <c r="AY912" s="238" t="s">
        <v>183</v>
      </c>
    </row>
    <row r="913" spans="1:65" s="14" customFormat="1" ht="11.25">
      <c r="B913" s="228"/>
      <c r="C913" s="229"/>
      <c r="D913" s="219" t="s">
        <v>194</v>
      </c>
      <c r="E913" s="230" t="s">
        <v>1</v>
      </c>
      <c r="F913" s="231" t="s">
        <v>2315</v>
      </c>
      <c r="G913" s="229"/>
      <c r="H913" s="232">
        <v>10.115</v>
      </c>
      <c r="I913" s="233"/>
      <c r="J913" s="229"/>
      <c r="K913" s="229"/>
      <c r="L913" s="234"/>
      <c r="M913" s="235"/>
      <c r="N913" s="236"/>
      <c r="O913" s="236"/>
      <c r="P913" s="236"/>
      <c r="Q913" s="236"/>
      <c r="R913" s="236"/>
      <c r="S913" s="236"/>
      <c r="T913" s="237"/>
      <c r="AT913" s="238" t="s">
        <v>194</v>
      </c>
      <c r="AU913" s="238" t="s">
        <v>192</v>
      </c>
      <c r="AV913" s="14" t="s">
        <v>192</v>
      </c>
      <c r="AW913" s="14" t="s">
        <v>35</v>
      </c>
      <c r="AX913" s="14" t="s">
        <v>79</v>
      </c>
      <c r="AY913" s="238" t="s">
        <v>183</v>
      </c>
    </row>
    <row r="914" spans="1:65" s="16" customFormat="1" ht="11.25">
      <c r="B914" s="260"/>
      <c r="C914" s="261"/>
      <c r="D914" s="219" t="s">
        <v>194</v>
      </c>
      <c r="E914" s="262" t="s">
        <v>1</v>
      </c>
      <c r="F914" s="263" t="s">
        <v>298</v>
      </c>
      <c r="G914" s="261"/>
      <c r="H914" s="264">
        <v>157.43799999999999</v>
      </c>
      <c r="I914" s="265"/>
      <c r="J914" s="261"/>
      <c r="K914" s="261"/>
      <c r="L914" s="266"/>
      <c r="M914" s="267"/>
      <c r="N914" s="268"/>
      <c r="O914" s="268"/>
      <c r="P914" s="268"/>
      <c r="Q914" s="268"/>
      <c r="R914" s="268"/>
      <c r="S914" s="268"/>
      <c r="T914" s="269"/>
      <c r="AT914" s="270" t="s">
        <v>194</v>
      </c>
      <c r="AU914" s="270" t="s">
        <v>192</v>
      </c>
      <c r="AV914" s="16" t="s">
        <v>184</v>
      </c>
      <c r="AW914" s="16" t="s">
        <v>35</v>
      </c>
      <c r="AX914" s="16" t="s">
        <v>79</v>
      </c>
      <c r="AY914" s="270" t="s">
        <v>183</v>
      </c>
    </row>
    <row r="915" spans="1:65" s="13" customFormat="1" ht="11.25">
      <c r="B915" s="217"/>
      <c r="C915" s="218"/>
      <c r="D915" s="219" t="s">
        <v>194</v>
      </c>
      <c r="E915" s="220" t="s">
        <v>1</v>
      </c>
      <c r="F915" s="221" t="s">
        <v>2151</v>
      </c>
      <c r="G915" s="218"/>
      <c r="H915" s="220" t="s">
        <v>1</v>
      </c>
      <c r="I915" s="222"/>
      <c r="J915" s="218"/>
      <c r="K915" s="218"/>
      <c r="L915" s="223"/>
      <c r="M915" s="224"/>
      <c r="N915" s="225"/>
      <c r="O915" s="225"/>
      <c r="P915" s="225"/>
      <c r="Q915" s="225"/>
      <c r="R915" s="225"/>
      <c r="S915" s="225"/>
      <c r="T915" s="226"/>
      <c r="AT915" s="227" t="s">
        <v>194</v>
      </c>
      <c r="AU915" s="227" t="s">
        <v>192</v>
      </c>
      <c r="AV915" s="13" t="s">
        <v>87</v>
      </c>
      <c r="AW915" s="13" t="s">
        <v>35</v>
      </c>
      <c r="AX915" s="13" t="s">
        <v>79</v>
      </c>
      <c r="AY915" s="227" t="s">
        <v>183</v>
      </c>
    </row>
    <row r="916" spans="1:65" s="14" customFormat="1" ht="11.25">
      <c r="B916" s="228"/>
      <c r="C916" s="229"/>
      <c r="D916" s="219" t="s">
        <v>194</v>
      </c>
      <c r="E916" s="230" t="s">
        <v>1</v>
      </c>
      <c r="F916" s="231" t="s">
        <v>2316</v>
      </c>
      <c r="G916" s="229"/>
      <c r="H916" s="232">
        <v>135.511</v>
      </c>
      <c r="I916" s="233"/>
      <c r="J916" s="229"/>
      <c r="K916" s="229"/>
      <c r="L916" s="234"/>
      <c r="M916" s="235"/>
      <c r="N916" s="236"/>
      <c r="O916" s="236"/>
      <c r="P916" s="236"/>
      <c r="Q916" s="236"/>
      <c r="R916" s="236"/>
      <c r="S916" s="236"/>
      <c r="T916" s="237"/>
      <c r="AT916" s="238" t="s">
        <v>194</v>
      </c>
      <c r="AU916" s="238" t="s">
        <v>192</v>
      </c>
      <c r="AV916" s="14" t="s">
        <v>192</v>
      </c>
      <c r="AW916" s="14" t="s">
        <v>35</v>
      </c>
      <c r="AX916" s="14" t="s">
        <v>79</v>
      </c>
      <c r="AY916" s="238" t="s">
        <v>183</v>
      </c>
    </row>
    <row r="917" spans="1:65" s="15" customFormat="1" ht="11.25">
      <c r="B917" s="239"/>
      <c r="C917" s="240"/>
      <c r="D917" s="219" t="s">
        <v>194</v>
      </c>
      <c r="E917" s="241" t="s">
        <v>1</v>
      </c>
      <c r="F917" s="242" t="s">
        <v>205</v>
      </c>
      <c r="G917" s="240"/>
      <c r="H917" s="243">
        <v>588.62099999999998</v>
      </c>
      <c r="I917" s="244"/>
      <c r="J917" s="240"/>
      <c r="K917" s="240"/>
      <c r="L917" s="245"/>
      <c r="M917" s="246"/>
      <c r="N917" s="247"/>
      <c r="O917" s="247"/>
      <c r="P917" s="247"/>
      <c r="Q917" s="247"/>
      <c r="R917" s="247"/>
      <c r="S917" s="247"/>
      <c r="T917" s="248"/>
      <c r="AT917" s="249" t="s">
        <v>194</v>
      </c>
      <c r="AU917" s="249" t="s">
        <v>192</v>
      </c>
      <c r="AV917" s="15" t="s">
        <v>191</v>
      </c>
      <c r="AW917" s="15" t="s">
        <v>35</v>
      </c>
      <c r="AX917" s="15" t="s">
        <v>87</v>
      </c>
      <c r="AY917" s="249" t="s">
        <v>183</v>
      </c>
    </row>
    <row r="918" spans="1:65" s="2" customFormat="1" ht="16.5" customHeight="1">
      <c r="A918" s="35"/>
      <c r="B918" s="36"/>
      <c r="C918" s="250" t="s">
        <v>695</v>
      </c>
      <c r="D918" s="250" t="s">
        <v>212</v>
      </c>
      <c r="E918" s="251" t="s">
        <v>481</v>
      </c>
      <c r="F918" s="252" t="s">
        <v>482</v>
      </c>
      <c r="G918" s="253" t="s">
        <v>199</v>
      </c>
      <c r="H918" s="254">
        <v>618.05200000000002</v>
      </c>
      <c r="I918" s="255"/>
      <c r="J918" s="256">
        <f>ROUND(I918*H918,2)</f>
        <v>0</v>
      </c>
      <c r="K918" s="252" t="s">
        <v>190</v>
      </c>
      <c r="L918" s="257"/>
      <c r="M918" s="258" t="s">
        <v>1</v>
      </c>
      <c r="N918" s="259" t="s">
        <v>45</v>
      </c>
      <c r="O918" s="72"/>
      <c r="P918" s="213">
        <f>O918*H918</f>
        <v>0</v>
      </c>
      <c r="Q918" s="213">
        <v>7.4999999999999997E-3</v>
      </c>
      <c r="R918" s="213">
        <f>Q918*H918</f>
        <v>4.6353900000000001</v>
      </c>
      <c r="S918" s="213">
        <v>0</v>
      </c>
      <c r="T918" s="214">
        <f>S918*H918</f>
        <v>0</v>
      </c>
      <c r="U918" s="35"/>
      <c r="V918" s="35"/>
      <c r="W918" s="35"/>
      <c r="X918" s="35"/>
      <c r="Y918" s="35"/>
      <c r="Z918" s="35"/>
      <c r="AA918" s="35"/>
      <c r="AB918" s="35"/>
      <c r="AC918" s="35"/>
      <c r="AD918" s="35"/>
      <c r="AE918" s="35"/>
      <c r="AR918" s="215" t="s">
        <v>215</v>
      </c>
      <c r="AT918" s="215" t="s">
        <v>212</v>
      </c>
      <c r="AU918" s="215" t="s">
        <v>192</v>
      </c>
      <c r="AY918" s="18" t="s">
        <v>183</v>
      </c>
      <c r="BE918" s="216">
        <f>IF(N918="základní",J918,0)</f>
        <v>0</v>
      </c>
      <c r="BF918" s="216">
        <f>IF(N918="snížená",J918,0)</f>
        <v>0</v>
      </c>
      <c r="BG918" s="216">
        <f>IF(N918="zákl. přenesená",J918,0)</f>
        <v>0</v>
      </c>
      <c r="BH918" s="216">
        <f>IF(N918="sníž. přenesená",J918,0)</f>
        <v>0</v>
      </c>
      <c r="BI918" s="216">
        <f>IF(N918="nulová",J918,0)</f>
        <v>0</v>
      </c>
      <c r="BJ918" s="18" t="s">
        <v>192</v>
      </c>
      <c r="BK918" s="216">
        <f>ROUND(I918*H918,2)</f>
        <v>0</v>
      </c>
      <c r="BL918" s="18" t="s">
        <v>191</v>
      </c>
      <c r="BM918" s="215" t="s">
        <v>2317</v>
      </c>
    </row>
    <row r="919" spans="1:65" s="14" customFormat="1" ht="11.25">
      <c r="B919" s="228"/>
      <c r="C919" s="229"/>
      <c r="D919" s="219" t="s">
        <v>194</v>
      </c>
      <c r="E919" s="229"/>
      <c r="F919" s="231" t="s">
        <v>2318</v>
      </c>
      <c r="G919" s="229"/>
      <c r="H919" s="232">
        <v>618.05200000000002</v>
      </c>
      <c r="I919" s="233"/>
      <c r="J919" s="229"/>
      <c r="K919" s="229"/>
      <c r="L919" s="234"/>
      <c r="M919" s="235"/>
      <c r="N919" s="236"/>
      <c r="O919" s="236"/>
      <c r="P919" s="236"/>
      <c r="Q919" s="236"/>
      <c r="R919" s="236"/>
      <c r="S919" s="236"/>
      <c r="T919" s="237"/>
      <c r="AT919" s="238" t="s">
        <v>194</v>
      </c>
      <c r="AU919" s="238" t="s">
        <v>192</v>
      </c>
      <c r="AV919" s="14" t="s">
        <v>192</v>
      </c>
      <c r="AW919" s="14" t="s">
        <v>4</v>
      </c>
      <c r="AX919" s="14" t="s">
        <v>87</v>
      </c>
      <c r="AY919" s="238" t="s">
        <v>183</v>
      </c>
    </row>
    <row r="920" spans="1:65" s="2" customFormat="1" ht="21.75" customHeight="1">
      <c r="A920" s="35"/>
      <c r="B920" s="36"/>
      <c r="C920" s="204" t="s">
        <v>701</v>
      </c>
      <c r="D920" s="204" t="s">
        <v>186</v>
      </c>
      <c r="E920" s="205" t="s">
        <v>486</v>
      </c>
      <c r="F920" s="206" t="s">
        <v>487</v>
      </c>
      <c r="G920" s="207" t="s">
        <v>199</v>
      </c>
      <c r="H920" s="208">
        <v>47.582999999999998</v>
      </c>
      <c r="I920" s="209"/>
      <c r="J920" s="210">
        <f>ROUND(I920*H920,2)</f>
        <v>0</v>
      </c>
      <c r="K920" s="206" t="s">
        <v>190</v>
      </c>
      <c r="L920" s="40"/>
      <c r="M920" s="211" t="s">
        <v>1</v>
      </c>
      <c r="N920" s="212" t="s">
        <v>45</v>
      </c>
      <c r="O920" s="72"/>
      <c r="P920" s="213">
        <f>O920*H920</f>
        <v>0</v>
      </c>
      <c r="Q920" s="213">
        <v>9.5200000000000007E-3</v>
      </c>
      <c r="R920" s="213">
        <f>Q920*H920</f>
        <v>0.45299016000000003</v>
      </c>
      <c r="S920" s="213">
        <v>0</v>
      </c>
      <c r="T920" s="214">
        <f>S920*H920</f>
        <v>0</v>
      </c>
      <c r="U920" s="35"/>
      <c r="V920" s="35"/>
      <c r="W920" s="35"/>
      <c r="X920" s="35"/>
      <c r="Y920" s="35"/>
      <c r="Z920" s="35"/>
      <c r="AA920" s="35"/>
      <c r="AB920" s="35"/>
      <c r="AC920" s="35"/>
      <c r="AD920" s="35"/>
      <c r="AE920" s="35"/>
      <c r="AR920" s="215" t="s">
        <v>191</v>
      </c>
      <c r="AT920" s="215" t="s">
        <v>186</v>
      </c>
      <c r="AU920" s="215" t="s">
        <v>192</v>
      </c>
      <c r="AY920" s="18" t="s">
        <v>183</v>
      </c>
      <c r="BE920" s="216">
        <f>IF(N920="základní",J920,0)</f>
        <v>0</v>
      </c>
      <c r="BF920" s="216">
        <f>IF(N920="snížená",J920,0)</f>
        <v>0</v>
      </c>
      <c r="BG920" s="216">
        <f>IF(N920="zákl. přenesená",J920,0)</f>
        <v>0</v>
      </c>
      <c r="BH920" s="216">
        <f>IF(N920="sníž. přenesená",J920,0)</f>
        <v>0</v>
      </c>
      <c r="BI920" s="216">
        <f>IF(N920="nulová",J920,0)</f>
        <v>0</v>
      </c>
      <c r="BJ920" s="18" t="s">
        <v>192</v>
      </c>
      <c r="BK920" s="216">
        <f>ROUND(I920*H920,2)</f>
        <v>0</v>
      </c>
      <c r="BL920" s="18" t="s">
        <v>191</v>
      </c>
      <c r="BM920" s="215" t="s">
        <v>2319</v>
      </c>
    </row>
    <row r="921" spans="1:65" s="13" customFormat="1" ht="11.25">
      <c r="B921" s="217"/>
      <c r="C921" s="218"/>
      <c r="D921" s="219" t="s">
        <v>194</v>
      </c>
      <c r="E921" s="220" t="s">
        <v>1</v>
      </c>
      <c r="F921" s="221" t="s">
        <v>289</v>
      </c>
      <c r="G921" s="218"/>
      <c r="H921" s="220" t="s">
        <v>1</v>
      </c>
      <c r="I921" s="222"/>
      <c r="J921" s="218"/>
      <c r="K921" s="218"/>
      <c r="L921" s="223"/>
      <c r="M921" s="224"/>
      <c r="N921" s="225"/>
      <c r="O921" s="225"/>
      <c r="P921" s="225"/>
      <c r="Q921" s="225"/>
      <c r="R921" s="225"/>
      <c r="S921" s="225"/>
      <c r="T921" s="226"/>
      <c r="AT921" s="227" t="s">
        <v>194</v>
      </c>
      <c r="AU921" s="227" t="s">
        <v>192</v>
      </c>
      <c r="AV921" s="13" t="s">
        <v>87</v>
      </c>
      <c r="AW921" s="13" t="s">
        <v>35</v>
      </c>
      <c r="AX921" s="13" t="s">
        <v>79</v>
      </c>
      <c r="AY921" s="227" t="s">
        <v>183</v>
      </c>
    </row>
    <row r="922" spans="1:65" s="13" customFormat="1" ht="11.25">
      <c r="B922" s="217"/>
      <c r="C922" s="218"/>
      <c r="D922" s="219" t="s">
        <v>194</v>
      </c>
      <c r="E922" s="220" t="s">
        <v>1</v>
      </c>
      <c r="F922" s="221" t="s">
        <v>489</v>
      </c>
      <c r="G922" s="218"/>
      <c r="H922" s="220" t="s">
        <v>1</v>
      </c>
      <c r="I922" s="222"/>
      <c r="J922" s="218"/>
      <c r="K922" s="218"/>
      <c r="L922" s="223"/>
      <c r="M922" s="224"/>
      <c r="N922" s="225"/>
      <c r="O922" s="225"/>
      <c r="P922" s="225"/>
      <c r="Q922" s="225"/>
      <c r="R922" s="225"/>
      <c r="S922" s="225"/>
      <c r="T922" s="226"/>
      <c r="AT922" s="227" t="s">
        <v>194</v>
      </c>
      <c r="AU922" s="227" t="s">
        <v>192</v>
      </c>
      <c r="AV922" s="13" t="s">
        <v>87</v>
      </c>
      <c r="AW922" s="13" t="s">
        <v>35</v>
      </c>
      <c r="AX922" s="13" t="s">
        <v>79</v>
      </c>
      <c r="AY922" s="227" t="s">
        <v>183</v>
      </c>
    </row>
    <row r="923" spans="1:65" s="14" customFormat="1" ht="11.25">
      <c r="B923" s="228"/>
      <c r="C923" s="229"/>
      <c r="D923" s="219" t="s">
        <v>194</v>
      </c>
      <c r="E923" s="230" t="s">
        <v>1</v>
      </c>
      <c r="F923" s="231" t="s">
        <v>2320</v>
      </c>
      <c r="G923" s="229"/>
      <c r="H923" s="232">
        <v>20.808</v>
      </c>
      <c r="I923" s="233"/>
      <c r="J923" s="229"/>
      <c r="K923" s="229"/>
      <c r="L923" s="234"/>
      <c r="M923" s="235"/>
      <c r="N923" s="236"/>
      <c r="O923" s="236"/>
      <c r="P923" s="236"/>
      <c r="Q923" s="236"/>
      <c r="R923" s="236"/>
      <c r="S923" s="236"/>
      <c r="T923" s="237"/>
      <c r="AT923" s="238" t="s">
        <v>194</v>
      </c>
      <c r="AU923" s="238" t="s">
        <v>192</v>
      </c>
      <c r="AV923" s="14" t="s">
        <v>192</v>
      </c>
      <c r="AW923" s="14" t="s">
        <v>35</v>
      </c>
      <c r="AX923" s="14" t="s">
        <v>79</v>
      </c>
      <c r="AY923" s="238" t="s">
        <v>183</v>
      </c>
    </row>
    <row r="924" spans="1:65" s="13" customFormat="1" ht="11.25">
      <c r="B924" s="217"/>
      <c r="C924" s="218"/>
      <c r="D924" s="219" t="s">
        <v>194</v>
      </c>
      <c r="E924" s="220" t="s">
        <v>1</v>
      </c>
      <c r="F924" s="221" t="s">
        <v>292</v>
      </c>
      <c r="G924" s="218"/>
      <c r="H924" s="220" t="s">
        <v>1</v>
      </c>
      <c r="I924" s="222"/>
      <c r="J924" s="218"/>
      <c r="K924" s="218"/>
      <c r="L924" s="223"/>
      <c r="M924" s="224"/>
      <c r="N924" s="225"/>
      <c r="O924" s="225"/>
      <c r="P924" s="225"/>
      <c r="Q924" s="225"/>
      <c r="R924" s="225"/>
      <c r="S924" s="225"/>
      <c r="T924" s="226"/>
      <c r="AT924" s="227" t="s">
        <v>194</v>
      </c>
      <c r="AU924" s="227" t="s">
        <v>192</v>
      </c>
      <c r="AV924" s="13" t="s">
        <v>87</v>
      </c>
      <c r="AW924" s="13" t="s">
        <v>35</v>
      </c>
      <c r="AX924" s="13" t="s">
        <v>79</v>
      </c>
      <c r="AY924" s="227" t="s">
        <v>183</v>
      </c>
    </row>
    <row r="925" spans="1:65" s="13" customFormat="1" ht="11.25">
      <c r="B925" s="217"/>
      <c r="C925" s="218"/>
      <c r="D925" s="219" t="s">
        <v>194</v>
      </c>
      <c r="E925" s="220" t="s">
        <v>1</v>
      </c>
      <c r="F925" s="221" t="s">
        <v>489</v>
      </c>
      <c r="G925" s="218"/>
      <c r="H925" s="220" t="s">
        <v>1</v>
      </c>
      <c r="I925" s="222"/>
      <c r="J925" s="218"/>
      <c r="K925" s="218"/>
      <c r="L925" s="223"/>
      <c r="M925" s="224"/>
      <c r="N925" s="225"/>
      <c r="O925" s="225"/>
      <c r="P925" s="225"/>
      <c r="Q925" s="225"/>
      <c r="R925" s="225"/>
      <c r="S925" s="225"/>
      <c r="T925" s="226"/>
      <c r="AT925" s="227" t="s">
        <v>194</v>
      </c>
      <c r="AU925" s="227" t="s">
        <v>192</v>
      </c>
      <c r="AV925" s="13" t="s">
        <v>87</v>
      </c>
      <c r="AW925" s="13" t="s">
        <v>35</v>
      </c>
      <c r="AX925" s="13" t="s">
        <v>79</v>
      </c>
      <c r="AY925" s="227" t="s">
        <v>183</v>
      </c>
    </row>
    <row r="926" spans="1:65" s="14" customFormat="1" ht="11.25">
      <c r="B926" s="228"/>
      <c r="C926" s="229"/>
      <c r="D926" s="219" t="s">
        <v>194</v>
      </c>
      <c r="E926" s="230" t="s">
        <v>1</v>
      </c>
      <c r="F926" s="231" t="s">
        <v>2321</v>
      </c>
      <c r="G926" s="229"/>
      <c r="H926" s="232">
        <v>26.774999999999999</v>
      </c>
      <c r="I926" s="233"/>
      <c r="J926" s="229"/>
      <c r="K926" s="229"/>
      <c r="L926" s="234"/>
      <c r="M926" s="235"/>
      <c r="N926" s="236"/>
      <c r="O926" s="236"/>
      <c r="P926" s="236"/>
      <c r="Q926" s="236"/>
      <c r="R926" s="236"/>
      <c r="S926" s="236"/>
      <c r="T926" s="237"/>
      <c r="AT926" s="238" t="s">
        <v>194</v>
      </c>
      <c r="AU926" s="238" t="s">
        <v>192</v>
      </c>
      <c r="AV926" s="14" t="s">
        <v>192</v>
      </c>
      <c r="AW926" s="14" t="s">
        <v>35</v>
      </c>
      <c r="AX926" s="14" t="s">
        <v>79</v>
      </c>
      <c r="AY926" s="238" t="s">
        <v>183</v>
      </c>
    </row>
    <row r="927" spans="1:65" s="15" customFormat="1" ht="11.25">
      <c r="B927" s="239"/>
      <c r="C927" s="240"/>
      <c r="D927" s="219" t="s">
        <v>194</v>
      </c>
      <c r="E927" s="241" t="s">
        <v>1</v>
      </c>
      <c r="F927" s="242" t="s">
        <v>205</v>
      </c>
      <c r="G927" s="240"/>
      <c r="H927" s="243">
        <v>47.582999999999998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AT927" s="249" t="s">
        <v>194</v>
      </c>
      <c r="AU927" s="249" t="s">
        <v>192</v>
      </c>
      <c r="AV927" s="15" t="s">
        <v>191</v>
      </c>
      <c r="AW927" s="15" t="s">
        <v>35</v>
      </c>
      <c r="AX927" s="15" t="s">
        <v>87</v>
      </c>
      <c r="AY927" s="249" t="s">
        <v>183</v>
      </c>
    </row>
    <row r="928" spans="1:65" s="2" customFormat="1" ht="16.5" customHeight="1">
      <c r="A928" s="35"/>
      <c r="B928" s="36"/>
      <c r="C928" s="250" t="s">
        <v>704</v>
      </c>
      <c r="D928" s="250" t="s">
        <v>212</v>
      </c>
      <c r="E928" s="251" t="s">
        <v>493</v>
      </c>
      <c r="F928" s="252" t="s">
        <v>494</v>
      </c>
      <c r="G928" s="253" t="s">
        <v>199</v>
      </c>
      <c r="H928" s="254">
        <v>49.962000000000003</v>
      </c>
      <c r="I928" s="255"/>
      <c r="J928" s="256">
        <f>ROUND(I928*H928,2)</f>
        <v>0</v>
      </c>
      <c r="K928" s="252" t="s">
        <v>190</v>
      </c>
      <c r="L928" s="257"/>
      <c r="M928" s="258" t="s">
        <v>1</v>
      </c>
      <c r="N928" s="259" t="s">
        <v>45</v>
      </c>
      <c r="O928" s="72"/>
      <c r="P928" s="213">
        <f>O928*H928</f>
        <v>0</v>
      </c>
      <c r="Q928" s="213">
        <v>1.35E-2</v>
      </c>
      <c r="R928" s="213">
        <f>Q928*H928</f>
        <v>0.67448700000000006</v>
      </c>
      <c r="S928" s="213">
        <v>0</v>
      </c>
      <c r="T928" s="214">
        <f>S928*H928</f>
        <v>0</v>
      </c>
      <c r="U928" s="35"/>
      <c r="V928" s="35"/>
      <c r="W928" s="35"/>
      <c r="X928" s="35"/>
      <c r="Y928" s="35"/>
      <c r="Z928" s="35"/>
      <c r="AA928" s="35"/>
      <c r="AB928" s="35"/>
      <c r="AC928" s="35"/>
      <c r="AD928" s="35"/>
      <c r="AE928" s="35"/>
      <c r="AR928" s="215" t="s">
        <v>215</v>
      </c>
      <c r="AT928" s="215" t="s">
        <v>212</v>
      </c>
      <c r="AU928" s="215" t="s">
        <v>192</v>
      </c>
      <c r="AY928" s="18" t="s">
        <v>183</v>
      </c>
      <c r="BE928" s="216">
        <f>IF(N928="základní",J928,0)</f>
        <v>0</v>
      </c>
      <c r="BF928" s="216">
        <f>IF(N928="snížená",J928,0)</f>
        <v>0</v>
      </c>
      <c r="BG928" s="216">
        <f>IF(N928="zákl. přenesená",J928,0)</f>
        <v>0</v>
      </c>
      <c r="BH928" s="216">
        <f>IF(N928="sníž. přenesená",J928,0)</f>
        <v>0</v>
      </c>
      <c r="BI928" s="216">
        <f>IF(N928="nulová",J928,0)</f>
        <v>0</v>
      </c>
      <c r="BJ928" s="18" t="s">
        <v>192</v>
      </c>
      <c r="BK928" s="216">
        <f>ROUND(I928*H928,2)</f>
        <v>0</v>
      </c>
      <c r="BL928" s="18" t="s">
        <v>191</v>
      </c>
      <c r="BM928" s="215" t="s">
        <v>2322</v>
      </c>
    </row>
    <row r="929" spans="1:65" s="14" customFormat="1" ht="11.25">
      <c r="B929" s="228"/>
      <c r="C929" s="229"/>
      <c r="D929" s="219" t="s">
        <v>194</v>
      </c>
      <c r="E929" s="229"/>
      <c r="F929" s="231" t="s">
        <v>2323</v>
      </c>
      <c r="G929" s="229"/>
      <c r="H929" s="232">
        <v>49.962000000000003</v>
      </c>
      <c r="I929" s="233"/>
      <c r="J929" s="229"/>
      <c r="K929" s="229"/>
      <c r="L929" s="234"/>
      <c r="M929" s="235"/>
      <c r="N929" s="236"/>
      <c r="O929" s="236"/>
      <c r="P929" s="236"/>
      <c r="Q929" s="236"/>
      <c r="R929" s="236"/>
      <c r="S929" s="236"/>
      <c r="T929" s="237"/>
      <c r="AT929" s="238" t="s">
        <v>194</v>
      </c>
      <c r="AU929" s="238" t="s">
        <v>192</v>
      </c>
      <c r="AV929" s="14" t="s">
        <v>192</v>
      </c>
      <c r="AW929" s="14" t="s">
        <v>4</v>
      </c>
      <c r="AX929" s="14" t="s">
        <v>87</v>
      </c>
      <c r="AY929" s="238" t="s">
        <v>183</v>
      </c>
    </row>
    <row r="930" spans="1:65" s="2" customFormat="1" ht="21.75" customHeight="1">
      <c r="A930" s="35"/>
      <c r="B930" s="36"/>
      <c r="C930" s="204" t="s">
        <v>713</v>
      </c>
      <c r="D930" s="204" t="s">
        <v>186</v>
      </c>
      <c r="E930" s="205" t="s">
        <v>498</v>
      </c>
      <c r="F930" s="206" t="s">
        <v>499</v>
      </c>
      <c r="G930" s="207" t="s">
        <v>199</v>
      </c>
      <c r="H930" s="208">
        <v>4605.076</v>
      </c>
      <c r="I930" s="209"/>
      <c r="J930" s="210">
        <f>ROUND(I930*H930,2)</f>
        <v>0</v>
      </c>
      <c r="K930" s="206" t="s">
        <v>190</v>
      </c>
      <c r="L930" s="40"/>
      <c r="M930" s="211" t="s">
        <v>1</v>
      </c>
      <c r="N930" s="212" t="s">
        <v>45</v>
      </c>
      <c r="O930" s="72"/>
      <c r="P930" s="213">
        <f>O930*H930</f>
        <v>0</v>
      </c>
      <c r="Q930" s="213">
        <v>9.5999999999999992E-3</v>
      </c>
      <c r="R930" s="213">
        <f>Q930*H930</f>
        <v>44.208729599999998</v>
      </c>
      <c r="S930" s="213">
        <v>0</v>
      </c>
      <c r="T930" s="214">
        <f>S930*H930</f>
        <v>0</v>
      </c>
      <c r="U930" s="35"/>
      <c r="V930" s="35"/>
      <c r="W930" s="35"/>
      <c r="X930" s="35"/>
      <c r="Y930" s="35"/>
      <c r="Z930" s="35"/>
      <c r="AA930" s="35"/>
      <c r="AB930" s="35"/>
      <c r="AC930" s="35"/>
      <c r="AD930" s="35"/>
      <c r="AE930" s="35"/>
      <c r="AR930" s="215" t="s">
        <v>191</v>
      </c>
      <c r="AT930" s="215" t="s">
        <v>186</v>
      </c>
      <c r="AU930" s="215" t="s">
        <v>192</v>
      </c>
      <c r="AY930" s="18" t="s">
        <v>183</v>
      </c>
      <c r="BE930" s="216">
        <f>IF(N930="základní",J930,0)</f>
        <v>0</v>
      </c>
      <c r="BF930" s="216">
        <f>IF(N930="snížená",J930,0)</f>
        <v>0</v>
      </c>
      <c r="BG930" s="216">
        <f>IF(N930="zákl. přenesená",J930,0)</f>
        <v>0</v>
      </c>
      <c r="BH930" s="216">
        <f>IF(N930="sníž. přenesená",J930,0)</f>
        <v>0</v>
      </c>
      <c r="BI930" s="216">
        <f>IF(N930="nulová",J930,0)</f>
        <v>0</v>
      </c>
      <c r="BJ930" s="18" t="s">
        <v>192</v>
      </c>
      <c r="BK930" s="216">
        <f>ROUND(I930*H930,2)</f>
        <v>0</v>
      </c>
      <c r="BL930" s="18" t="s">
        <v>191</v>
      </c>
      <c r="BM930" s="215" t="s">
        <v>2324</v>
      </c>
    </row>
    <row r="931" spans="1:65" s="13" customFormat="1" ht="11.25">
      <c r="B931" s="217"/>
      <c r="C931" s="218"/>
      <c r="D931" s="219" t="s">
        <v>194</v>
      </c>
      <c r="E931" s="220" t="s">
        <v>1</v>
      </c>
      <c r="F931" s="221" t="s">
        <v>2190</v>
      </c>
      <c r="G931" s="218"/>
      <c r="H931" s="220" t="s">
        <v>1</v>
      </c>
      <c r="I931" s="222"/>
      <c r="J931" s="218"/>
      <c r="K931" s="218"/>
      <c r="L931" s="223"/>
      <c r="M931" s="224"/>
      <c r="N931" s="225"/>
      <c r="O931" s="225"/>
      <c r="P931" s="225"/>
      <c r="Q931" s="225"/>
      <c r="R931" s="225"/>
      <c r="S931" s="225"/>
      <c r="T931" s="226"/>
      <c r="AT931" s="227" t="s">
        <v>194</v>
      </c>
      <c r="AU931" s="227" t="s">
        <v>192</v>
      </c>
      <c r="AV931" s="13" t="s">
        <v>87</v>
      </c>
      <c r="AW931" s="13" t="s">
        <v>35</v>
      </c>
      <c r="AX931" s="13" t="s">
        <v>79</v>
      </c>
      <c r="AY931" s="227" t="s">
        <v>183</v>
      </c>
    </row>
    <row r="932" spans="1:65" s="14" customFormat="1" ht="11.25">
      <c r="B932" s="228"/>
      <c r="C932" s="229"/>
      <c r="D932" s="219" t="s">
        <v>194</v>
      </c>
      <c r="E932" s="230" t="s">
        <v>1</v>
      </c>
      <c r="F932" s="231" t="s">
        <v>2325</v>
      </c>
      <c r="G932" s="229"/>
      <c r="H932" s="232">
        <v>231.41300000000001</v>
      </c>
      <c r="I932" s="233"/>
      <c r="J932" s="229"/>
      <c r="K932" s="229"/>
      <c r="L932" s="234"/>
      <c r="M932" s="235"/>
      <c r="N932" s="236"/>
      <c r="O932" s="236"/>
      <c r="P932" s="236"/>
      <c r="Q932" s="236"/>
      <c r="R932" s="236"/>
      <c r="S932" s="236"/>
      <c r="T932" s="237"/>
      <c r="AT932" s="238" t="s">
        <v>194</v>
      </c>
      <c r="AU932" s="238" t="s">
        <v>192</v>
      </c>
      <c r="AV932" s="14" t="s">
        <v>192</v>
      </c>
      <c r="AW932" s="14" t="s">
        <v>35</v>
      </c>
      <c r="AX932" s="14" t="s">
        <v>79</v>
      </c>
      <c r="AY932" s="238" t="s">
        <v>183</v>
      </c>
    </row>
    <row r="933" spans="1:65" s="13" customFormat="1" ht="11.25">
      <c r="B933" s="217"/>
      <c r="C933" s="218"/>
      <c r="D933" s="219" t="s">
        <v>194</v>
      </c>
      <c r="E933" s="220" t="s">
        <v>1</v>
      </c>
      <c r="F933" s="221" t="s">
        <v>2326</v>
      </c>
      <c r="G933" s="218"/>
      <c r="H933" s="220" t="s">
        <v>1</v>
      </c>
      <c r="I933" s="222"/>
      <c r="J933" s="218"/>
      <c r="K933" s="218"/>
      <c r="L933" s="223"/>
      <c r="M933" s="224"/>
      <c r="N933" s="225"/>
      <c r="O933" s="225"/>
      <c r="P933" s="225"/>
      <c r="Q933" s="225"/>
      <c r="R933" s="225"/>
      <c r="S933" s="225"/>
      <c r="T933" s="226"/>
      <c r="AT933" s="227" t="s">
        <v>194</v>
      </c>
      <c r="AU933" s="227" t="s">
        <v>192</v>
      </c>
      <c r="AV933" s="13" t="s">
        <v>87</v>
      </c>
      <c r="AW933" s="13" t="s">
        <v>35</v>
      </c>
      <c r="AX933" s="13" t="s">
        <v>79</v>
      </c>
      <c r="AY933" s="227" t="s">
        <v>183</v>
      </c>
    </row>
    <row r="934" spans="1:65" s="14" customFormat="1" ht="11.25">
      <c r="B934" s="228"/>
      <c r="C934" s="229"/>
      <c r="D934" s="219" t="s">
        <v>194</v>
      </c>
      <c r="E934" s="230" t="s">
        <v>1</v>
      </c>
      <c r="F934" s="231" t="s">
        <v>2327</v>
      </c>
      <c r="G934" s="229"/>
      <c r="H934" s="232">
        <v>71.834999999999994</v>
      </c>
      <c r="I934" s="233"/>
      <c r="J934" s="229"/>
      <c r="K934" s="229"/>
      <c r="L934" s="234"/>
      <c r="M934" s="235"/>
      <c r="N934" s="236"/>
      <c r="O934" s="236"/>
      <c r="P934" s="236"/>
      <c r="Q934" s="236"/>
      <c r="R934" s="236"/>
      <c r="S934" s="236"/>
      <c r="T934" s="237"/>
      <c r="AT934" s="238" t="s">
        <v>194</v>
      </c>
      <c r="AU934" s="238" t="s">
        <v>192</v>
      </c>
      <c r="AV934" s="14" t="s">
        <v>192</v>
      </c>
      <c r="AW934" s="14" t="s">
        <v>35</v>
      </c>
      <c r="AX934" s="14" t="s">
        <v>79</v>
      </c>
      <c r="AY934" s="238" t="s">
        <v>183</v>
      </c>
    </row>
    <row r="935" spans="1:65" s="16" customFormat="1" ht="11.25">
      <c r="B935" s="260"/>
      <c r="C935" s="261"/>
      <c r="D935" s="219" t="s">
        <v>194</v>
      </c>
      <c r="E935" s="262" t="s">
        <v>1</v>
      </c>
      <c r="F935" s="263" t="s">
        <v>298</v>
      </c>
      <c r="G935" s="261"/>
      <c r="H935" s="264">
        <v>303.24799999999999</v>
      </c>
      <c r="I935" s="265"/>
      <c r="J935" s="261"/>
      <c r="K935" s="261"/>
      <c r="L935" s="266"/>
      <c r="M935" s="267"/>
      <c r="N935" s="268"/>
      <c r="O935" s="268"/>
      <c r="P935" s="268"/>
      <c r="Q935" s="268"/>
      <c r="R935" s="268"/>
      <c r="S935" s="268"/>
      <c r="T935" s="269"/>
      <c r="AT935" s="270" t="s">
        <v>194</v>
      </c>
      <c r="AU935" s="270" t="s">
        <v>192</v>
      </c>
      <c r="AV935" s="16" t="s">
        <v>184</v>
      </c>
      <c r="AW935" s="16" t="s">
        <v>35</v>
      </c>
      <c r="AX935" s="16" t="s">
        <v>79</v>
      </c>
      <c r="AY935" s="270" t="s">
        <v>183</v>
      </c>
    </row>
    <row r="936" spans="1:65" s="13" customFormat="1" ht="11.25">
      <c r="B936" s="217"/>
      <c r="C936" s="218"/>
      <c r="D936" s="219" t="s">
        <v>194</v>
      </c>
      <c r="E936" s="220" t="s">
        <v>1</v>
      </c>
      <c r="F936" s="221" t="s">
        <v>289</v>
      </c>
      <c r="G936" s="218"/>
      <c r="H936" s="220" t="s">
        <v>1</v>
      </c>
      <c r="I936" s="222"/>
      <c r="J936" s="218"/>
      <c r="K936" s="218"/>
      <c r="L936" s="223"/>
      <c r="M936" s="224"/>
      <c r="N936" s="225"/>
      <c r="O936" s="225"/>
      <c r="P936" s="225"/>
      <c r="Q936" s="225"/>
      <c r="R936" s="225"/>
      <c r="S936" s="225"/>
      <c r="T936" s="226"/>
      <c r="AT936" s="227" t="s">
        <v>194</v>
      </c>
      <c r="AU936" s="227" t="s">
        <v>192</v>
      </c>
      <c r="AV936" s="13" t="s">
        <v>87</v>
      </c>
      <c r="AW936" s="13" t="s">
        <v>35</v>
      </c>
      <c r="AX936" s="13" t="s">
        <v>79</v>
      </c>
      <c r="AY936" s="227" t="s">
        <v>183</v>
      </c>
    </row>
    <row r="937" spans="1:65" s="14" customFormat="1" ht="11.25">
      <c r="B937" s="228"/>
      <c r="C937" s="229"/>
      <c r="D937" s="219" t="s">
        <v>194</v>
      </c>
      <c r="E937" s="230" t="s">
        <v>1</v>
      </c>
      <c r="F937" s="231" t="s">
        <v>2328</v>
      </c>
      <c r="G937" s="229"/>
      <c r="H937" s="232">
        <v>1943.213</v>
      </c>
      <c r="I937" s="233"/>
      <c r="J937" s="229"/>
      <c r="K937" s="229"/>
      <c r="L937" s="234"/>
      <c r="M937" s="235"/>
      <c r="N937" s="236"/>
      <c r="O937" s="236"/>
      <c r="P937" s="236"/>
      <c r="Q937" s="236"/>
      <c r="R937" s="236"/>
      <c r="S937" s="236"/>
      <c r="T937" s="237"/>
      <c r="AT937" s="238" t="s">
        <v>194</v>
      </c>
      <c r="AU937" s="238" t="s">
        <v>192</v>
      </c>
      <c r="AV937" s="14" t="s">
        <v>192</v>
      </c>
      <c r="AW937" s="14" t="s">
        <v>35</v>
      </c>
      <c r="AX937" s="14" t="s">
        <v>79</v>
      </c>
      <c r="AY937" s="238" t="s">
        <v>183</v>
      </c>
    </row>
    <row r="938" spans="1:65" s="13" customFormat="1" ht="11.25">
      <c r="B938" s="217"/>
      <c r="C938" s="218"/>
      <c r="D938" s="219" t="s">
        <v>194</v>
      </c>
      <c r="E938" s="220" t="s">
        <v>1</v>
      </c>
      <c r="F938" s="221" t="s">
        <v>503</v>
      </c>
      <c r="G938" s="218"/>
      <c r="H938" s="220" t="s">
        <v>1</v>
      </c>
      <c r="I938" s="222"/>
      <c r="J938" s="218"/>
      <c r="K938" s="218"/>
      <c r="L938" s="223"/>
      <c r="M938" s="224"/>
      <c r="N938" s="225"/>
      <c r="O938" s="225"/>
      <c r="P938" s="225"/>
      <c r="Q938" s="225"/>
      <c r="R938" s="225"/>
      <c r="S938" s="225"/>
      <c r="T938" s="226"/>
      <c r="AT938" s="227" t="s">
        <v>194</v>
      </c>
      <c r="AU938" s="227" t="s">
        <v>192</v>
      </c>
      <c r="AV938" s="13" t="s">
        <v>87</v>
      </c>
      <c r="AW938" s="13" t="s">
        <v>35</v>
      </c>
      <c r="AX938" s="13" t="s">
        <v>79</v>
      </c>
      <c r="AY938" s="227" t="s">
        <v>183</v>
      </c>
    </row>
    <row r="939" spans="1:65" s="14" customFormat="1" ht="11.25">
      <c r="B939" s="228"/>
      <c r="C939" s="229"/>
      <c r="D939" s="219" t="s">
        <v>194</v>
      </c>
      <c r="E939" s="230" t="s">
        <v>1</v>
      </c>
      <c r="F939" s="231" t="s">
        <v>2329</v>
      </c>
      <c r="G939" s="229"/>
      <c r="H939" s="232">
        <v>-20.808</v>
      </c>
      <c r="I939" s="233"/>
      <c r="J939" s="229"/>
      <c r="K939" s="229"/>
      <c r="L939" s="234"/>
      <c r="M939" s="235"/>
      <c r="N939" s="236"/>
      <c r="O939" s="236"/>
      <c r="P939" s="236"/>
      <c r="Q939" s="236"/>
      <c r="R939" s="236"/>
      <c r="S939" s="236"/>
      <c r="T939" s="237"/>
      <c r="AT939" s="238" t="s">
        <v>194</v>
      </c>
      <c r="AU939" s="238" t="s">
        <v>192</v>
      </c>
      <c r="AV939" s="14" t="s">
        <v>192</v>
      </c>
      <c r="AW939" s="14" t="s">
        <v>35</v>
      </c>
      <c r="AX939" s="14" t="s">
        <v>79</v>
      </c>
      <c r="AY939" s="238" t="s">
        <v>183</v>
      </c>
    </row>
    <row r="940" spans="1:65" s="13" customFormat="1" ht="11.25">
      <c r="B940" s="217"/>
      <c r="C940" s="218"/>
      <c r="D940" s="219" t="s">
        <v>194</v>
      </c>
      <c r="E940" s="220" t="s">
        <v>1</v>
      </c>
      <c r="F940" s="221" t="s">
        <v>505</v>
      </c>
      <c r="G940" s="218"/>
      <c r="H940" s="220" t="s">
        <v>1</v>
      </c>
      <c r="I940" s="222"/>
      <c r="J940" s="218"/>
      <c r="K940" s="218"/>
      <c r="L940" s="223"/>
      <c r="M940" s="224"/>
      <c r="N940" s="225"/>
      <c r="O940" s="225"/>
      <c r="P940" s="225"/>
      <c r="Q940" s="225"/>
      <c r="R940" s="225"/>
      <c r="S940" s="225"/>
      <c r="T940" s="226"/>
      <c r="AT940" s="227" t="s">
        <v>194</v>
      </c>
      <c r="AU940" s="227" t="s">
        <v>192</v>
      </c>
      <c r="AV940" s="13" t="s">
        <v>87</v>
      </c>
      <c r="AW940" s="13" t="s">
        <v>35</v>
      </c>
      <c r="AX940" s="13" t="s">
        <v>79</v>
      </c>
      <c r="AY940" s="227" t="s">
        <v>183</v>
      </c>
    </row>
    <row r="941" spans="1:65" s="14" customFormat="1" ht="11.25">
      <c r="B941" s="228"/>
      <c r="C941" s="229"/>
      <c r="D941" s="219" t="s">
        <v>194</v>
      </c>
      <c r="E941" s="230" t="s">
        <v>1</v>
      </c>
      <c r="F941" s="231" t="s">
        <v>2330</v>
      </c>
      <c r="G941" s="229"/>
      <c r="H941" s="232">
        <v>157.75</v>
      </c>
      <c r="I941" s="233"/>
      <c r="J941" s="229"/>
      <c r="K941" s="229"/>
      <c r="L941" s="234"/>
      <c r="M941" s="235"/>
      <c r="N941" s="236"/>
      <c r="O941" s="236"/>
      <c r="P941" s="236"/>
      <c r="Q941" s="236"/>
      <c r="R941" s="236"/>
      <c r="S941" s="236"/>
      <c r="T941" s="237"/>
      <c r="AT941" s="238" t="s">
        <v>194</v>
      </c>
      <c r="AU941" s="238" t="s">
        <v>192</v>
      </c>
      <c r="AV941" s="14" t="s">
        <v>192</v>
      </c>
      <c r="AW941" s="14" t="s">
        <v>35</v>
      </c>
      <c r="AX941" s="14" t="s">
        <v>79</v>
      </c>
      <c r="AY941" s="238" t="s">
        <v>183</v>
      </c>
    </row>
    <row r="942" spans="1:65" s="13" customFormat="1" ht="11.25">
      <c r="B942" s="217"/>
      <c r="C942" s="218"/>
      <c r="D942" s="219" t="s">
        <v>194</v>
      </c>
      <c r="E942" s="220" t="s">
        <v>1</v>
      </c>
      <c r="F942" s="221" t="s">
        <v>342</v>
      </c>
      <c r="G942" s="218"/>
      <c r="H942" s="220" t="s">
        <v>1</v>
      </c>
      <c r="I942" s="222"/>
      <c r="J942" s="218"/>
      <c r="K942" s="218"/>
      <c r="L942" s="223"/>
      <c r="M942" s="224"/>
      <c r="N942" s="225"/>
      <c r="O942" s="225"/>
      <c r="P942" s="225"/>
      <c r="Q942" s="225"/>
      <c r="R942" s="225"/>
      <c r="S942" s="225"/>
      <c r="T942" s="226"/>
      <c r="AT942" s="227" t="s">
        <v>194</v>
      </c>
      <c r="AU942" s="227" t="s">
        <v>192</v>
      </c>
      <c r="AV942" s="13" t="s">
        <v>87</v>
      </c>
      <c r="AW942" s="13" t="s">
        <v>35</v>
      </c>
      <c r="AX942" s="13" t="s">
        <v>79</v>
      </c>
      <c r="AY942" s="227" t="s">
        <v>183</v>
      </c>
    </row>
    <row r="943" spans="1:65" s="14" customFormat="1" ht="11.25">
      <c r="B943" s="228"/>
      <c r="C943" s="229"/>
      <c r="D943" s="219" t="s">
        <v>194</v>
      </c>
      <c r="E943" s="230" t="s">
        <v>1</v>
      </c>
      <c r="F943" s="231" t="s">
        <v>2331</v>
      </c>
      <c r="G943" s="229"/>
      <c r="H943" s="232">
        <v>-177.92599999999999</v>
      </c>
      <c r="I943" s="233"/>
      <c r="J943" s="229"/>
      <c r="K943" s="229"/>
      <c r="L943" s="234"/>
      <c r="M943" s="235"/>
      <c r="N943" s="236"/>
      <c r="O943" s="236"/>
      <c r="P943" s="236"/>
      <c r="Q943" s="236"/>
      <c r="R943" s="236"/>
      <c r="S943" s="236"/>
      <c r="T943" s="237"/>
      <c r="AT943" s="238" t="s">
        <v>194</v>
      </c>
      <c r="AU943" s="238" t="s">
        <v>192</v>
      </c>
      <c r="AV943" s="14" t="s">
        <v>192</v>
      </c>
      <c r="AW943" s="14" t="s">
        <v>35</v>
      </c>
      <c r="AX943" s="14" t="s">
        <v>79</v>
      </c>
      <c r="AY943" s="238" t="s">
        <v>183</v>
      </c>
    </row>
    <row r="944" spans="1:65" s="14" customFormat="1" ht="11.25">
      <c r="B944" s="228"/>
      <c r="C944" s="229"/>
      <c r="D944" s="219" t="s">
        <v>194</v>
      </c>
      <c r="E944" s="230" t="s">
        <v>1</v>
      </c>
      <c r="F944" s="231" t="s">
        <v>2332</v>
      </c>
      <c r="G944" s="229"/>
      <c r="H944" s="232">
        <v>-361.72800000000001</v>
      </c>
      <c r="I944" s="233"/>
      <c r="J944" s="229"/>
      <c r="K944" s="229"/>
      <c r="L944" s="234"/>
      <c r="M944" s="235"/>
      <c r="N944" s="236"/>
      <c r="O944" s="236"/>
      <c r="P944" s="236"/>
      <c r="Q944" s="236"/>
      <c r="R944" s="236"/>
      <c r="S944" s="236"/>
      <c r="T944" s="237"/>
      <c r="AT944" s="238" t="s">
        <v>194</v>
      </c>
      <c r="AU944" s="238" t="s">
        <v>192</v>
      </c>
      <c r="AV944" s="14" t="s">
        <v>192</v>
      </c>
      <c r="AW944" s="14" t="s">
        <v>35</v>
      </c>
      <c r="AX944" s="14" t="s">
        <v>79</v>
      </c>
      <c r="AY944" s="238" t="s">
        <v>183</v>
      </c>
    </row>
    <row r="945" spans="2:51" s="13" customFormat="1" ht="11.25">
      <c r="B945" s="217"/>
      <c r="C945" s="218"/>
      <c r="D945" s="219" t="s">
        <v>194</v>
      </c>
      <c r="E945" s="220" t="s">
        <v>1</v>
      </c>
      <c r="F945" s="221" t="s">
        <v>2106</v>
      </c>
      <c r="G945" s="218"/>
      <c r="H945" s="220" t="s">
        <v>1</v>
      </c>
      <c r="I945" s="222"/>
      <c r="J945" s="218"/>
      <c r="K945" s="218"/>
      <c r="L945" s="223"/>
      <c r="M945" s="224"/>
      <c r="N945" s="225"/>
      <c r="O945" s="225"/>
      <c r="P945" s="225"/>
      <c r="Q945" s="225"/>
      <c r="R945" s="225"/>
      <c r="S945" s="225"/>
      <c r="T945" s="226"/>
      <c r="AT945" s="227" t="s">
        <v>194</v>
      </c>
      <c r="AU945" s="227" t="s">
        <v>192</v>
      </c>
      <c r="AV945" s="13" t="s">
        <v>87</v>
      </c>
      <c r="AW945" s="13" t="s">
        <v>35</v>
      </c>
      <c r="AX945" s="13" t="s">
        <v>79</v>
      </c>
      <c r="AY945" s="227" t="s">
        <v>183</v>
      </c>
    </row>
    <row r="946" spans="2:51" s="14" customFormat="1" ht="11.25">
      <c r="B946" s="228"/>
      <c r="C946" s="229"/>
      <c r="D946" s="219" t="s">
        <v>194</v>
      </c>
      <c r="E946" s="230" t="s">
        <v>1</v>
      </c>
      <c r="F946" s="231" t="s">
        <v>2107</v>
      </c>
      <c r="G946" s="229"/>
      <c r="H946" s="232">
        <v>422.97800000000001</v>
      </c>
      <c r="I946" s="233"/>
      <c r="J946" s="229"/>
      <c r="K946" s="229"/>
      <c r="L946" s="234"/>
      <c r="M946" s="235"/>
      <c r="N946" s="236"/>
      <c r="O946" s="236"/>
      <c r="P946" s="236"/>
      <c r="Q946" s="236"/>
      <c r="R946" s="236"/>
      <c r="S946" s="236"/>
      <c r="T946" s="237"/>
      <c r="AT946" s="238" t="s">
        <v>194</v>
      </c>
      <c r="AU946" s="238" t="s">
        <v>192</v>
      </c>
      <c r="AV946" s="14" t="s">
        <v>192</v>
      </c>
      <c r="AW946" s="14" t="s">
        <v>35</v>
      </c>
      <c r="AX946" s="14" t="s">
        <v>79</v>
      </c>
      <c r="AY946" s="238" t="s">
        <v>183</v>
      </c>
    </row>
    <row r="947" spans="2:51" s="14" customFormat="1" ht="11.25">
      <c r="B947" s="228"/>
      <c r="C947" s="229"/>
      <c r="D947" s="219" t="s">
        <v>194</v>
      </c>
      <c r="E947" s="230" t="s">
        <v>1</v>
      </c>
      <c r="F947" s="231" t="s">
        <v>2333</v>
      </c>
      <c r="G947" s="229"/>
      <c r="H947" s="232">
        <v>-62.597000000000001</v>
      </c>
      <c r="I947" s="233"/>
      <c r="J947" s="229"/>
      <c r="K947" s="229"/>
      <c r="L947" s="234"/>
      <c r="M947" s="235"/>
      <c r="N947" s="236"/>
      <c r="O947" s="236"/>
      <c r="P947" s="236"/>
      <c r="Q947" s="236"/>
      <c r="R947" s="236"/>
      <c r="S947" s="236"/>
      <c r="T947" s="237"/>
      <c r="AT947" s="238" t="s">
        <v>194</v>
      </c>
      <c r="AU947" s="238" t="s">
        <v>192</v>
      </c>
      <c r="AV947" s="14" t="s">
        <v>192</v>
      </c>
      <c r="AW947" s="14" t="s">
        <v>35</v>
      </c>
      <c r="AX947" s="14" t="s">
        <v>79</v>
      </c>
      <c r="AY947" s="238" t="s">
        <v>183</v>
      </c>
    </row>
    <row r="948" spans="2:51" s="13" customFormat="1" ht="11.25">
      <c r="B948" s="217"/>
      <c r="C948" s="218"/>
      <c r="D948" s="219" t="s">
        <v>194</v>
      </c>
      <c r="E948" s="220" t="s">
        <v>1</v>
      </c>
      <c r="F948" s="221" t="s">
        <v>2334</v>
      </c>
      <c r="G948" s="218"/>
      <c r="H948" s="220" t="s">
        <v>1</v>
      </c>
      <c r="I948" s="222"/>
      <c r="J948" s="218"/>
      <c r="K948" s="218"/>
      <c r="L948" s="223"/>
      <c r="M948" s="224"/>
      <c r="N948" s="225"/>
      <c r="O948" s="225"/>
      <c r="P948" s="225"/>
      <c r="Q948" s="225"/>
      <c r="R948" s="225"/>
      <c r="S948" s="225"/>
      <c r="T948" s="226"/>
      <c r="AT948" s="227" t="s">
        <v>194</v>
      </c>
      <c r="AU948" s="227" t="s">
        <v>192</v>
      </c>
      <c r="AV948" s="13" t="s">
        <v>87</v>
      </c>
      <c r="AW948" s="13" t="s">
        <v>35</v>
      </c>
      <c r="AX948" s="13" t="s">
        <v>79</v>
      </c>
      <c r="AY948" s="227" t="s">
        <v>183</v>
      </c>
    </row>
    <row r="949" spans="2:51" s="14" customFormat="1" ht="11.25">
      <c r="B949" s="228"/>
      <c r="C949" s="229"/>
      <c r="D949" s="219" t="s">
        <v>194</v>
      </c>
      <c r="E949" s="230" t="s">
        <v>1</v>
      </c>
      <c r="F949" s="231" t="s">
        <v>2335</v>
      </c>
      <c r="G949" s="229"/>
      <c r="H949" s="232">
        <v>15.377000000000001</v>
      </c>
      <c r="I949" s="233"/>
      <c r="J949" s="229"/>
      <c r="K949" s="229"/>
      <c r="L949" s="234"/>
      <c r="M949" s="235"/>
      <c r="N949" s="236"/>
      <c r="O949" s="236"/>
      <c r="P949" s="236"/>
      <c r="Q949" s="236"/>
      <c r="R949" s="236"/>
      <c r="S949" s="236"/>
      <c r="T949" s="237"/>
      <c r="AT949" s="238" t="s">
        <v>194</v>
      </c>
      <c r="AU949" s="238" t="s">
        <v>192</v>
      </c>
      <c r="AV949" s="14" t="s">
        <v>192</v>
      </c>
      <c r="AW949" s="14" t="s">
        <v>35</v>
      </c>
      <c r="AX949" s="14" t="s">
        <v>79</v>
      </c>
      <c r="AY949" s="238" t="s">
        <v>183</v>
      </c>
    </row>
    <row r="950" spans="2:51" s="13" customFormat="1" ht="11.25">
      <c r="B950" s="217"/>
      <c r="C950" s="218"/>
      <c r="D950" s="219" t="s">
        <v>194</v>
      </c>
      <c r="E950" s="220" t="s">
        <v>1</v>
      </c>
      <c r="F950" s="221" t="s">
        <v>2336</v>
      </c>
      <c r="G950" s="218"/>
      <c r="H950" s="220" t="s">
        <v>1</v>
      </c>
      <c r="I950" s="222"/>
      <c r="J950" s="218"/>
      <c r="K950" s="218"/>
      <c r="L950" s="223"/>
      <c r="M950" s="224"/>
      <c r="N950" s="225"/>
      <c r="O950" s="225"/>
      <c r="P950" s="225"/>
      <c r="Q950" s="225"/>
      <c r="R950" s="225"/>
      <c r="S950" s="225"/>
      <c r="T950" s="226"/>
      <c r="AT950" s="227" t="s">
        <v>194</v>
      </c>
      <c r="AU950" s="227" t="s">
        <v>192</v>
      </c>
      <c r="AV950" s="13" t="s">
        <v>87</v>
      </c>
      <c r="AW950" s="13" t="s">
        <v>35</v>
      </c>
      <c r="AX950" s="13" t="s">
        <v>79</v>
      </c>
      <c r="AY950" s="227" t="s">
        <v>183</v>
      </c>
    </row>
    <row r="951" spans="2:51" s="14" customFormat="1" ht="11.25">
      <c r="B951" s="228"/>
      <c r="C951" s="229"/>
      <c r="D951" s="219" t="s">
        <v>194</v>
      </c>
      <c r="E951" s="230" t="s">
        <v>1</v>
      </c>
      <c r="F951" s="231" t="s">
        <v>2337</v>
      </c>
      <c r="G951" s="229"/>
      <c r="H951" s="232">
        <v>42.863999999999997</v>
      </c>
      <c r="I951" s="233"/>
      <c r="J951" s="229"/>
      <c r="K951" s="229"/>
      <c r="L951" s="234"/>
      <c r="M951" s="235"/>
      <c r="N951" s="236"/>
      <c r="O951" s="236"/>
      <c r="P951" s="236"/>
      <c r="Q951" s="236"/>
      <c r="R951" s="236"/>
      <c r="S951" s="236"/>
      <c r="T951" s="237"/>
      <c r="AT951" s="238" t="s">
        <v>194</v>
      </c>
      <c r="AU951" s="238" t="s">
        <v>192</v>
      </c>
      <c r="AV951" s="14" t="s">
        <v>192</v>
      </c>
      <c r="AW951" s="14" t="s">
        <v>35</v>
      </c>
      <c r="AX951" s="14" t="s">
        <v>79</v>
      </c>
      <c r="AY951" s="238" t="s">
        <v>183</v>
      </c>
    </row>
    <row r="952" spans="2:51" s="13" customFormat="1" ht="11.25">
      <c r="B952" s="217"/>
      <c r="C952" s="218"/>
      <c r="D952" s="219" t="s">
        <v>194</v>
      </c>
      <c r="E952" s="220" t="s">
        <v>1</v>
      </c>
      <c r="F952" s="221" t="s">
        <v>2111</v>
      </c>
      <c r="G952" s="218"/>
      <c r="H952" s="220" t="s">
        <v>1</v>
      </c>
      <c r="I952" s="222"/>
      <c r="J952" s="218"/>
      <c r="K952" s="218"/>
      <c r="L952" s="223"/>
      <c r="M952" s="224"/>
      <c r="N952" s="225"/>
      <c r="O952" s="225"/>
      <c r="P952" s="225"/>
      <c r="Q952" s="225"/>
      <c r="R952" s="225"/>
      <c r="S952" s="225"/>
      <c r="T952" s="226"/>
      <c r="AT952" s="227" t="s">
        <v>194</v>
      </c>
      <c r="AU952" s="227" t="s">
        <v>192</v>
      </c>
      <c r="AV952" s="13" t="s">
        <v>87</v>
      </c>
      <c r="AW952" s="13" t="s">
        <v>35</v>
      </c>
      <c r="AX952" s="13" t="s">
        <v>79</v>
      </c>
      <c r="AY952" s="227" t="s">
        <v>183</v>
      </c>
    </row>
    <row r="953" spans="2:51" s="14" customFormat="1" ht="11.25">
      <c r="B953" s="228"/>
      <c r="C953" s="229"/>
      <c r="D953" s="219" t="s">
        <v>194</v>
      </c>
      <c r="E953" s="230" t="s">
        <v>1</v>
      </c>
      <c r="F953" s="231" t="s">
        <v>2338</v>
      </c>
      <c r="G953" s="229"/>
      <c r="H953" s="232">
        <v>65.465999999999994</v>
      </c>
      <c r="I953" s="233"/>
      <c r="J953" s="229"/>
      <c r="K953" s="229"/>
      <c r="L953" s="234"/>
      <c r="M953" s="235"/>
      <c r="N953" s="236"/>
      <c r="O953" s="236"/>
      <c r="P953" s="236"/>
      <c r="Q953" s="236"/>
      <c r="R953" s="236"/>
      <c r="S953" s="236"/>
      <c r="T953" s="237"/>
      <c r="AT953" s="238" t="s">
        <v>194</v>
      </c>
      <c r="AU953" s="238" t="s">
        <v>192</v>
      </c>
      <c r="AV953" s="14" t="s">
        <v>192</v>
      </c>
      <c r="AW953" s="14" t="s">
        <v>35</v>
      </c>
      <c r="AX953" s="14" t="s">
        <v>79</v>
      </c>
      <c r="AY953" s="238" t="s">
        <v>183</v>
      </c>
    </row>
    <row r="954" spans="2:51" s="16" customFormat="1" ht="11.25">
      <c r="B954" s="260"/>
      <c r="C954" s="261"/>
      <c r="D954" s="219" t="s">
        <v>194</v>
      </c>
      <c r="E954" s="262" t="s">
        <v>1</v>
      </c>
      <c r="F954" s="263" t="s">
        <v>298</v>
      </c>
      <c r="G954" s="261"/>
      <c r="H954" s="264">
        <v>2024.5889999999999</v>
      </c>
      <c r="I954" s="265"/>
      <c r="J954" s="261"/>
      <c r="K954" s="261"/>
      <c r="L954" s="266"/>
      <c r="M954" s="267"/>
      <c r="N954" s="268"/>
      <c r="O954" s="268"/>
      <c r="P954" s="268"/>
      <c r="Q954" s="268"/>
      <c r="R954" s="268"/>
      <c r="S954" s="268"/>
      <c r="T954" s="269"/>
      <c r="AT954" s="270" t="s">
        <v>194</v>
      </c>
      <c r="AU954" s="270" t="s">
        <v>192</v>
      </c>
      <c r="AV954" s="16" t="s">
        <v>184</v>
      </c>
      <c r="AW954" s="16" t="s">
        <v>35</v>
      </c>
      <c r="AX954" s="16" t="s">
        <v>79</v>
      </c>
      <c r="AY954" s="270" t="s">
        <v>183</v>
      </c>
    </row>
    <row r="955" spans="2:51" s="13" customFormat="1" ht="11.25">
      <c r="B955" s="217"/>
      <c r="C955" s="218"/>
      <c r="D955" s="219" t="s">
        <v>194</v>
      </c>
      <c r="E955" s="220" t="s">
        <v>1</v>
      </c>
      <c r="F955" s="221" t="s">
        <v>292</v>
      </c>
      <c r="G955" s="218"/>
      <c r="H955" s="220" t="s">
        <v>1</v>
      </c>
      <c r="I955" s="222"/>
      <c r="J955" s="218"/>
      <c r="K955" s="218"/>
      <c r="L955" s="223"/>
      <c r="M955" s="224"/>
      <c r="N955" s="225"/>
      <c r="O955" s="225"/>
      <c r="P955" s="225"/>
      <c r="Q955" s="225"/>
      <c r="R955" s="225"/>
      <c r="S955" s="225"/>
      <c r="T955" s="226"/>
      <c r="AT955" s="227" t="s">
        <v>194</v>
      </c>
      <c r="AU955" s="227" t="s">
        <v>192</v>
      </c>
      <c r="AV955" s="13" t="s">
        <v>87</v>
      </c>
      <c r="AW955" s="13" t="s">
        <v>35</v>
      </c>
      <c r="AX955" s="13" t="s">
        <v>79</v>
      </c>
      <c r="AY955" s="227" t="s">
        <v>183</v>
      </c>
    </row>
    <row r="956" spans="2:51" s="14" customFormat="1" ht="11.25">
      <c r="B956" s="228"/>
      <c r="C956" s="229"/>
      <c r="D956" s="219" t="s">
        <v>194</v>
      </c>
      <c r="E956" s="230" t="s">
        <v>1</v>
      </c>
      <c r="F956" s="231" t="s">
        <v>2339</v>
      </c>
      <c r="G956" s="229"/>
      <c r="H956" s="232">
        <v>1767.5129999999999</v>
      </c>
      <c r="I956" s="233"/>
      <c r="J956" s="229"/>
      <c r="K956" s="229"/>
      <c r="L956" s="234"/>
      <c r="M956" s="235"/>
      <c r="N956" s="236"/>
      <c r="O956" s="236"/>
      <c r="P956" s="236"/>
      <c r="Q956" s="236"/>
      <c r="R956" s="236"/>
      <c r="S956" s="236"/>
      <c r="T956" s="237"/>
      <c r="AT956" s="238" t="s">
        <v>194</v>
      </c>
      <c r="AU956" s="238" t="s">
        <v>192</v>
      </c>
      <c r="AV956" s="14" t="s">
        <v>192</v>
      </c>
      <c r="AW956" s="14" t="s">
        <v>35</v>
      </c>
      <c r="AX956" s="14" t="s">
        <v>79</v>
      </c>
      <c r="AY956" s="238" t="s">
        <v>183</v>
      </c>
    </row>
    <row r="957" spans="2:51" s="14" customFormat="1" ht="11.25">
      <c r="B957" s="228"/>
      <c r="C957" s="229"/>
      <c r="D957" s="219" t="s">
        <v>194</v>
      </c>
      <c r="E957" s="230" t="s">
        <v>1</v>
      </c>
      <c r="F957" s="231" t="s">
        <v>2340</v>
      </c>
      <c r="G957" s="229"/>
      <c r="H957" s="232">
        <v>383.76</v>
      </c>
      <c r="I957" s="233"/>
      <c r="J957" s="229"/>
      <c r="K957" s="229"/>
      <c r="L957" s="234"/>
      <c r="M957" s="235"/>
      <c r="N957" s="236"/>
      <c r="O957" s="236"/>
      <c r="P957" s="236"/>
      <c r="Q957" s="236"/>
      <c r="R957" s="236"/>
      <c r="S957" s="236"/>
      <c r="T957" s="237"/>
      <c r="AT957" s="238" t="s">
        <v>194</v>
      </c>
      <c r="AU957" s="238" t="s">
        <v>192</v>
      </c>
      <c r="AV957" s="14" t="s">
        <v>192</v>
      </c>
      <c r="AW957" s="14" t="s">
        <v>35</v>
      </c>
      <c r="AX957" s="14" t="s">
        <v>79</v>
      </c>
      <c r="AY957" s="238" t="s">
        <v>183</v>
      </c>
    </row>
    <row r="958" spans="2:51" s="14" customFormat="1" ht="11.25">
      <c r="B958" s="228"/>
      <c r="C958" s="229"/>
      <c r="D958" s="219" t="s">
        <v>194</v>
      </c>
      <c r="E958" s="230" t="s">
        <v>1</v>
      </c>
      <c r="F958" s="231" t="s">
        <v>2116</v>
      </c>
      <c r="G958" s="229"/>
      <c r="H958" s="232">
        <v>-27.6</v>
      </c>
      <c r="I958" s="233"/>
      <c r="J958" s="229"/>
      <c r="K958" s="229"/>
      <c r="L958" s="234"/>
      <c r="M958" s="235"/>
      <c r="N958" s="236"/>
      <c r="O958" s="236"/>
      <c r="P958" s="236"/>
      <c r="Q958" s="236"/>
      <c r="R958" s="236"/>
      <c r="S958" s="236"/>
      <c r="T958" s="237"/>
      <c r="AT958" s="238" t="s">
        <v>194</v>
      </c>
      <c r="AU958" s="238" t="s">
        <v>192</v>
      </c>
      <c r="AV958" s="14" t="s">
        <v>192</v>
      </c>
      <c r="AW958" s="14" t="s">
        <v>35</v>
      </c>
      <c r="AX958" s="14" t="s">
        <v>79</v>
      </c>
      <c r="AY958" s="238" t="s">
        <v>183</v>
      </c>
    </row>
    <row r="959" spans="2:51" s="13" customFormat="1" ht="11.25">
      <c r="B959" s="217"/>
      <c r="C959" s="218"/>
      <c r="D959" s="219" t="s">
        <v>194</v>
      </c>
      <c r="E959" s="220" t="s">
        <v>1</v>
      </c>
      <c r="F959" s="221" t="s">
        <v>2341</v>
      </c>
      <c r="G959" s="218"/>
      <c r="H959" s="220" t="s">
        <v>1</v>
      </c>
      <c r="I959" s="222"/>
      <c r="J959" s="218"/>
      <c r="K959" s="218"/>
      <c r="L959" s="223"/>
      <c r="M959" s="224"/>
      <c r="N959" s="225"/>
      <c r="O959" s="225"/>
      <c r="P959" s="225"/>
      <c r="Q959" s="225"/>
      <c r="R959" s="225"/>
      <c r="S959" s="225"/>
      <c r="T959" s="226"/>
      <c r="AT959" s="227" t="s">
        <v>194</v>
      </c>
      <c r="AU959" s="227" t="s">
        <v>192</v>
      </c>
      <c r="AV959" s="13" t="s">
        <v>87</v>
      </c>
      <c r="AW959" s="13" t="s">
        <v>35</v>
      </c>
      <c r="AX959" s="13" t="s">
        <v>79</v>
      </c>
      <c r="AY959" s="227" t="s">
        <v>183</v>
      </c>
    </row>
    <row r="960" spans="2:51" s="14" customFormat="1" ht="11.25">
      <c r="B960" s="228"/>
      <c r="C960" s="229"/>
      <c r="D960" s="219" t="s">
        <v>194</v>
      </c>
      <c r="E960" s="230" t="s">
        <v>1</v>
      </c>
      <c r="F960" s="231" t="s">
        <v>2342</v>
      </c>
      <c r="G960" s="229"/>
      <c r="H960" s="232">
        <v>-7.8120000000000003</v>
      </c>
      <c r="I960" s="233"/>
      <c r="J960" s="229"/>
      <c r="K960" s="229"/>
      <c r="L960" s="234"/>
      <c r="M960" s="235"/>
      <c r="N960" s="236"/>
      <c r="O960" s="236"/>
      <c r="P960" s="236"/>
      <c r="Q960" s="236"/>
      <c r="R960" s="236"/>
      <c r="S960" s="236"/>
      <c r="T960" s="237"/>
      <c r="AT960" s="238" t="s">
        <v>194</v>
      </c>
      <c r="AU960" s="238" t="s">
        <v>192</v>
      </c>
      <c r="AV960" s="14" t="s">
        <v>192</v>
      </c>
      <c r="AW960" s="14" t="s">
        <v>35</v>
      </c>
      <c r="AX960" s="14" t="s">
        <v>79</v>
      </c>
      <c r="AY960" s="238" t="s">
        <v>183</v>
      </c>
    </row>
    <row r="961" spans="2:51" s="13" customFormat="1" ht="11.25">
      <c r="B961" s="217"/>
      <c r="C961" s="218"/>
      <c r="D961" s="219" t="s">
        <v>194</v>
      </c>
      <c r="E961" s="220" t="s">
        <v>1</v>
      </c>
      <c r="F961" s="221" t="s">
        <v>503</v>
      </c>
      <c r="G961" s="218"/>
      <c r="H961" s="220" t="s">
        <v>1</v>
      </c>
      <c r="I961" s="222"/>
      <c r="J961" s="218"/>
      <c r="K961" s="218"/>
      <c r="L961" s="223"/>
      <c r="M961" s="224"/>
      <c r="N961" s="225"/>
      <c r="O961" s="225"/>
      <c r="P961" s="225"/>
      <c r="Q961" s="225"/>
      <c r="R961" s="225"/>
      <c r="S961" s="225"/>
      <c r="T961" s="226"/>
      <c r="AT961" s="227" t="s">
        <v>194</v>
      </c>
      <c r="AU961" s="227" t="s">
        <v>192</v>
      </c>
      <c r="AV961" s="13" t="s">
        <v>87</v>
      </c>
      <c r="AW961" s="13" t="s">
        <v>35</v>
      </c>
      <c r="AX961" s="13" t="s">
        <v>79</v>
      </c>
      <c r="AY961" s="227" t="s">
        <v>183</v>
      </c>
    </row>
    <row r="962" spans="2:51" s="14" customFormat="1" ht="11.25">
      <c r="B962" s="228"/>
      <c r="C962" s="229"/>
      <c r="D962" s="219" t="s">
        <v>194</v>
      </c>
      <c r="E962" s="230" t="s">
        <v>1</v>
      </c>
      <c r="F962" s="231" t="s">
        <v>2343</v>
      </c>
      <c r="G962" s="229"/>
      <c r="H962" s="232">
        <v>-26.774999999999999</v>
      </c>
      <c r="I962" s="233"/>
      <c r="J962" s="229"/>
      <c r="K962" s="229"/>
      <c r="L962" s="234"/>
      <c r="M962" s="235"/>
      <c r="N962" s="236"/>
      <c r="O962" s="236"/>
      <c r="P962" s="236"/>
      <c r="Q962" s="236"/>
      <c r="R962" s="236"/>
      <c r="S962" s="236"/>
      <c r="T962" s="237"/>
      <c r="AT962" s="238" t="s">
        <v>194</v>
      </c>
      <c r="AU962" s="238" t="s">
        <v>192</v>
      </c>
      <c r="AV962" s="14" t="s">
        <v>192</v>
      </c>
      <c r="AW962" s="14" t="s">
        <v>35</v>
      </c>
      <c r="AX962" s="14" t="s">
        <v>79</v>
      </c>
      <c r="AY962" s="238" t="s">
        <v>183</v>
      </c>
    </row>
    <row r="963" spans="2:51" s="13" customFormat="1" ht="11.25">
      <c r="B963" s="217"/>
      <c r="C963" s="218"/>
      <c r="D963" s="219" t="s">
        <v>194</v>
      </c>
      <c r="E963" s="220" t="s">
        <v>1</v>
      </c>
      <c r="F963" s="221" t="s">
        <v>505</v>
      </c>
      <c r="G963" s="218"/>
      <c r="H963" s="220" t="s">
        <v>1</v>
      </c>
      <c r="I963" s="222"/>
      <c r="J963" s="218"/>
      <c r="K963" s="218"/>
      <c r="L963" s="223"/>
      <c r="M963" s="224"/>
      <c r="N963" s="225"/>
      <c r="O963" s="225"/>
      <c r="P963" s="225"/>
      <c r="Q963" s="225"/>
      <c r="R963" s="225"/>
      <c r="S963" s="225"/>
      <c r="T963" s="226"/>
      <c r="AT963" s="227" t="s">
        <v>194</v>
      </c>
      <c r="AU963" s="227" t="s">
        <v>192</v>
      </c>
      <c r="AV963" s="13" t="s">
        <v>87</v>
      </c>
      <c r="AW963" s="13" t="s">
        <v>35</v>
      </c>
      <c r="AX963" s="13" t="s">
        <v>79</v>
      </c>
      <c r="AY963" s="227" t="s">
        <v>183</v>
      </c>
    </row>
    <row r="964" spans="2:51" s="14" customFormat="1" ht="11.25">
      <c r="B964" s="228"/>
      <c r="C964" s="229"/>
      <c r="D964" s="219" t="s">
        <v>194</v>
      </c>
      <c r="E964" s="230" t="s">
        <v>1</v>
      </c>
      <c r="F964" s="231" t="s">
        <v>2344</v>
      </c>
      <c r="G964" s="229"/>
      <c r="H964" s="232">
        <v>160.054</v>
      </c>
      <c r="I964" s="233"/>
      <c r="J964" s="229"/>
      <c r="K964" s="229"/>
      <c r="L964" s="234"/>
      <c r="M964" s="235"/>
      <c r="N964" s="236"/>
      <c r="O964" s="236"/>
      <c r="P964" s="236"/>
      <c r="Q964" s="236"/>
      <c r="R964" s="236"/>
      <c r="S964" s="236"/>
      <c r="T964" s="237"/>
      <c r="AT964" s="238" t="s">
        <v>194</v>
      </c>
      <c r="AU964" s="238" t="s">
        <v>192</v>
      </c>
      <c r="AV964" s="14" t="s">
        <v>192</v>
      </c>
      <c r="AW964" s="14" t="s">
        <v>35</v>
      </c>
      <c r="AX964" s="14" t="s">
        <v>79</v>
      </c>
      <c r="AY964" s="238" t="s">
        <v>183</v>
      </c>
    </row>
    <row r="965" spans="2:51" s="13" customFormat="1" ht="11.25">
      <c r="B965" s="217"/>
      <c r="C965" s="218"/>
      <c r="D965" s="219" t="s">
        <v>194</v>
      </c>
      <c r="E965" s="220" t="s">
        <v>1</v>
      </c>
      <c r="F965" s="221" t="s">
        <v>342</v>
      </c>
      <c r="G965" s="218"/>
      <c r="H965" s="220" t="s">
        <v>1</v>
      </c>
      <c r="I965" s="222"/>
      <c r="J965" s="218"/>
      <c r="K965" s="218"/>
      <c r="L965" s="223"/>
      <c r="M965" s="224"/>
      <c r="N965" s="225"/>
      <c r="O965" s="225"/>
      <c r="P965" s="225"/>
      <c r="Q965" s="225"/>
      <c r="R965" s="225"/>
      <c r="S965" s="225"/>
      <c r="T965" s="226"/>
      <c r="AT965" s="227" t="s">
        <v>194</v>
      </c>
      <c r="AU965" s="227" t="s">
        <v>192</v>
      </c>
      <c r="AV965" s="13" t="s">
        <v>87</v>
      </c>
      <c r="AW965" s="13" t="s">
        <v>35</v>
      </c>
      <c r="AX965" s="13" t="s">
        <v>79</v>
      </c>
      <c r="AY965" s="227" t="s">
        <v>183</v>
      </c>
    </row>
    <row r="966" spans="2:51" s="14" customFormat="1" ht="11.25">
      <c r="B966" s="228"/>
      <c r="C966" s="229"/>
      <c r="D966" s="219" t="s">
        <v>194</v>
      </c>
      <c r="E966" s="230" t="s">
        <v>1</v>
      </c>
      <c r="F966" s="231" t="s">
        <v>2345</v>
      </c>
      <c r="G966" s="229"/>
      <c r="H966" s="232">
        <v>-245.75</v>
      </c>
      <c r="I966" s="233"/>
      <c r="J966" s="229"/>
      <c r="K966" s="229"/>
      <c r="L966" s="234"/>
      <c r="M966" s="235"/>
      <c r="N966" s="236"/>
      <c r="O966" s="236"/>
      <c r="P966" s="236"/>
      <c r="Q966" s="236"/>
      <c r="R966" s="236"/>
      <c r="S966" s="236"/>
      <c r="T966" s="237"/>
      <c r="AT966" s="238" t="s">
        <v>194</v>
      </c>
      <c r="AU966" s="238" t="s">
        <v>192</v>
      </c>
      <c r="AV966" s="14" t="s">
        <v>192</v>
      </c>
      <c r="AW966" s="14" t="s">
        <v>35</v>
      </c>
      <c r="AX966" s="14" t="s">
        <v>79</v>
      </c>
      <c r="AY966" s="238" t="s">
        <v>183</v>
      </c>
    </row>
    <row r="967" spans="2:51" s="14" customFormat="1" ht="11.25">
      <c r="B967" s="228"/>
      <c r="C967" s="229"/>
      <c r="D967" s="219" t="s">
        <v>194</v>
      </c>
      <c r="E967" s="230" t="s">
        <v>1</v>
      </c>
      <c r="F967" s="231" t="s">
        <v>2346</v>
      </c>
      <c r="G967" s="229"/>
      <c r="H967" s="232">
        <v>-313.82400000000001</v>
      </c>
      <c r="I967" s="233"/>
      <c r="J967" s="229"/>
      <c r="K967" s="229"/>
      <c r="L967" s="234"/>
      <c r="M967" s="235"/>
      <c r="N967" s="236"/>
      <c r="O967" s="236"/>
      <c r="P967" s="236"/>
      <c r="Q967" s="236"/>
      <c r="R967" s="236"/>
      <c r="S967" s="236"/>
      <c r="T967" s="237"/>
      <c r="AT967" s="238" t="s">
        <v>194</v>
      </c>
      <c r="AU967" s="238" t="s">
        <v>192</v>
      </c>
      <c r="AV967" s="14" t="s">
        <v>192</v>
      </c>
      <c r="AW967" s="14" t="s">
        <v>35</v>
      </c>
      <c r="AX967" s="14" t="s">
        <v>79</v>
      </c>
      <c r="AY967" s="238" t="s">
        <v>183</v>
      </c>
    </row>
    <row r="968" spans="2:51" s="14" customFormat="1" ht="11.25">
      <c r="B968" s="228"/>
      <c r="C968" s="229"/>
      <c r="D968" s="219" t="s">
        <v>194</v>
      </c>
      <c r="E968" s="230" t="s">
        <v>1</v>
      </c>
      <c r="F968" s="231" t="s">
        <v>2123</v>
      </c>
      <c r="G968" s="229"/>
      <c r="H968" s="232">
        <v>3.52</v>
      </c>
      <c r="I968" s="233"/>
      <c r="J968" s="229"/>
      <c r="K968" s="229"/>
      <c r="L968" s="234"/>
      <c r="M968" s="235"/>
      <c r="N968" s="236"/>
      <c r="O968" s="236"/>
      <c r="P968" s="236"/>
      <c r="Q968" s="236"/>
      <c r="R968" s="236"/>
      <c r="S968" s="236"/>
      <c r="T968" s="237"/>
      <c r="AT968" s="238" t="s">
        <v>194</v>
      </c>
      <c r="AU968" s="238" t="s">
        <v>192</v>
      </c>
      <c r="AV968" s="14" t="s">
        <v>192</v>
      </c>
      <c r="AW968" s="14" t="s">
        <v>35</v>
      </c>
      <c r="AX968" s="14" t="s">
        <v>79</v>
      </c>
      <c r="AY968" s="238" t="s">
        <v>183</v>
      </c>
    </row>
    <row r="969" spans="2:51" s="13" customFormat="1" ht="11.25">
      <c r="B969" s="217"/>
      <c r="C969" s="218"/>
      <c r="D969" s="219" t="s">
        <v>194</v>
      </c>
      <c r="E969" s="220" t="s">
        <v>1</v>
      </c>
      <c r="F969" s="221" t="s">
        <v>2124</v>
      </c>
      <c r="G969" s="218"/>
      <c r="H969" s="220" t="s">
        <v>1</v>
      </c>
      <c r="I969" s="222"/>
      <c r="J969" s="218"/>
      <c r="K969" s="218"/>
      <c r="L969" s="223"/>
      <c r="M969" s="224"/>
      <c r="N969" s="225"/>
      <c r="O969" s="225"/>
      <c r="P969" s="225"/>
      <c r="Q969" s="225"/>
      <c r="R969" s="225"/>
      <c r="S969" s="225"/>
      <c r="T969" s="226"/>
      <c r="AT969" s="227" t="s">
        <v>194</v>
      </c>
      <c r="AU969" s="227" t="s">
        <v>192</v>
      </c>
      <c r="AV969" s="13" t="s">
        <v>87</v>
      </c>
      <c r="AW969" s="13" t="s">
        <v>35</v>
      </c>
      <c r="AX969" s="13" t="s">
        <v>79</v>
      </c>
      <c r="AY969" s="227" t="s">
        <v>183</v>
      </c>
    </row>
    <row r="970" spans="2:51" s="14" customFormat="1" ht="11.25">
      <c r="B970" s="228"/>
      <c r="C970" s="229"/>
      <c r="D970" s="219" t="s">
        <v>194</v>
      </c>
      <c r="E970" s="230" t="s">
        <v>1</v>
      </c>
      <c r="F970" s="231" t="s">
        <v>2347</v>
      </c>
      <c r="G970" s="229"/>
      <c r="H970" s="232">
        <v>36.481999999999999</v>
      </c>
      <c r="I970" s="233"/>
      <c r="J970" s="229"/>
      <c r="K970" s="229"/>
      <c r="L970" s="234"/>
      <c r="M970" s="235"/>
      <c r="N970" s="236"/>
      <c r="O970" s="236"/>
      <c r="P970" s="236"/>
      <c r="Q970" s="236"/>
      <c r="R970" s="236"/>
      <c r="S970" s="236"/>
      <c r="T970" s="237"/>
      <c r="AT970" s="238" t="s">
        <v>194</v>
      </c>
      <c r="AU970" s="238" t="s">
        <v>192</v>
      </c>
      <c r="AV970" s="14" t="s">
        <v>192</v>
      </c>
      <c r="AW970" s="14" t="s">
        <v>35</v>
      </c>
      <c r="AX970" s="14" t="s">
        <v>79</v>
      </c>
      <c r="AY970" s="238" t="s">
        <v>183</v>
      </c>
    </row>
    <row r="971" spans="2:51" s="16" customFormat="1" ht="11.25">
      <c r="B971" s="260"/>
      <c r="C971" s="261"/>
      <c r="D971" s="219" t="s">
        <v>194</v>
      </c>
      <c r="E971" s="262" t="s">
        <v>1</v>
      </c>
      <c r="F971" s="263" t="s">
        <v>298</v>
      </c>
      <c r="G971" s="261"/>
      <c r="H971" s="264">
        <v>1729.568</v>
      </c>
      <c r="I971" s="265"/>
      <c r="J971" s="261"/>
      <c r="K971" s="261"/>
      <c r="L971" s="266"/>
      <c r="M971" s="267"/>
      <c r="N971" s="268"/>
      <c r="O971" s="268"/>
      <c r="P971" s="268"/>
      <c r="Q971" s="268"/>
      <c r="R971" s="268"/>
      <c r="S971" s="268"/>
      <c r="T971" s="269"/>
      <c r="AT971" s="270" t="s">
        <v>194</v>
      </c>
      <c r="AU971" s="270" t="s">
        <v>192</v>
      </c>
      <c r="AV971" s="16" t="s">
        <v>184</v>
      </c>
      <c r="AW971" s="16" t="s">
        <v>35</v>
      </c>
      <c r="AX971" s="16" t="s">
        <v>79</v>
      </c>
      <c r="AY971" s="270" t="s">
        <v>183</v>
      </c>
    </row>
    <row r="972" spans="2:51" s="13" customFormat="1" ht="11.25">
      <c r="B972" s="217"/>
      <c r="C972" s="218"/>
      <c r="D972" s="219" t="s">
        <v>194</v>
      </c>
      <c r="E972" s="220" t="s">
        <v>1</v>
      </c>
      <c r="F972" s="221" t="s">
        <v>2093</v>
      </c>
      <c r="G972" s="218"/>
      <c r="H972" s="220" t="s">
        <v>1</v>
      </c>
      <c r="I972" s="222"/>
      <c r="J972" s="218"/>
      <c r="K972" s="218"/>
      <c r="L972" s="223"/>
      <c r="M972" s="224"/>
      <c r="N972" s="225"/>
      <c r="O972" s="225"/>
      <c r="P972" s="225"/>
      <c r="Q972" s="225"/>
      <c r="R972" s="225"/>
      <c r="S972" s="225"/>
      <c r="T972" s="226"/>
      <c r="AT972" s="227" t="s">
        <v>194</v>
      </c>
      <c r="AU972" s="227" t="s">
        <v>192</v>
      </c>
      <c r="AV972" s="13" t="s">
        <v>87</v>
      </c>
      <c r="AW972" s="13" t="s">
        <v>35</v>
      </c>
      <c r="AX972" s="13" t="s">
        <v>79</v>
      </c>
      <c r="AY972" s="227" t="s">
        <v>183</v>
      </c>
    </row>
    <row r="973" spans="2:51" s="14" customFormat="1" ht="11.25">
      <c r="B973" s="228"/>
      <c r="C973" s="229"/>
      <c r="D973" s="219" t="s">
        <v>194</v>
      </c>
      <c r="E973" s="230" t="s">
        <v>1</v>
      </c>
      <c r="F973" s="231" t="s">
        <v>2094</v>
      </c>
      <c r="G973" s="229"/>
      <c r="H973" s="232">
        <v>54.4</v>
      </c>
      <c r="I973" s="233"/>
      <c r="J973" s="229"/>
      <c r="K973" s="229"/>
      <c r="L973" s="234"/>
      <c r="M973" s="235"/>
      <c r="N973" s="236"/>
      <c r="O973" s="236"/>
      <c r="P973" s="236"/>
      <c r="Q973" s="236"/>
      <c r="R973" s="236"/>
      <c r="S973" s="236"/>
      <c r="T973" s="237"/>
      <c r="AT973" s="238" t="s">
        <v>194</v>
      </c>
      <c r="AU973" s="238" t="s">
        <v>192</v>
      </c>
      <c r="AV973" s="14" t="s">
        <v>192</v>
      </c>
      <c r="AW973" s="14" t="s">
        <v>35</v>
      </c>
      <c r="AX973" s="14" t="s">
        <v>79</v>
      </c>
      <c r="AY973" s="238" t="s">
        <v>183</v>
      </c>
    </row>
    <row r="974" spans="2:51" s="13" customFormat="1" ht="11.25">
      <c r="B974" s="217"/>
      <c r="C974" s="218"/>
      <c r="D974" s="219" t="s">
        <v>194</v>
      </c>
      <c r="E974" s="220" t="s">
        <v>1</v>
      </c>
      <c r="F974" s="221" t="s">
        <v>2130</v>
      </c>
      <c r="G974" s="218"/>
      <c r="H974" s="220" t="s">
        <v>1</v>
      </c>
      <c r="I974" s="222"/>
      <c r="J974" s="218"/>
      <c r="K974" s="218"/>
      <c r="L974" s="223"/>
      <c r="M974" s="224"/>
      <c r="N974" s="225"/>
      <c r="O974" s="225"/>
      <c r="P974" s="225"/>
      <c r="Q974" s="225"/>
      <c r="R974" s="225"/>
      <c r="S974" s="225"/>
      <c r="T974" s="226"/>
      <c r="AT974" s="227" t="s">
        <v>194</v>
      </c>
      <c r="AU974" s="227" t="s">
        <v>192</v>
      </c>
      <c r="AV974" s="13" t="s">
        <v>87</v>
      </c>
      <c r="AW974" s="13" t="s">
        <v>35</v>
      </c>
      <c r="AX974" s="13" t="s">
        <v>79</v>
      </c>
      <c r="AY974" s="227" t="s">
        <v>183</v>
      </c>
    </row>
    <row r="975" spans="2:51" s="14" customFormat="1" ht="11.25">
      <c r="B975" s="228"/>
      <c r="C975" s="229"/>
      <c r="D975" s="219" t="s">
        <v>194</v>
      </c>
      <c r="E975" s="230" t="s">
        <v>1</v>
      </c>
      <c r="F975" s="231" t="s">
        <v>2348</v>
      </c>
      <c r="G975" s="229"/>
      <c r="H975" s="232">
        <v>21.091999999999999</v>
      </c>
      <c r="I975" s="233"/>
      <c r="J975" s="229"/>
      <c r="K975" s="229"/>
      <c r="L975" s="234"/>
      <c r="M975" s="235"/>
      <c r="N975" s="236"/>
      <c r="O975" s="236"/>
      <c r="P975" s="236"/>
      <c r="Q975" s="236"/>
      <c r="R975" s="236"/>
      <c r="S975" s="236"/>
      <c r="T975" s="237"/>
      <c r="AT975" s="238" t="s">
        <v>194</v>
      </c>
      <c r="AU975" s="238" t="s">
        <v>192</v>
      </c>
      <c r="AV975" s="14" t="s">
        <v>192</v>
      </c>
      <c r="AW975" s="14" t="s">
        <v>35</v>
      </c>
      <c r="AX975" s="14" t="s">
        <v>79</v>
      </c>
      <c r="AY975" s="238" t="s">
        <v>183</v>
      </c>
    </row>
    <row r="976" spans="2:51" s="14" customFormat="1" ht="11.25">
      <c r="B976" s="228"/>
      <c r="C976" s="229"/>
      <c r="D976" s="219" t="s">
        <v>194</v>
      </c>
      <c r="E976" s="230" t="s">
        <v>1</v>
      </c>
      <c r="F976" s="231" t="s">
        <v>2349</v>
      </c>
      <c r="G976" s="229"/>
      <c r="H976" s="232">
        <v>-5.4160000000000004</v>
      </c>
      <c r="I976" s="233"/>
      <c r="J976" s="229"/>
      <c r="K976" s="229"/>
      <c r="L976" s="234"/>
      <c r="M976" s="235"/>
      <c r="N976" s="236"/>
      <c r="O976" s="236"/>
      <c r="P976" s="236"/>
      <c r="Q976" s="236"/>
      <c r="R976" s="236"/>
      <c r="S976" s="236"/>
      <c r="T976" s="237"/>
      <c r="AT976" s="238" t="s">
        <v>194</v>
      </c>
      <c r="AU976" s="238" t="s">
        <v>192</v>
      </c>
      <c r="AV976" s="14" t="s">
        <v>192</v>
      </c>
      <c r="AW976" s="14" t="s">
        <v>35</v>
      </c>
      <c r="AX976" s="14" t="s">
        <v>79</v>
      </c>
      <c r="AY976" s="238" t="s">
        <v>183</v>
      </c>
    </row>
    <row r="977" spans="1:65" s="16" customFormat="1" ht="11.25">
      <c r="B977" s="260"/>
      <c r="C977" s="261"/>
      <c r="D977" s="219" t="s">
        <v>194</v>
      </c>
      <c r="E977" s="262" t="s">
        <v>1</v>
      </c>
      <c r="F977" s="263" t="s">
        <v>298</v>
      </c>
      <c r="G977" s="261"/>
      <c r="H977" s="264">
        <v>70.075999999999993</v>
      </c>
      <c r="I977" s="265"/>
      <c r="J977" s="261"/>
      <c r="K977" s="261"/>
      <c r="L977" s="266"/>
      <c r="M977" s="267"/>
      <c r="N977" s="268"/>
      <c r="O977" s="268"/>
      <c r="P977" s="268"/>
      <c r="Q977" s="268"/>
      <c r="R977" s="268"/>
      <c r="S977" s="268"/>
      <c r="T977" s="269"/>
      <c r="AT977" s="270" t="s">
        <v>194</v>
      </c>
      <c r="AU977" s="270" t="s">
        <v>192</v>
      </c>
      <c r="AV977" s="16" t="s">
        <v>184</v>
      </c>
      <c r="AW977" s="16" t="s">
        <v>35</v>
      </c>
      <c r="AX977" s="16" t="s">
        <v>79</v>
      </c>
      <c r="AY977" s="270" t="s">
        <v>183</v>
      </c>
    </row>
    <row r="978" spans="1:65" s="13" customFormat="1" ht="11.25">
      <c r="B978" s="217"/>
      <c r="C978" s="218"/>
      <c r="D978" s="219" t="s">
        <v>194</v>
      </c>
      <c r="E978" s="220" t="s">
        <v>1</v>
      </c>
      <c r="F978" s="221" t="s">
        <v>2134</v>
      </c>
      <c r="G978" s="218"/>
      <c r="H978" s="220" t="s">
        <v>1</v>
      </c>
      <c r="I978" s="222"/>
      <c r="J978" s="218"/>
      <c r="K978" s="218"/>
      <c r="L978" s="223"/>
      <c r="M978" s="224"/>
      <c r="N978" s="225"/>
      <c r="O978" s="225"/>
      <c r="P978" s="225"/>
      <c r="Q978" s="225"/>
      <c r="R978" s="225"/>
      <c r="S978" s="225"/>
      <c r="T978" s="226"/>
      <c r="AT978" s="227" t="s">
        <v>194</v>
      </c>
      <c r="AU978" s="227" t="s">
        <v>192</v>
      </c>
      <c r="AV978" s="13" t="s">
        <v>87</v>
      </c>
      <c r="AW978" s="13" t="s">
        <v>35</v>
      </c>
      <c r="AX978" s="13" t="s">
        <v>79</v>
      </c>
      <c r="AY978" s="227" t="s">
        <v>183</v>
      </c>
    </row>
    <row r="979" spans="1:65" s="14" customFormat="1" ht="11.25">
      <c r="B979" s="228"/>
      <c r="C979" s="229"/>
      <c r="D979" s="219" t="s">
        <v>194</v>
      </c>
      <c r="E979" s="230" t="s">
        <v>1</v>
      </c>
      <c r="F979" s="231" t="s">
        <v>2350</v>
      </c>
      <c r="G979" s="229"/>
      <c r="H979" s="232">
        <v>452.20499999999998</v>
      </c>
      <c r="I979" s="233"/>
      <c r="J979" s="229"/>
      <c r="K979" s="229"/>
      <c r="L979" s="234"/>
      <c r="M979" s="235"/>
      <c r="N979" s="236"/>
      <c r="O979" s="236"/>
      <c r="P979" s="236"/>
      <c r="Q979" s="236"/>
      <c r="R979" s="236"/>
      <c r="S979" s="236"/>
      <c r="T979" s="237"/>
      <c r="AT979" s="238" t="s">
        <v>194</v>
      </c>
      <c r="AU979" s="238" t="s">
        <v>192</v>
      </c>
      <c r="AV979" s="14" t="s">
        <v>192</v>
      </c>
      <c r="AW979" s="14" t="s">
        <v>35</v>
      </c>
      <c r="AX979" s="14" t="s">
        <v>79</v>
      </c>
      <c r="AY979" s="238" t="s">
        <v>183</v>
      </c>
    </row>
    <row r="980" spans="1:65" s="14" customFormat="1" ht="11.25">
      <c r="B980" s="228"/>
      <c r="C980" s="229"/>
      <c r="D980" s="219" t="s">
        <v>194</v>
      </c>
      <c r="E980" s="230" t="s">
        <v>1</v>
      </c>
      <c r="F980" s="231" t="s">
        <v>2136</v>
      </c>
      <c r="G980" s="229"/>
      <c r="H980" s="232">
        <v>111.68</v>
      </c>
      <c r="I980" s="233"/>
      <c r="J980" s="229"/>
      <c r="K980" s="229"/>
      <c r="L980" s="234"/>
      <c r="M980" s="235"/>
      <c r="N980" s="236"/>
      <c r="O980" s="236"/>
      <c r="P980" s="236"/>
      <c r="Q980" s="236"/>
      <c r="R980" s="236"/>
      <c r="S980" s="236"/>
      <c r="T980" s="237"/>
      <c r="AT980" s="238" t="s">
        <v>194</v>
      </c>
      <c r="AU980" s="238" t="s">
        <v>192</v>
      </c>
      <c r="AV980" s="14" t="s">
        <v>192</v>
      </c>
      <c r="AW980" s="14" t="s">
        <v>35</v>
      </c>
      <c r="AX980" s="14" t="s">
        <v>79</v>
      </c>
      <c r="AY980" s="238" t="s">
        <v>183</v>
      </c>
    </row>
    <row r="981" spans="1:65" s="13" customFormat="1" ht="11.25">
      <c r="B981" s="217"/>
      <c r="C981" s="218"/>
      <c r="D981" s="219" t="s">
        <v>194</v>
      </c>
      <c r="E981" s="220" t="s">
        <v>1</v>
      </c>
      <c r="F981" s="221" t="s">
        <v>342</v>
      </c>
      <c r="G981" s="218"/>
      <c r="H981" s="220" t="s">
        <v>1</v>
      </c>
      <c r="I981" s="222"/>
      <c r="J981" s="218"/>
      <c r="K981" s="218"/>
      <c r="L981" s="223"/>
      <c r="M981" s="224"/>
      <c r="N981" s="225"/>
      <c r="O981" s="225"/>
      <c r="P981" s="225"/>
      <c r="Q981" s="225"/>
      <c r="R981" s="225"/>
      <c r="S981" s="225"/>
      <c r="T981" s="226"/>
      <c r="AT981" s="227" t="s">
        <v>194</v>
      </c>
      <c r="AU981" s="227" t="s">
        <v>192</v>
      </c>
      <c r="AV981" s="13" t="s">
        <v>87</v>
      </c>
      <c r="AW981" s="13" t="s">
        <v>35</v>
      </c>
      <c r="AX981" s="13" t="s">
        <v>79</v>
      </c>
      <c r="AY981" s="227" t="s">
        <v>183</v>
      </c>
    </row>
    <row r="982" spans="1:65" s="14" customFormat="1" ht="11.25">
      <c r="B982" s="228"/>
      <c r="C982" s="229"/>
      <c r="D982" s="219" t="s">
        <v>194</v>
      </c>
      <c r="E982" s="230" t="s">
        <v>1</v>
      </c>
      <c r="F982" s="231" t="s">
        <v>2351</v>
      </c>
      <c r="G982" s="229"/>
      <c r="H982" s="232">
        <v>-86.29</v>
      </c>
      <c r="I982" s="233"/>
      <c r="J982" s="229"/>
      <c r="K982" s="229"/>
      <c r="L982" s="234"/>
      <c r="M982" s="235"/>
      <c r="N982" s="236"/>
      <c r="O982" s="236"/>
      <c r="P982" s="236"/>
      <c r="Q982" s="236"/>
      <c r="R982" s="236"/>
      <c r="S982" s="236"/>
      <c r="T982" s="237"/>
      <c r="AT982" s="238" t="s">
        <v>194</v>
      </c>
      <c r="AU982" s="238" t="s">
        <v>192</v>
      </c>
      <c r="AV982" s="14" t="s">
        <v>192</v>
      </c>
      <c r="AW982" s="14" t="s">
        <v>35</v>
      </c>
      <c r="AX982" s="14" t="s">
        <v>79</v>
      </c>
      <c r="AY982" s="238" t="s">
        <v>183</v>
      </c>
    </row>
    <row r="983" spans="1:65" s="16" customFormat="1" ht="11.25">
      <c r="B983" s="260"/>
      <c r="C983" s="261"/>
      <c r="D983" s="219" t="s">
        <v>194</v>
      </c>
      <c r="E983" s="262" t="s">
        <v>1</v>
      </c>
      <c r="F983" s="263" t="s">
        <v>298</v>
      </c>
      <c r="G983" s="261"/>
      <c r="H983" s="264">
        <v>477.59500000000003</v>
      </c>
      <c r="I983" s="265"/>
      <c r="J983" s="261"/>
      <c r="K983" s="261"/>
      <c r="L983" s="266"/>
      <c r="M983" s="267"/>
      <c r="N983" s="268"/>
      <c r="O983" s="268"/>
      <c r="P983" s="268"/>
      <c r="Q983" s="268"/>
      <c r="R983" s="268"/>
      <c r="S983" s="268"/>
      <c r="T983" s="269"/>
      <c r="AT983" s="270" t="s">
        <v>194</v>
      </c>
      <c r="AU983" s="270" t="s">
        <v>192</v>
      </c>
      <c r="AV983" s="16" t="s">
        <v>184</v>
      </c>
      <c r="AW983" s="16" t="s">
        <v>35</v>
      </c>
      <c r="AX983" s="16" t="s">
        <v>79</v>
      </c>
      <c r="AY983" s="270" t="s">
        <v>183</v>
      </c>
    </row>
    <row r="984" spans="1:65" s="15" customFormat="1" ht="11.25">
      <c r="B984" s="239"/>
      <c r="C984" s="240"/>
      <c r="D984" s="219" t="s">
        <v>194</v>
      </c>
      <c r="E984" s="241" t="s">
        <v>1</v>
      </c>
      <c r="F984" s="242" t="s">
        <v>205</v>
      </c>
      <c r="G984" s="240"/>
      <c r="H984" s="243">
        <v>4605.076</v>
      </c>
      <c r="I984" s="244"/>
      <c r="J984" s="240"/>
      <c r="K984" s="240"/>
      <c r="L984" s="245"/>
      <c r="M984" s="246"/>
      <c r="N984" s="247"/>
      <c r="O984" s="247"/>
      <c r="P984" s="247"/>
      <c r="Q984" s="247"/>
      <c r="R984" s="247"/>
      <c r="S984" s="247"/>
      <c r="T984" s="248"/>
      <c r="AT984" s="249" t="s">
        <v>194</v>
      </c>
      <c r="AU984" s="249" t="s">
        <v>192</v>
      </c>
      <c r="AV984" s="15" t="s">
        <v>191</v>
      </c>
      <c r="AW984" s="15" t="s">
        <v>35</v>
      </c>
      <c r="AX984" s="15" t="s">
        <v>87</v>
      </c>
      <c r="AY984" s="249" t="s">
        <v>183</v>
      </c>
    </row>
    <row r="985" spans="1:65" s="2" customFormat="1" ht="16.5" customHeight="1">
      <c r="A985" s="35"/>
      <c r="B985" s="36"/>
      <c r="C985" s="250" t="s">
        <v>717</v>
      </c>
      <c r="D985" s="250" t="s">
        <v>212</v>
      </c>
      <c r="E985" s="251" t="s">
        <v>516</v>
      </c>
      <c r="F985" s="252" t="s">
        <v>517</v>
      </c>
      <c r="G985" s="253" t="s">
        <v>199</v>
      </c>
      <c r="H985" s="254">
        <v>4835.33</v>
      </c>
      <c r="I985" s="255"/>
      <c r="J985" s="256">
        <f>ROUND(I985*H985,2)</f>
        <v>0</v>
      </c>
      <c r="K985" s="252" t="s">
        <v>190</v>
      </c>
      <c r="L985" s="257"/>
      <c r="M985" s="258" t="s">
        <v>1</v>
      </c>
      <c r="N985" s="259" t="s">
        <v>45</v>
      </c>
      <c r="O985" s="72"/>
      <c r="P985" s="213">
        <f>O985*H985</f>
        <v>0</v>
      </c>
      <c r="Q985" s="213">
        <v>1.6500000000000001E-2</v>
      </c>
      <c r="R985" s="213">
        <f>Q985*H985</f>
        <v>79.782944999999998</v>
      </c>
      <c r="S985" s="213">
        <v>0</v>
      </c>
      <c r="T985" s="214">
        <f>S985*H985</f>
        <v>0</v>
      </c>
      <c r="U985" s="35"/>
      <c r="V985" s="35"/>
      <c r="W985" s="35"/>
      <c r="X985" s="35"/>
      <c r="Y985" s="35"/>
      <c r="Z985" s="35"/>
      <c r="AA985" s="35"/>
      <c r="AB985" s="35"/>
      <c r="AC985" s="35"/>
      <c r="AD985" s="35"/>
      <c r="AE985" s="35"/>
      <c r="AR985" s="215" t="s">
        <v>215</v>
      </c>
      <c r="AT985" s="215" t="s">
        <v>212</v>
      </c>
      <c r="AU985" s="215" t="s">
        <v>192</v>
      </c>
      <c r="AY985" s="18" t="s">
        <v>183</v>
      </c>
      <c r="BE985" s="216">
        <f>IF(N985="základní",J985,0)</f>
        <v>0</v>
      </c>
      <c r="BF985" s="216">
        <f>IF(N985="snížená",J985,0)</f>
        <v>0</v>
      </c>
      <c r="BG985" s="216">
        <f>IF(N985="zákl. přenesená",J985,0)</f>
        <v>0</v>
      </c>
      <c r="BH985" s="216">
        <f>IF(N985="sníž. přenesená",J985,0)</f>
        <v>0</v>
      </c>
      <c r="BI985" s="216">
        <f>IF(N985="nulová",J985,0)</f>
        <v>0</v>
      </c>
      <c r="BJ985" s="18" t="s">
        <v>192</v>
      </c>
      <c r="BK985" s="216">
        <f>ROUND(I985*H985,2)</f>
        <v>0</v>
      </c>
      <c r="BL985" s="18" t="s">
        <v>191</v>
      </c>
      <c r="BM985" s="215" t="s">
        <v>2352</v>
      </c>
    </row>
    <row r="986" spans="1:65" s="14" customFormat="1" ht="11.25">
      <c r="B986" s="228"/>
      <c r="C986" s="229"/>
      <c r="D986" s="219" t="s">
        <v>194</v>
      </c>
      <c r="E986" s="229"/>
      <c r="F986" s="231" t="s">
        <v>2353</v>
      </c>
      <c r="G986" s="229"/>
      <c r="H986" s="232">
        <v>4835.33</v>
      </c>
      <c r="I986" s="233"/>
      <c r="J986" s="229"/>
      <c r="K986" s="229"/>
      <c r="L986" s="234"/>
      <c r="M986" s="235"/>
      <c r="N986" s="236"/>
      <c r="O986" s="236"/>
      <c r="P986" s="236"/>
      <c r="Q986" s="236"/>
      <c r="R986" s="236"/>
      <c r="S986" s="236"/>
      <c r="T986" s="237"/>
      <c r="AT986" s="238" t="s">
        <v>194</v>
      </c>
      <c r="AU986" s="238" t="s">
        <v>192</v>
      </c>
      <c r="AV986" s="14" t="s">
        <v>192</v>
      </c>
      <c r="AW986" s="14" t="s">
        <v>4</v>
      </c>
      <c r="AX986" s="14" t="s">
        <v>87</v>
      </c>
      <c r="AY986" s="238" t="s">
        <v>183</v>
      </c>
    </row>
    <row r="987" spans="1:65" s="2" customFormat="1" ht="21.75" customHeight="1">
      <c r="A987" s="35"/>
      <c r="B987" s="36"/>
      <c r="C987" s="204" t="s">
        <v>721</v>
      </c>
      <c r="D987" s="204" t="s">
        <v>186</v>
      </c>
      <c r="E987" s="205" t="s">
        <v>498</v>
      </c>
      <c r="F987" s="206" t="s">
        <v>499</v>
      </c>
      <c r="G987" s="207" t="s">
        <v>199</v>
      </c>
      <c r="H987" s="208">
        <v>60.78</v>
      </c>
      <c r="I987" s="209"/>
      <c r="J987" s="210">
        <f>ROUND(I987*H987,2)</f>
        <v>0</v>
      </c>
      <c r="K987" s="206" t="s">
        <v>190</v>
      </c>
      <c r="L987" s="40"/>
      <c r="M987" s="211" t="s">
        <v>1</v>
      </c>
      <c r="N987" s="212" t="s">
        <v>45</v>
      </c>
      <c r="O987" s="72"/>
      <c r="P987" s="213">
        <f>O987*H987</f>
        <v>0</v>
      </c>
      <c r="Q987" s="213">
        <v>9.5999999999999992E-3</v>
      </c>
      <c r="R987" s="213">
        <f>Q987*H987</f>
        <v>0.58348800000000001</v>
      </c>
      <c r="S987" s="213">
        <v>0</v>
      </c>
      <c r="T987" s="214">
        <f>S987*H987</f>
        <v>0</v>
      </c>
      <c r="U987" s="35"/>
      <c r="V987" s="35"/>
      <c r="W987" s="35"/>
      <c r="X987" s="35"/>
      <c r="Y987" s="35"/>
      <c r="Z987" s="35"/>
      <c r="AA987" s="35"/>
      <c r="AB987" s="35"/>
      <c r="AC987" s="35"/>
      <c r="AD987" s="35"/>
      <c r="AE987" s="35"/>
      <c r="AR987" s="215" t="s">
        <v>191</v>
      </c>
      <c r="AT987" s="215" t="s">
        <v>186</v>
      </c>
      <c r="AU987" s="215" t="s">
        <v>192</v>
      </c>
      <c r="AY987" s="18" t="s">
        <v>183</v>
      </c>
      <c r="BE987" s="216">
        <f>IF(N987="základní",J987,0)</f>
        <v>0</v>
      </c>
      <c r="BF987" s="216">
        <f>IF(N987="snížená",J987,0)</f>
        <v>0</v>
      </c>
      <c r="BG987" s="216">
        <f>IF(N987="zákl. přenesená",J987,0)</f>
        <v>0</v>
      </c>
      <c r="BH987" s="216">
        <f>IF(N987="sníž. přenesená",J987,0)</f>
        <v>0</v>
      </c>
      <c r="BI987" s="216">
        <f>IF(N987="nulová",J987,0)</f>
        <v>0</v>
      </c>
      <c r="BJ987" s="18" t="s">
        <v>192</v>
      </c>
      <c r="BK987" s="216">
        <f>ROUND(I987*H987,2)</f>
        <v>0</v>
      </c>
      <c r="BL987" s="18" t="s">
        <v>191</v>
      </c>
      <c r="BM987" s="215" t="s">
        <v>2354</v>
      </c>
    </row>
    <row r="988" spans="1:65" s="13" customFormat="1" ht="11.25">
      <c r="B988" s="217"/>
      <c r="C988" s="218"/>
      <c r="D988" s="219" t="s">
        <v>194</v>
      </c>
      <c r="E988" s="220" t="s">
        <v>1</v>
      </c>
      <c r="F988" s="221" t="s">
        <v>522</v>
      </c>
      <c r="G988" s="218"/>
      <c r="H988" s="220" t="s">
        <v>1</v>
      </c>
      <c r="I988" s="222"/>
      <c r="J988" s="218"/>
      <c r="K988" s="218"/>
      <c r="L988" s="223"/>
      <c r="M988" s="224"/>
      <c r="N988" s="225"/>
      <c r="O988" s="225"/>
      <c r="P988" s="225"/>
      <c r="Q988" s="225"/>
      <c r="R988" s="225"/>
      <c r="S988" s="225"/>
      <c r="T988" s="226"/>
      <c r="AT988" s="227" t="s">
        <v>194</v>
      </c>
      <c r="AU988" s="227" t="s">
        <v>192</v>
      </c>
      <c r="AV988" s="13" t="s">
        <v>87</v>
      </c>
      <c r="AW988" s="13" t="s">
        <v>35</v>
      </c>
      <c r="AX988" s="13" t="s">
        <v>79</v>
      </c>
      <c r="AY988" s="227" t="s">
        <v>183</v>
      </c>
    </row>
    <row r="989" spans="1:65" s="13" customFormat="1" ht="11.25">
      <c r="B989" s="217"/>
      <c r="C989" s="218"/>
      <c r="D989" s="219" t="s">
        <v>194</v>
      </c>
      <c r="E989" s="220" t="s">
        <v>1</v>
      </c>
      <c r="F989" s="221" t="s">
        <v>523</v>
      </c>
      <c r="G989" s="218"/>
      <c r="H989" s="220" t="s">
        <v>1</v>
      </c>
      <c r="I989" s="222"/>
      <c r="J989" s="218"/>
      <c r="K989" s="218"/>
      <c r="L989" s="223"/>
      <c r="M989" s="224"/>
      <c r="N989" s="225"/>
      <c r="O989" s="225"/>
      <c r="P989" s="225"/>
      <c r="Q989" s="225"/>
      <c r="R989" s="225"/>
      <c r="S989" s="225"/>
      <c r="T989" s="226"/>
      <c r="AT989" s="227" t="s">
        <v>194</v>
      </c>
      <c r="AU989" s="227" t="s">
        <v>192</v>
      </c>
      <c r="AV989" s="13" t="s">
        <v>87</v>
      </c>
      <c r="AW989" s="13" t="s">
        <v>35</v>
      </c>
      <c r="AX989" s="13" t="s">
        <v>79</v>
      </c>
      <c r="AY989" s="227" t="s">
        <v>183</v>
      </c>
    </row>
    <row r="990" spans="1:65" s="14" customFormat="1" ht="11.25">
      <c r="B990" s="228"/>
      <c r="C990" s="229"/>
      <c r="D990" s="219" t="s">
        <v>194</v>
      </c>
      <c r="E990" s="230" t="s">
        <v>1</v>
      </c>
      <c r="F990" s="231" t="s">
        <v>524</v>
      </c>
      <c r="G990" s="229"/>
      <c r="H990" s="232">
        <v>14.438000000000001</v>
      </c>
      <c r="I990" s="233"/>
      <c r="J990" s="229"/>
      <c r="K990" s="229"/>
      <c r="L990" s="234"/>
      <c r="M990" s="235"/>
      <c r="N990" s="236"/>
      <c r="O990" s="236"/>
      <c r="P990" s="236"/>
      <c r="Q990" s="236"/>
      <c r="R990" s="236"/>
      <c r="S990" s="236"/>
      <c r="T990" s="237"/>
      <c r="AT990" s="238" t="s">
        <v>194</v>
      </c>
      <c r="AU990" s="238" t="s">
        <v>192</v>
      </c>
      <c r="AV990" s="14" t="s">
        <v>192</v>
      </c>
      <c r="AW990" s="14" t="s">
        <v>35</v>
      </c>
      <c r="AX990" s="14" t="s">
        <v>79</v>
      </c>
      <c r="AY990" s="238" t="s">
        <v>183</v>
      </c>
    </row>
    <row r="991" spans="1:65" s="13" customFormat="1" ht="11.25">
      <c r="B991" s="217"/>
      <c r="C991" s="218"/>
      <c r="D991" s="219" t="s">
        <v>194</v>
      </c>
      <c r="E991" s="220" t="s">
        <v>1</v>
      </c>
      <c r="F991" s="221" t="s">
        <v>342</v>
      </c>
      <c r="G991" s="218"/>
      <c r="H991" s="220" t="s">
        <v>1</v>
      </c>
      <c r="I991" s="222"/>
      <c r="J991" s="218"/>
      <c r="K991" s="218"/>
      <c r="L991" s="223"/>
      <c r="M991" s="224"/>
      <c r="N991" s="225"/>
      <c r="O991" s="225"/>
      <c r="P991" s="225"/>
      <c r="Q991" s="225"/>
      <c r="R991" s="225"/>
      <c r="S991" s="225"/>
      <c r="T991" s="226"/>
      <c r="AT991" s="227" t="s">
        <v>194</v>
      </c>
      <c r="AU991" s="227" t="s">
        <v>192</v>
      </c>
      <c r="AV991" s="13" t="s">
        <v>87</v>
      </c>
      <c r="AW991" s="13" t="s">
        <v>35</v>
      </c>
      <c r="AX991" s="13" t="s">
        <v>79</v>
      </c>
      <c r="AY991" s="227" t="s">
        <v>183</v>
      </c>
    </row>
    <row r="992" spans="1:65" s="14" customFormat="1" ht="11.25">
      <c r="B992" s="228"/>
      <c r="C992" s="229"/>
      <c r="D992" s="219" t="s">
        <v>194</v>
      </c>
      <c r="E992" s="230" t="s">
        <v>1</v>
      </c>
      <c r="F992" s="231" t="s">
        <v>525</v>
      </c>
      <c r="G992" s="229"/>
      <c r="H992" s="232">
        <v>0.75700000000000001</v>
      </c>
      <c r="I992" s="233"/>
      <c r="J992" s="229"/>
      <c r="K992" s="229"/>
      <c r="L992" s="234"/>
      <c r="M992" s="235"/>
      <c r="N992" s="236"/>
      <c r="O992" s="236"/>
      <c r="P992" s="236"/>
      <c r="Q992" s="236"/>
      <c r="R992" s="236"/>
      <c r="S992" s="236"/>
      <c r="T992" s="237"/>
      <c r="AT992" s="238" t="s">
        <v>194</v>
      </c>
      <c r="AU992" s="238" t="s">
        <v>192</v>
      </c>
      <c r="AV992" s="14" t="s">
        <v>192</v>
      </c>
      <c r="AW992" s="14" t="s">
        <v>35</v>
      </c>
      <c r="AX992" s="14" t="s">
        <v>79</v>
      </c>
      <c r="AY992" s="238" t="s">
        <v>183</v>
      </c>
    </row>
    <row r="993" spans="1:65" s="16" customFormat="1" ht="11.25">
      <c r="B993" s="260"/>
      <c r="C993" s="261"/>
      <c r="D993" s="219" t="s">
        <v>194</v>
      </c>
      <c r="E993" s="262" t="s">
        <v>1</v>
      </c>
      <c r="F993" s="263" t="s">
        <v>298</v>
      </c>
      <c r="G993" s="261"/>
      <c r="H993" s="264">
        <v>15.195</v>
      </c>
      <c r="I993" s="265"/>
      <c r="J993" s="261"/>
      <c r="K993" s="261"/>
      <c r="L993" s="266"/>
      <c r="M993" s="267"/>
      <c r="N993" s="268"/>
      <c r="O993" s="268"/>
      <c r="P993" s="268"/>
      <c r="Q993" s="268"/>
      <c r="R993" s="268"/>
      <c r="S993" s="268"/>
      <c r="T993" s="269"/>
      <c r="AT993" s="270" t="s">
        <v>194</v>
      </c>
      <c r="AU993" s="270" t="s">
        <v>192</v>
      </c>
      <c r="AV993" s="16" t="s">
        <v>184</v>
      </c>
      <c r="AW993" s="16" t="s">
        <v>35</v>
      </c>
      <c r="AX993" s="16" t="s">
        <v>79</v>
      </c>
      <c r="AY993" s="270" t="s">
        <v>183</v>
      </c>
    </row>
    <row r="994" spans="1:65" s="14" customFormat="1" ht="11.25">
      <c r="B994" s="228"/>
      <c r="C994" s="229"/>
      <c r="D994" s="219" t="s">
        <v>194</v>
      </c>
      <c r="E994" s="230" t="s">
        <v>1</v>
      </c>
      <c r="F994" s="231" t="s">
        <v>2355</v>
      </c>
      <c r="G994" s="229"/>
      <c r="H994" s="232">
        <v>60.78</v>
      </c>
      <c r="I994" s="233"/>
      <c r="J994" s="229"/>
      <c r="K994" s="229"/>
      <c r="L994" s="234"/>
      <c r="M994" s="235"/>
      <c r="N994" s="236"/>
      <c r="O994" s="236"/>
      <c r="P994" s="236"/>
      <c r="Q994" s="236"/>
      <c r="R994" s="236"/>
      <c r="S994" s="236"/>
      <c r="T994" s="237"/>
      <c r="AT994" s="238" t="s">
        <v>194</v>
      </c>
      <c r="AU994" s="238" t="s">
        <v>192</v>
      </c>
      <c r="AV994" s="14" t="s">
        <v>192</v>
      </c>
      <c r="AW994" s="14" t="s">
        <v>35</v>
      </c>
      <c r="AX994" s="14" t="s">
        <v>87</v>
      </c>
      <c r="AY994" s="238" t="s">
        <v>183</v>
      </c>
    </row>
    <row r="995" spans="1:65" s="2" customFormat="1" ht="16.5" customHeight="1">
      <c r="A995" s="35"/>
      <c r="B995" s="36"/>
      <c r="C995" s="250" t="s">
        <v>731</v>
      </c>
      <c r="D995" s="250" t="s">
        <v>212</v>
      </c>
      <c r="E995" s="251" t="s">
        <v>516</v>
      </c>
      <c r="F995" s="252" t="s">
        <v>517</v>
      </c>
      <c r="G995" s="253" t="s">
        <v>199</v>
      </c>
      <c r="H995" s="254">
        <v>63.819000000000003</v>
      </c>
      <c r="I995" s="255"/>
      <c r="J995" s="256">
        <f>ROUND(I995*H995,2)</f>
        <v>0</v>
      </c>
      <c r="K995" s="252" t="s">
        <v>190</v>
      </c>
      <c r="L995" s="257"/>
      <c r="M995" s="258" t="s">
        <v>1</v>
      </c>
      <c r="N995" s="259" t="s">
        <v>45</v>
      </c>
      <c r="O995" s="72"/>
      <c r="P995" s="213">
        <f>O995*H995</f>
        <v>0</v>
      </c>
      <c r="Q995" s="213">
        <v>1.6500000000000001E-2</v>
      </c>
      <c r="R995" s="213">
        <f>Q995*H995</f>
        <v>1.0530135</v>
      </c>
      <c r="S995" s="213">
        <v>0</v>
      </c>
      <c r="T995" s="214">
        <f>S995*H995</f>
        <v>0</v>
      </c>
      <c r="U995" s="35"/>
      <c r="V995" s="35"/>
      <c r="W995" s="35"/>
      <c r="X995" s="35"/>
      <c r="Y995" s="35"/>
      <c r="Z995" s="35"/>
      <c r="AA995" s="35"/>
      <c r="AB995" s="35"/>
      <c r="AC995" s="35"/>
      <c r="AD995" s="35"/>
      <c r="AE995" s="35"/>
      <c r="AR995" s="215" t="s">
        <v>215</v>
      </c>
      <c r="AT995" s="215" t="s">
        <v>212</v>
      </c>
      <c r="AU995" s="215" t="s">
        <v>192</v>
      </c>
      <c r="AY995" s="18" t="s">
        <v>183</v>
      </c>
      <c r="BE995" s="216">
        <f>IF(N995="základní",J995,0)</f>
        <v>0</v>
      </c>
      <c r="BF995" s="216">
        <f>IF(N995="snížená",J995,0)</f>
        <v>0</v>
      </c>
      <c r="BG995" s="216">
        <f>IF(N995="zákl. přenesená",J995,0)</f>
        <v>0</v>
      </c>
      <c r="BH995" s="216">
        <f>IF(N995="sníž. přenesená",J995,0)</f>
        <v>0</v>
      </c>
      <c r="BI995" s="216">
        <f>IF(N995="nulová",J995,0)</f>
        <v>0</v>
      </c>
      <c r="BJ995" s="18" t="s">
        <v>192</v>
      </c>
      <c r="BK995" s="216">
        <f>ROUND(I995*H995,2)</f>
        <v>0</v>
      </c>
      <c r="BL995" s="18" t="s">
        <v>191</v>
      </c>
      <c r="BM995" s="215" t="s">
        <v>2356</v>
      </c>
    </row>
    <row r="996" spans="1:65" s="14" customFormat="1" ht="11.25">
      <c r="B996" s="228"/>
      <c r="C996" s="229"/>
      <c r="D996" s="219" t="s">
        <v>194</v>
      </c>
      <c r="E996" s="229"/>
      <c r="F996" s="231" t="s">
        <v>2357</v>
      </c>
      <c r="G996" s="229"/>
      <c r="H996" s="232">
        <v>63.819000000000003</v>
      </c>
      <c r="I996" s="233"/>
      <c r="J996" s="229"/>
      <c r="K996" s="229"/>
      <c r="L996" s="234"/>
      <c r="M996" s="235"/>
      <c r="N996" s="236"/>
      <c r="O996" s="236"/>
      <c r="P996" s="236"/>
      <c r="Q996" s="236"/>
      <c r="R996" s="236"/>
      <c r="S996" s="236"/>
      <c r="T996" s="237"/>
      <c r="AT996" s="238" t="s">
        <v>194</v>
      </c>
      <c r="AU996" s="238" t="s">
        <v>192</v>
      </c>
      <c r="AV996" s="14" t="s">
        <v>192</v>
      </c>
      <c r="AW996" s="14" t="s">
        <v>4</v>
      </c>
      <c r="AX996" s="14" t="s">
        <v>87</v>
      </c>
      <c r="AY996" s="238" t="s">
        <v>183</v>
      </c>
    </row>
    <row r="997" spans="1:65" s="2" customFormat="1" ht="16.5" customHeight="1">
      <c r="A997" s="35"/>
      <c r="B997" s="36"/>
      <c r="C997" s="204" t="s">
        <v>738</v>
      </c>
      <c r="D997" s="204" t="s">
        <v>186</v>
      </c>
      <c r="E997" s="205" t="s">
        <v>2358</v>
      </c>
      <c r="F997" s="206" t="s">
        <v>2359</v>
      </c>
      <c r="G997" s="207" t="s">
        <v>199</v>
      </c>
      <c r="H997" s="208">
        <v>108.44499999999999</v>
      </c>
      <c r="I997" s="209"/>
      <c r="J997" s="210">
        <f>ROUND(I997*H997,2)</f>
        <v>0</v>
      </c>
      <c r="K997" s="206" t="s">
        <v>190</v>
      </c>
      <c r="L997" s="40"/>
      <c r="M997" s="211" t="s">
        <v>1</v>
      </c>
      <c r="N997" s="212" t="s">
        <v>45</v>
      </c>
      <c r="O997" s="72"/>
      <c r="P997" s="213">
        <f>O997*H997</f>
        <v>0</v>
      </c>
      <c r="Q997" s="213">
        <v>7.2100000000000003E-3</v>
      </c>
      <c r="R997" s="213">
        <f>Q997*H997</f>
        <v>0.78188844999999996</v>
      </c>
      <c r="S997" s="213">
        <v>0</v>
      </c>
      <c r="T997" s="214">
        <f>S997*H997</f>
        <v>0</v>
      </c>
      <c r="U997" s="35"/>
      <c r="V997" s="35"/>
      <c r="W997" s="35"/>
      <c r="X997" s="35"/>
      <c r="Y997" s="35"/>
      <c r="Z997" s="35"/>
      <c r="AA997" s="35"/>
      <c r="AB997" s="35"/>
      <c r="AC997" s="35"/>
      <c r="AD997" s="35"/>
      <c r="AE997" s="35"/>
      <c r="AR997" s="215" t="s">
        <v>191</v>
      </c>
      <c r="AT997" s="215" t="s">
        <v>186</v>
      </c>
      <c r="AU997" s="215" t="s">
        <v>192</v>
      </c>
      <c r="AY997" s="18" t="s">
        <v>183</v>
      </c>
      <c r="BE997" s="216">
        <f>IF(N997="základní",J997,0)</f>
        <v>0</v>
      </c>
      <c r="BF997" s="216">
        <f>IF(N997="snížená",J997,0)</f>
        <v>0</v>
      </c>
      <c r="BG997" s="216">
        <f>IF(N997="zákl. přenesená",J997,0)</f>
        <v>0</v>
      </c>
      <c r="BH997" s="216">
        <f>IF(N997="sníž. přenesená",J997,0)</f>
        <v>0</v>
      </c>
      <c r="BI997" s="216">
        <f>IF(N997="nulová",J997,0)</f>
        <v>0</v>
      </c>
      <c r="BJ997" s="18" t="s">
        <v>192</v>
      </c>
      <c r="BK997" s="216">
        <f>ROUND(I997*H997,2)</f>
        <v>0</v>
      </c>
      <c r="BL997" s="18" t="s">
        <v>191</v>
      </c>
      <c r="BM997" s="215" t="s">
        <v>2360</v>
      </c>
    </row>
    <row r="998" spans="1:65" s="13" customFormat="1" ht="11.25">
      <c r="B998" s="217"/>
      <c r="C998" s="218"/>
      <c r="D998" s="219" t="s">
        <v>194</v>
      </c>
      <c r="E998" s="220" t="s">
        <v>1</v>
      </c>
      <c r="F998" s="221" t="s">
        <v>2361</v>
      </c>
      <c r="G998" s="218"/>
      <c r="H998" s="220" t="s">
        <v>1</v>
      </c>
      <c r="I998" s="222"/>
      <c r="J998" s="218"/>
      <c r="K998" s="218"/>
      <c r="L998" s="223"/>
      <c r="M998" s="224"/>
      <c r="N998" s="225"/>
      <c r="O998" s="225"/>
      <c r="P998" s="225"/>
      <c r="Q998" s="225"/>
      <c r="R998" s="225"/>
      <c r="S998" s="225"/>
      <c r="T998" s="226"/>
      <c r="AT998" s="227" t="s">
        <v>194</v>
      </c>
      <c r="AU998" s="227" t="s">
        <v>192</v>
      </c>
      <c r="AV998" s="13" t="s">
        <v>87</v>
      </c>
      <c r="AW998" s="13" t="s">
        <v>35</v>
      </c>
      <c r="AX998" s="13" t="s">
        <v>79</v>
      </c>
      <c r="AY998" s="227" t="s">
        <v>183</v>
      </c>
    </row>
    <row r="999" spans="1:65" s="13" customFormat="1" ht="11.25">
      <c r="B999" s="217"/>
      <c r="C999" s="218"/>
      <c r="D999" s="219" t="s">
        <v>194</v>
      </c>
      <c r="E999" s="220" t="s">
        <v>1</v>
      </c>
      <c r="F999" s="221" t="s">
        <v>2362</v>
      </c>
      <c r="G999" s="218"/>
      <c r="H999" s="220" t="s">
        <v>1</v>
      </c>
      <c r="I999" s="222"/>
      <c r="J999" s="218"/>
      <c r="K999" s="218"/>
      <c r="L999" s="223"/>
      <c r="M999" s="224"/>
      <c r="N999" s="225"/>
      <c r="O999" s="225"/>
      <c r="P999" s="225"/>
      <c r="Q999" s="225"/>
      <c r="R999" s="225"/>
      <c r="S999" s="225"/>
      <c r="T999" s="226"/>
      <c r="AT999" s="227" t="s">
        <v>194</v>
      </c>
      <c r="AU999" s="227" t="s">
        <v>192</v>
      </c>
      <c r="AV999" s="13" t="s">
        <v>87</v>
      </c>
      <c r="AW999" s="13" t="s">
        <v>35</v>
      </c>
      <c r="AX999" s="13" t="s">
        <v>79</v>
      </c>
      <c r="AY999" s="227" t="s">
        <v>183</v>
      </c>
    </row>
    <row r="1000" spans="1:65" s="14" customFormat="1" ht="11.25">
      <c r="B1000" s="228"/>
      <c r="C1000" s="229"/>
      <c r="D1000" s="219" t="s">
        <v>194</v>
      </c>
      <c r="E1000" s="230" t="s">
        <v>1</v>
      </c>
      <c r="F1000" s="231" t="s">
        <v>2363</v>
      </c>
      <c r="G1000" s="229"/>
      <c r="H1000" s="232">
        <v>108.44499999999999</v>
      </c>
      <c r="I1000" s="233"/>
      <c r="J1000" s="229"/>
      <c r="K1000" s="229"/>
      <c r="L1000" s="234"/>
      <c r="M1000" s="235"/>
      <c r="N1000" s="236"/>
      <c r="O1000" s="236"/>
      <c r="P1000" s="236"/>
      <c r="Q1000" s="236"/>
      <c r="R1000" s="236"/>
      <c r="S1000" s="236"/>
      <c r="T1000" s="237"/>
      <c r="AT1000" s="238" t="s">
        <v>194</v>
      </c>
      <c r="AU1000" s="238" t="s">
        <v>192</v>
      </c>
      <c r="AV1000" s="14" t="s">
        <v>192</v>
      </c>
      <c r="AW1000" s="14" t="s">
        <v>35</v>
      </c>
      <c r="AX1000" s="14" t="s">
        <v>87</v>
      </c>
      <c r="AY1000" s="238" t="s">
        <v>183</v>
      </c>
    </row>
    <row r="1001" spans="1:65" s="2" customFormat="1" ht="16.5" customHeight="1">
      <c r="A1001" s="35"/>
      <c r="B1001" s="36"/>
      <c r="C1001" s="250" t="s">
        <v>745</v>
      </c>
      <c r="D1001" s="250" t="s">
        <v>212</v>
      </c>
      <c r="E1001" s="251" t="s">
        <v>481</v>
      </c>
      <c r="F1001" s="252" t="s">
        <v>482</v>
      </c>
      <c r="G1001" s="253" t="s">
        <v>199</v>
      </c>
      <c r="H1001" s="254">
        <v>113.867</v>
      </c>
      <c r="I1001" s="255"/>
      <c r="J1001" s="256">
        <f>ROUND(I1001*H1001,2)</f>
        <v>0</v>
      </c>
      <c r="K1001" s="252" t="s">
        <v>190</v>
      </c>
      <c r="L1001" s="257"/>
      <c r="M1001" s="258" t="s">
        <v>1</v>
      </c>
      <c r="N1001" s="259" t="s">
        <v>45</v>
      </c>
      <c r="O1001" s="72"/>
      <c r="P1001" s="213">
        <f>O1001*H1001</f>
        <v>0</v>
      </c>
      <c r="Q1001" s="213">
        <v>7.4999999999999997E-3</v>
      </c>
      <c r="R1001" s="213">
        <f>Q1001*H1001</f>
        <v>0.8540025</v>
      </c>
      <c r="S1001" s="213">
        <v>0</v>
      </c>
      <c r="T1001" s="214">
        <f>S1001*H1001</f>
        <v>0</v>
      </c>
      <c r="U1001" s="35"/>
      <c r="V1001" s="35"/>
      <c r="W1001" s="35"/>
      <c r="X1001" s="35"/>
      <c r="Y1001" s="35"/>
      <c r="Z1001" s="35"/>
      <c r="AA1001" s="35"/>
      <c r="AB1001" s="35"/>
      <c r="AC1001" s="35"/>
      <c r="AD1001" s="35"/>
      <c r="AE1001" s="35"/>
      <c r="AR1001" s="215" t="s">
        <v>215</v>
      </c>
      <c r="AT1001" s="215" t="s">
        <v>212</v>
      </c>
      <c r="AU1001" s="215" t="s">
        <v>192</v>
      </c>
      <c r="AY1001" s="18" t="s">
        <v>183</v>
      </c>
      <c r="BE1001" s="216">
        <f>IF(N1001="základní",J1001,0)</f>
        <v>0</v>
      </c>
      <c r="BF1001" s="216">
        <f>IF(N1001="snížená",J1001,0)</f>
        <v>0</v>
      </c>
      <c r="BG1001" s="216">
        <f>IF(N1001="zákl. přenesená",J1001,0)</f>
        <v>0</v>
      </c>
      <c r="BH1001" s="216">
        <f>IF(N1001="sníž. přenesená",J1001,0)</f>
        <v>0</v>
      </c>
      <c r="BI1001" s="216">
        <f>IF(N1001="nulová",J1001,0)</f>
        <v>0</v>
      </c>
      <c r="BJ1001" s="18" t="s">
        <v>192</v>
      </c>
      <c r="BK1001" s="216">
        <f>ROUND(I1001*H1001,2)</f>
        <v>0</v>
      </c>
      <c r="BL1001" s="18" t="s">
        <v>191</v>
      </c>
      <c r="BM1001" s="215" t="s">
        <v>2364</v>
      </c>
    </row>
    <row r="1002" spans="1:65" s="14" customFormat="1" ht="11.25">
      <c r="B1002" s="228"/>
      <c r="C1002" s="229"/>
      <c r="D1002" s="219" t="s">
        <v>194</v>
      </c>
      <c r="E1002" s="229"/>
      <c r="F1002" s="231" t="s">
        <v>2365</v>
      </c>
      <c r="G1002" s="229"/>
      <c r="H1002" s="232">
        <v>113.867</v>
      </c>
      <c r="I1002" s="233"/>
      <c r="J1002" s="229"/>
      <c r="K1002" s="229"/>
      <c r="L1002" s="234"/>
      <c r="M1002" s="235"/>
      <c r="N1002" s="236"/>
      <c r="O1002" s="236"/>
      <c r="P1002" s="236"/>
      <c r="Q1002" s="236"/>
      <c r="R1002" s="236"/>
      <c r="S1002" s="236"/>
      <c r="T1002" s="237"/>
      <c r="AT1002" s="238" t="s">
        <v>194</v>
      </c>
      <c r="AU1002" s="238" t="s">
        <v>192</v>
      </c>
      <c r="AV1002" s="14" t="s">
        <v>192</v>
      </c>
      <c r="AW1002" s="14" t="s">
        <v>4</v>
      </c>
      <c r="AX1002" s="14" t="s">
        <v>87</v>
      </c>
      <c r="AY1002" s="238" t="s">
        <v>183</v>
      </c>
    </row>
    <row r="1003" spans="1:65" s="2" customFormat="1" ht="21.75" customHeight="1">
      <c r="A1003" s="35"/>
      <c r="B1003" s="36"/>
      <c r="C1003" s="204" t="s">
        <v>751</v>
      </c>
      <c r="D1003" s="204" t="s">
        <v>186</v>
      </c>
      <c r="E1003" s="205" t="s">
        <v>2366</v>
      </c>
      <c r="F1003" s="206" t="s">
        <v>2367</v>
      </c>
      <c r="G1003" s="207" t="s">
        <v>221</v>
      </c>
      <c r="H1003" s="208">
        <v>2.4</v>
      </c>
      <c r="I1003" s="209"/>
      <c r="J1003" s="210">
        <f>ROUND(I1003*H1003,2)</f>
        <v>0</v>
      </c>
      <c r="K1003" s="206" t="s">
        <v>190</v>
      </c>
      <c r="L1003" s="40"/>
      <c r="M1003" s="211" t="s">
        <v>1</v>
      </c>
      <c r="N1003" s="212" t="s">
        <v>45</v>
      </c>
      <c r="O1003" s="72"/>
      <c r="P1003" s="213">
        <f>O1003*H1003</f>
        <v>0</v>
      </c>
      <c r="Q1003" s="213">
        <v>3.3899999999999998E-3</v>
      </c>
      <c r="R1003" s="213">
        <f>Q1003*H1003</f>
        <v>8.1359999999999991E-3</v>
      </c>
      <c r="S1003" s="213">
        <v>0</v>
      </c>
      <c r="T1003" s="214">
        <f>S1003*H1003</f>
        <v>0</v>
      </c>
      <c r="U1003" s="35"/>
      <c r="V1003" s="35"/>
      <c r="W1003" s="35"/>
      <c r="X1003" s="35"/>
      <c r="Y1003" s="35"/>
      <c r="Z1003" s="35"/>
      <c r="AA1003" s="35"/>
      <c r="AB1003" s="35"/>
      <c r="AC1003" s="35"/>
      <c r="AD1003" s="35"/>
      <c r="AE1003" s="35"/>
      <c r="AR1003" s="215" t="s">
        <v>191</v>
      </c>
      <c r="AT1003" s="215" t="s">
        <v>186</v>
      </c>
      <c r="AU1003" s="215" t="s">
        <v>192</v>
      </c>
      <c r="AY1003" s="18" t="s">
        <v>183</v>
      </c>
      <c r="BE1003" s="216">
        <f>IF(N1003="základní",J1003,0)</f>
        <v>0</v>
      </c>
      <c r="BF1003" s="216">
        <f>IF(N1003="snížená",J1003,0)</f>
        <v>0</v>
      </c>
      <c r="BG1003" s="216">
        <f>IF(N1003="zákl. přenesená",J1003,0)</f>
        <v>0</v>
      </c>
      <c r="BH1003" s="216">
        <f>IF(N1003="sníž. přenesená",J1003,0)</f>
        <v>0</v>
      </c>
      <c r="BI1003" s="216">
        <f>IF(N1003="nulová",J1003,0)</f>
        <v>0</v>
      </c>
      <c r="BJ1003" s="18" t="s">
        <v>192</v>
      </c>
      <c r="BK1003" s="216">
        <f>ROUND(I1003*H1003,2)</f>
        <v>0</v>
      </c>
      <c r="BL1003" s="18" t="s">
        <v>191</v>
      </c>
      <c r="BM1003" s="215" t="s">
        <v>2368</v>
      </c>
    </row>
    <row r="1004" spans="1:65" s="13" customFormat="1" ht="11.25">
      <c r="B1004" s="217"/>
      <c r="C1004" s="218"/>
      <c r="D1004" s="219" t="s">
        <v>194</v>
      </c>
      <c r="E1004" s="220" t="s">
        <v>1</v>
      </c>
      <c r="F1004" s="221" t="s">
        <v>2369</v>
      </c>
      <c r="G1004" s="218"/>
      <c r="H1004" s="220" t="s">
        <v>1</v>
      </c>
      <c r="I1004" s="222"/>
      <c r="J1004" s="218"/>
      <c r="K1004" s="218"/>
      <c r="L1004" s="223"/>
      <c r="M1004" s="224"/>
      <c r="N1004" s="225"/>
      <c r="O1004" s="225"/>
      <c r="P1004" s="225"/>
      <c r="Q1004" s="225"/>
      <c r="R1004" s="225"/>
      <c r="S1004" s="225"/>
      <c r="T1004" s="226"/>
      <c r="AT1004" s="227" t="s">
        <v>194</v>
      </c>
      <c r="AU1004" s="227" t="s">
        <v>192</v>
      </c>
      <c r="AV1004" s="13" t="s">
        <v>87</v>
      </c>
      <c r="AW1004" s="13" t="s">
        <v>35</v>
      </c>
      <c r="AX1004" s="13" t="s">
        <v>79</v>
      </c>
      <c r="AY1004" s="227" t="s">
        <v>183</v>
      </c>
    </row>
    <row r="1005" spans="1:65" s="14" customFormat="1" ht="11.25">
      <c r="B1005" s="228"/>
      <c r="C1005" s="229"/>
      <c r="D1005" s="219" t="s">
        <v>194</v>
      </c>
      <c r="E1005" s="230" t="s">
        <v>1</v>
      </c>
      <c r="F1005" s="231" t="s">
        <v>2370</v>
      </c>
      <c r="G1005" s="229"/>
      <c r="H1005" s="232">
        <v>2.4</v>
      </c>
      <c r="I1005" s="233"/>
      <c r="J1005" s="229"/>
      <c r="K1005" s="229"/>
      <c r="L1005" s="234"/>
      <c r="M1005" s="235"/>
      <c r="N1005" s="236"/>
      <c r="O1005" s="236"/>
      <c r="P1005" s="236"/>
      <c r="Q1005" s="236"/>
      <c r="R1005" s="236"/>
      <c r="S1005" s="236"/>
      <c r="T1005" s="237"/>
      <c r="AT1005" s="238" t="s">
        <v>194</v>
      </c>
      <c r="AU1005" s="238" t="s">
        <v>192</v>
      </c>
      <c r="AV1005" s="14" t="s">
        <v>192</v>
      </c>
      <c r="AW1005" s="14" t="s">
        <v>35</v>
      </c>
      <c r="AX1005" s="14" t="s">
        <v>87</v>
      </c>
      <c r="AY1005" s="238" t="s">
        <v>183</v>
      </c>
    </row>
    <row r="1006" spans="1:65" s="2" customFormat="1" ht="16.5" customHeight="1">
      <c r="A1006" s="35"/>
      <c r="B1006" s="36"/>
      <c r="C1006" s="250" t="s">
        <v>756</v>
      </c>
      <c r="D1006" s="250" t="s">
        <v>212</v>
      </c>
      <c r="E1006" s="251" t="s">
        <v>446</v>
      </c>
      <c r="F1006" s="252" t="s">
        <v>447</v>
      </c>
      <c r="G1006" s="253" t="s">
        <v>199</v>
      </c>
      <c r="H1006" s="254">
        <v>0.66</v>
      </c>
      <c r="I1006" s="255"/>
      <c r="J1006" s="256">
        <f>ROUND(I1006*H1006,2)</f>
        <v>0</v>
      </c>
      <c r="K1006" s="252" t="s">
        <v>190</v>
      </c>
      <c r="L1006" s="257"/>
      <c r="M1006" s="258" t="s">
        <v>1</v>
      </c>
      <c r="N1006" s="259" t="s">
        <v>45</v>
      </c>
      <c r="O1006" s="72"/>
      <c r="P1006" s="213">
        <f>O1006*H1006</f>
        <v>0</v>
      </c>
      <c r="Q1006" s="213">
        <v>1.1999999999999999E-3</v>
      </c>
      <c r="R1006" s="213">
        <f>Q1006*H1006</f>
        <v>7.9199999999999995E-4</v>
      </c>
      <c r="S1006" s="213">
        <v>0</v>
      </c>
      <c r="T1006" s="214">
        <f>S1006*H1006</f>
        <v>0</v>
      </c>
      <c r="U1006" s="35"/>
      <c r="V1006" s="35"/>
      <c r="W1006" s="35"/>
      <c r="X1006" s="35"/>
      <c r="Y1006" s="35"/>
      <c r="Z1006" s="35"/>
      <c r="AA1006" s="35"/>
      <c r="AB1006" s="35"/>
      <c r="AC1006" s="35"/>
      <c r="AD1006" s="35"/>
      <c r="AE1006" s="35"/>
      <c r="AR1006" s="215" t="s">
        <v>215</v>
      </c>
      <c r="AT1006" s="215" t="s">
        <v>212</v>
      </c>
      <c r="AU1006" s="215" t="s">
        <v>192</v>
      </c>
      <c r="AY1006" s="18" t="s">
        <v>183</v>
      </c>
      <c r="BE1006" s="216">
        <f>IF(N1006="základní",J1006,0)</f>
        <v>0</v>
      </c>
      <c r="BF1006" s="216">
        <f>IF(N1006="snížená",J1006,0)</f>
        <v>0</v>
      </c>
      <c r="BG1006" s="216">
        <f>IF(N1006="zákl. přenesená",J1006,0)</f>
        <v>0</v>
      </c>
      <c r="BH1006" s="216">
        <f>IF(N1006="sníž. přenesená",J1006,0)</f>
        <v>0</v>
      </c>
      <c r="BI1006" s="216">
        <f>IF(N1006="nulová",J1006,0)</f>
        <v>0</v>
      </c>
      <c r="BJ1006" s="18" t="s">
        <v>192</v>
      </c>
      <c r="BK1006" s="216">
        <f>ROUND(I1006*H1006,2)</f>
        <v>0</v>
      </c>
      <c r="BL1006" s="18" t="s">
        <v>191</v>
      </c>
      <c r="BM1006" s="215" t="s">
        <v>2371</v>
      </c>
    </row>
    <row r="1007" spans="1:65" s="14" customFormat="1" ht="11.25">
      <c r="B1007" s="228"/>
      <c r="C1007" s="229"/>
      <c r="D1007" s="219" t="s">
        <v>194</v>
      </c>
      <c r="E1007" s="230" t="s">
        <v>1</v>
      </c>
      <c r="F1007" s="231" t="s">
        <v>2372</v>
      </c>
      <c r="G1007" s="229"/>
      <c r="H1007" s="232">
        <v>0.66</v>
      </c>
      <c r="I1007" s="233"/>
      <c r="J1007" s="229"/>
      <c r="K1007" s="229"/>
      <c r="L1007" s="234"/>
      <c r="M1007" s="235"/>
      <c r="N1007" s="236"/>
      <c r="O1007" s="236"/>
      <c r="P1007" s="236"/>
      <c r="Q1007" s="236"/>
      <c r="R1007" s="236"/>
      <c r="S1007" s="236"/>
      <c r="T1007" s="237"/>
      <c r="AT1007" s="238" t="s">
        <v>194</v>
      </c>
      <c r="AU1007" s="238" t="s">
        <v>192</v>
      </c>
      <c r="AV1007" s="14" t="s">
        <v>192</v>
      </c>
      <c r="AW1007" s="14" t="s">
        <v>35</v>
      </c>
      <c r="AX1007" s="14" t="s">
        <v>87</v>
      </c>
      <c r="AY1007" s="238" t="s">
        <v>183</v>
      </c>
    </row>
    <row r="1008" spans="1:65" s="2" customFormat="1" ht="21.75" customHeight="1">
      <c r="A1008" s="35"/>
      <c r="B1008" s="36"/>
      <c r="C1008" s="204" t="s">
        <v>762</v>
      </c>
      <c r="D1008" s="204" t="s">
        <v>186</v>
      </c>
      <c r="E1008" s="205" t="s">
        <v>531</v>
      </c>
      <c r="F1008" s="206" t="s">
        <v>532</v>
      </c>
      <c r="G1008" s="207" t="s">
        <v>221</v>
      </c>
      <c r="H1008" s="208">
        <v>1544.3</v>
      </c>
      <c r="I1008" s="209"/>
      <c r="J1008" s="210">
        <f>ROUND(I1008*H1008,2)</f>
        <v>0</v>
      </c>
      <c r="K1008" s="206" t="s">
        <v>190</v>
      </c>
      <c r="L1008" s="40"/>
      <c r="M1008" s="211" t="s">
        <v>1</v>
      </c>
      <c r="N1008" s="212" t="s">
        <v>45</v>
      </c>
      <c r="O1008" s="72"/>
      <c r="P1008" s="213">
        <f>O1008*H1008</f>
        <v>0</v>
      </c>
      <c r="Q1008" s="213">
        <v>1.7600000000000001E-3</v>
      </c>
      <c r="R1008" s="213">
        <f>Q1008*H1008</f>
        <v>2.7179679999999999</v>
      </c>
      <c r="S1008" s="213">
        <v>0</v>
      </c>
      <c r="T1008" s="214">
        <f>S1008*H1008</f>
        <v>0</v>
      </c>
      <c r="U1008" s="35"/>
      <c r="V1008" s="35"/>
      <c r="W1008" s="35"/>
      <c r="X1008" s="35"/>
      <c r="Y1008" s="35"/>
      <c r="Z1008" s="35"/>
      <c r="AA1008" s="35"/>
      <c r="AB1008" s="35"/>
      <c r="AC1008" s="35"/>
      <c r="AD1008" s="35"/>
      <c r="AE1008" s="35"/>
      <c r="AR1008" s="215" t="s">
        <v>191</v>
      </c>
      <c r="AT1008" s="215" t="s">
        <v>186</v>
      </c>
      <c r="AU1008" s="215" t="s">
        <v>192</v>
      </c>
      <c r="AY1008" s="18" t="s">
        <v>183</v>
      </c>
      <c r="BE1008" s="216">
        <f>IF(N1008="základní",J1008,0)</f>
        <v>0</v>
      </c>
      <c r="BF1008" s="216">
        <f>IF(N1008="snížená",J1008,0)</f>
        <v>0</v>
      </c>
      <c r="BG1008" s="216">
        <f>IF(N1008="zákl. přenesená",J1008,0)</f>
        <v>0</v>
      </c>
      <c r="BH1008" s="216">
        <f>IF(N1008="sníž. přenesená",J1008,0)</f>
        <v>0</v>
      </c>
      <c r="BI1008" s="216">
        <f>IF(N1008="nulová",J1008,0)</f>
        <v>0</v>
      </c>
      <c r="BJ1008" s="18" t="s">
        <v>192</v>
      </c>
      <c r="BK1008" s="216">
        <f>ROUND(I1008*H1008,2)</f>
        <v>0</v>
      </c>
      <c r="BL1008" s="18" t="s">
        <v>191</v>
      </c>
      <c r="BM1008" s="215" t="s">
        <v>2373</v>
      </c>
    </row>
    <row r="1009" spans="1:65" s="13" customFormat="1" ht="11.25">
      <c r="B1009" s="217"/>
      <c r="C1009" s="218"/>
      <c r="D1009" s="219" t="s">
        <v>194</v>
      </c>
      <c r="E1009" s="220" t="s">
        <v>1</v>
      </c>
      <c r="F1009" s="221" t="s">
        <v>289</v>
      </c>
      <c r="G1009" s="218"/>
      <c r="H1009" s="220" t="s">
        <v>1</v>
      </c>
      <c r="I1009" s="222"/>
      <c r="J1009" s="218"/>
      <c r="K1009" s="218"/>
      <c r="L1009" s="223"/>
      <c r="M1009" s="224"/>
      <c r="N1009" s="225"/>
      <c r="O1009" s="225"/>
      <c r="P1009" s="225"/>
      <c r="Q1009" s="225"/>
      <c r="R1009" s="225"/>
      <c r="S1009" s="225"/>
      <c r="T1009" s="226"/>
      <c r="AT1009" s="227" t="s">
        <v>194</v>
      </c>
      <c r="AU1009" s="227" t="s">
        <v>192</v>
      </c>
      <c r="AV1009" s="13" t="s">
        <v>87</v>
      </c>
      <c r="AW1009" s="13" t="s">
        <v>35</v>
      </c>
      <c r="AX1009" s="13" t="s">
        <v>79</v>
      </c>
      <c r="AY1009" s="227" t="s">
        <v>183</v>
      </c>
    </row>
    <row r="1010" spans="1:65" s="13" customFormat="1" ht="11.25">
      <c r="B1010" s="217"/>
      <c r="C1010" s="218"/>
      <c r="D1010" s="219" t="s">
        <v>194</v>
      </c>
      <c r="E1010" s="220" t="s">
        <v>1</v>
      </c>
      <c r="F1010" s="221" t="s">
        <v>342</v>
      </c>
      <c r="G1010" s="218"/>
      <c r="H1010" s="220" t="s">
        <v>1</v>
      </c>
      <c r="I1010" s="222"/>
      <c r="J1010" s="218"/>
      <c r="K1010" s="218"/>
      <c r="L1010" s="223"/>
      <c r="M1010" s="224"/>
      <c r="N1010" s="225"/>
      <c r="O1010" s="225"/>
      <c r="P1010" s="225"/>
      <c r="Q1010" s="225"/>
      <c r="R1010" s="225"/>
      <c r="S1010" s="225"/>
      <c r="T1010" s="226"/>
      <c r="AT1010" s="227" t="s">
        <v>194</v>
      </c>
      <c r="AU1010" s="227" t="s">
        <v>192</v>
      </c>
      <c r="AV1010" s="13" t="s">
        <v>87</v>
      </c>
      <c r="AW1010" s="13" t="s">
        <v>35</v>
      </c>
      <c r="AX1010" s="13" t="s">
        <v>79</v>
      </c>
      <c r="AY1010" s="227" t="s">
        <v>183</v>
      </c>
    </row>
    <row r="1011" spans="1:65" s="14" customFormat="1" ht="11.25">
      <c r="B1011" s="228"/>
      <c r="C1011" s="229"/>
      <c r="D1011" s="219" t="s">
        <v>194</v>
      </c>
      <c r="E1011" s="230" t="s">
        <v>1</v>
      </c>
      <c r="F1011" s="231" t="s">
        <v>2374</v>
      </c>
      <c r="G1011" s="229"/>
      <c r="H1011" s="232">
        <v>309.12</v>
      </c>
      <c r="I1011" s="233"/>
      <c r="J1011" s="229"/>
      <c r="K1011" s="229"/>
      <c r="L1011" s="234"/>
      <c r="M1011" s="235"/>
      <c r="N1011" s="236"/>
      <c r="O1011" s="236"/>
      <c r="P1011" s="236"/>
      <c r="Q1011" s="236"/>
      <c r="R1011" s="236"/>
      <c r="S1011" s="236"/>
      <c r="T1011" s="237"/>
      <c r="AT1011" s="238" t="s">
        <v>194</v>
      </c>
      <c r="AU1011" s="238" t="s">
        <v>192</v>
      </c>
      <c r="AV1011" s="14" t="s">
        <v>192</v>
      </c>
      <c r="AW1011" s="14" t="s">
        <v>35</v>
      </c>
      <c r="AX1011" s="14" t="s">
        <v>79</v>
      </c>
      <c r="AY1011" s="238" t="s">
        <v>183</v>
      </c>
    </row>
    <row r="1012" spans="1:65" s="14" customFormat="1" ht="11.25">
      <c r="B1012" s="228"/>
      <c r="C1012" s="229"/>
      <c r="D1012" s="219" t="s">
        <v>194</v>
      </c>
      <c r="E1012" s="230" t="s">
        <v>1</v>
      </c>
      <c r="F1012" s="231" t="s">
        <v>2375</v>
      </c>
      <c r="G1012" s="229"/>
      <c r="H1012" s="232">
        <v>614.4</v>
      </c>
      <c r="I1012" s="233"/>
      <c r="J1012" s="229"/>
      <c r="K1012" s="229"/>
      <c r="L1012" s="234"/>
      <c r="M1012" s="235"/>
      <c r="N1012" s="236"/>
      <c r="O1012" s="236"/>
      <c r="P1012" s="236"/>
      <c r="Q1012" s="236"/>
      <c r="R1012" s="236"/>
      <c r="S1012" s="236"/>
      <c r="T1012" s="237"/>
      <c r="AT1012" s="238" t="s">
        <v>194</v>
      </c>
      <c r="AU1012" s="238" t="s">
        <v>192</v>
      </c>
      <c r="AV1012" s="14" t="s">
        <v>192</v>
      </c>
      <c r="AW1012" s="14" t="s">
        <v>35</v>
      </c>
      <c r="AX1012" s="14" t="s">
        <v>79</v>
      </c>
      <c r="AY1012" s="238" t="s">
        <v>183</v>
      </c>
    </row>
    <row r="1013" spans="1:65" s="16" customFormat="1" ht="11.25">
      <c r="B1013" s="260"/>
      <c r="C1013" s="261"/>
      <c r="D1013" s="219" t="s">
        <v>194</v>
      </c>
      <c r="E1013" s="262" t="s">
        <v>1</v>
      </c>
      <c r="F1013" s="263" t="s">
        <v>298</v>
      </c>
      <c r="G1013" s="261"/>
      <c r="H1013" s="264">
        <v>923.52</v>
      </c>
      <c r="I1013" s="265"/>
      <c r="J1013" s="261"/>
      <c r="K1013" s="261"/>
      <c r="L1013" s="266"/>
      <c r="M1013" s="267"/>
      <c r="N1013" s="268"/>
      <c r="O1013" s="268"/>
      <c r="P1013" s="268"/>
      <c r="Q1013" s="268"/>
      <c r="R1013" s="268"/>
      <c r="S1013" s="268"/>
      <c r="T1013" s="269"/>
      <c r="AT1013" s="270" t="s">
        <v>194</v>
      </c>
      <c r="AU1013" s="270" t="s">
        <v>192</v>
      </c>
      <c r="AV1013" s="16" t="s">
        <v>184</v>
      </c>
      <c r="AW1013" s="16" t="s">
        <v>35</v>
      </c>
      <c r="AX1013" s="16" t="s">
        <v>79</v>
      </c>
      <c r="AY1013" s="270" t="s">
        <v>183</v>
      </c>
    </row>
    <row r="1014" spans="1:65" s="13" customFormat="1" ht="11.25">
      <c r="B1014" s="217"/>
      <c r="C1014" s="218"/>
      <c r="D1014" s="219" t="s">
        <v>194</v>
      </c>
      <c r="E1014" s="220" t="s">
        <v>1</v>
      </c>
      <c r="F1014" s="221" t="s">
        <v>292</v>
      </c>
      <c r="G1014" s="218"/>
      <c r="H1014" s="220" t="s">
        <v>1</v>
      </c>
      <c r="I1014" s="222"/>
      <c r="J1014" s="218"/>
      <c r="K1014" s="218"/>
      <c r="L1014" s="223"/>
      <c r="M1014" s="224"/>
      <c r="N1014" s="225"/>
      <c r="O1014" s="225"/>
      <c r="P1014" s="225"/>
      <c r="Q1014" s="225"/>
      <c r="R1014" s="225"/>
      <c r="S1014" s="225"/>
      <c r="T1014" s="226"/>
      <c r="AT1014" s="227" t="s">
        <v>194</v>
      </c>
      <c r="AU1014" s="227" t="s">
        <v>192</v>
      </c>
      <c r="AV1014" s="13" t="s">
        <v>87</v>
      </c>
      <c r="AW1014" s="13" t="s">
        <v>35</v>
      </c>
      <c r="AX1014" s="13" t="s">
        <v>79</v>
      </c>
      <c r="AY1014" s="227" t="s">
        <v>183</v>
      </c>
    </row>
    <row r="1015" spans="1:65" s="13" customFormat="1" ht="11.25">
      <c r="B1015" s="217"/>
      <c r="C1015" s="218"/>
      <c r="D1015" s="219" t="s">
        <v>194</v>
      </c>
      <c r="E1015" s="220" t="s">
        <v>1</v>
      </c>
      <c r="F1015" s="221" t="s">
        <v>342</v>
      </c>
      <c r="G1015" s="218"/>
      <c r="H1015" s="220" t="s">
        <v>1</v>
      </c>
      <c r="I1015" s="222"/>
      <c r="J1015" s="218"/>
      <c r="K1015" s="218"/>
      <c r="L1015" s="223"/>
      <c r="M1015" s="224"/>
      <c r="N1015" s="225"/>
      <c r="O1015" s="225"/>
      <c r="P1015" s="225"/>
      <c r="Q1015" s="225"/>
      <c r="R1015" s="225"/>
      <c r="S1015" s="225"/>
      <c r="T1015" s="226"/>
      <c r="AT1015" s="227" t="s">
        <v>194</v>
      </c>
      <c r="AU1015" s="227" t="s">
        <v>192</v>
      </c>
      <c r="AV1015" s="13" t="s">
        <v>87</v>
      </c>
      <c r="AW1015" s="13" t="s">
        <v>35</v>
      </c>
      <c r="AX1015" s="13" t="s">
        <v>79</v>
      </c>
      <c r="AY1015" s="227" t="s">
        <v>183</v>
      </c>
    </row>
    <row r="1016" spans="1:65" s="14" customFormat="1" ht="11.25">
      <c r="B1016" s="228"/>
      <c r="C1016" s="229"/>
      <c r="D1016" s="219" t="s">
        <v>194</v>
      </c>
      <c r="E1016" s="230" t="s">
        <v>1</v>
      </c>
      <c r="F1016" s="231" t="s">
        <v>2376</v>
      </c>
      <c r="G1016" s="229"/>
      <c r="H1016" s="232">
        <v>352.32</v>
      </c>
      <c r="I1016" s="233"/>
      <c r="J1016" s="229"/>
      <c r="K1016" s="229"/>
      <c r="L1016" s="234"/>
      <c r="M1016" s="235"/>
      <c r="N1016" s="236"/>
      <c r="O1016" s="236"/>
      <c r="P1016" s="236"/>
      <c r="Q1016" s="236"/>
      <c r="R1016" s="236"/>
      <c r="S1016" s="236"/>
      <c r="T1016" s="237"/>
      <c r="AT1016" s="238" t="s">
        <v>194</v>
      </c>
      <c r="AU1016" s="238" t="s">
        <v>192</v>
      </c>
      <c r="AV1016" s="14" t="s">
        <v>192</v>
      </c>
      <c r="AW1016" s="14" t="s">
        <v>35</v>
      </c>
      <c r="AX1016" s="14" t="s">
        <v>79</v>
      </c>
      <c r="AY1016" s="238" t="s">
        <v>183</v>
      </c>
    </row>
    <row r="1017" spans="1:65" s="14" customFormat="1" ht="11.25">
      <c r="B1017" s="228"/>
      <c r="C1017" s="229"/>
      <c r="D1017" s="219" t="s">
        <v>194</v>
      </c>
      <c r="E1017" s="230" t="s">
        <v>1</v>
      </c>
      <c r="F1017" s="231" t="s">
        <v>2377</v>
      </c>
      <c r="G1017" s="229"/>
      <c r="H1017" s="232">
        <v>265.92</v>
      </c>
      <c r="I1017" s="233"/>
      <c r="J1017" s="229"/>
      <c r="K1017" s="229"/>
      <c r="L1017" s="234"/>
      <c r="M1017" s="235"/>
      <c r="N1017" s="236"/>
      <c r="O1017" s="236"/>
      <c r="P1017" s="236"/>
      <c r="Q1017" s="236"/>
      <c r="R1017" s="236"/>
      <c r="S1017" s="236"/>
      <c r="T1017" s="237"/>
      <c r="AT1017" s="238" t="s">
        <v>194</v>
      </c>
      <c r="AU1017" s="238" t="s">
        <v>192</v>
      </c>
      <c r="AV1017" s="14" t="s">
        <v>192</v>
      </c>
      <c r="AW1017" s="14" t="s">
        <v>35</v>
      </c>
      <c r="AX1017" s="14" t="s">
        <v>79</v>
      </c>
      <c r="AY1017" s="238" t="s">
        <v>183</v>
      </c>
    </row>
    <row r="1018" spans="1:65" s="16" customFormat="1" ht="11.25">
      <c r="B1018" s="260"/>
      <c r="C1018" s="261"/>
      <c r="D1018" s="219" t="s">
        <v>194</v>
      </c>
      <c r="E1018" s="262" t="s">
        <v>1</v>
      </c>
      <c r="F1018" s="263" t="s">
        <v>298</v>
      </c>
      <c r="G1018" s="261"/>
      <c r="H1018" s="264">
        <v>618.24</v>
      </c>
      <c r="I1018" s="265"/>
      <c r="J1018" s="261"/>
      <c r="K1018" s="261"/>
      <c r="L1018" s="266"/>
      <c r="M1018" s="267"/>
      <c r="N1018" s="268"/>
      <c r="O1018" s="268"/>
      <c r="P1018" s="268"/>
      <c r="Q1018" s="268"/>
      <c r="R1018" s="268"/>
      <c r="S1018" s="268"/>
      <c r="T1018" s="269"/>
      <c r="AT1018" s="270" t="s">
        <v>194</v>
      </c>
      <c r="AU1018" s="270" t="s">
        <v>192</v>
      </c>
      <c r="AV1018" s="16" t="s">
        <v>184</v>
      </c>
      <c r="AW1018" s="16" t="s">
        <v>35</v>
      </c>
      <c r="AX1018" s="16" t="s">
        <v>79</v>
      </c>
      <c r="AY1018" s="270" t="s">
        <v>183</v>
      </c>
    </row>
    <row r="1019" spans="1:65" s="13" customFormat="1" ht="11.25">
      <c r="B1019" s="217"/>
      <c r="C1019" s="218"/>
      <c r="D1019" s="219" t="s">
        <v>194</v>
      </c>
      <c r="E1019" s="220" t="s">
        <v>1</v>
      </c>
      <c r="F1019" s="221" t="s">
        <v>2369</v>
      </c>
      <c r="G1019" s="218"/>
      <c r="H1019" s="220" t="s">
        <v>1</v>
      </c>
      <c r="I1019" s="222"/>
      <c r="J1019" s="218"/>
      <c r="K1019" s="218"/>
      <c r="L1019" s="223"/>
      <c r="M1019" s="224"/>
      <c r="N1019" s="225"/>
      <c r="O1019" s="225"/>
      <c r="P1019" s="225"/>
      <c r="Q1019" s="225"/>
      <c r="R1019" s="225"/>
      <c r="S1019" s="225"/>
      <c r="T1019" s="226"/>
      <c r="AT1019" s="227" t="s">
        <v>194</v>
      </c>
      <c r="AU1019" s="227" t="s">
        <v>192</v>
      </c>
      <c r="AV1019" s="13" t="s">
        <v>87</v>
      </c>
      <c r="AW1019" s="13" t="s">
        <v>35</v>
      </c>
      <c r="AX1019" s="13" t="s">
        <v>79</v>
      </c>
      <c r="AY1019" s="227" t="s">
        <v>183</v>
      </c>
    </row>
    <row r="1020" spans="1:65" s="14" customFormat="1" ht="11.25">
      <c r="B1020" s="228"/>
      <c r="C1020" s="229"/>
      <c r="D1020" s="219" t="s">
        <v>194</v>
      </c>
      <c r="E1020" s="230" t="s">
        <v>1</v>
      </c>
      <c r="F1020" s="231" t="s">
        <v>2378</v>
      </c>
      <c r="G1020" s="229"/>
      <c r="H1020" s="232">
        <v>2.54</v>
      </c>
      <c r="I1020" s="233"/>
      <c r="J1020" s="229"/>
      <c r="K1020" s="229"/>
      <c r="L1020" s="234"/>
      <c r="M1020" s="235"/>
      <c r="N1020" s="236"/>
      <c r="O1020" s="236"/>
      <c r="P1020" s="236"/>
      <c r="Q1020" s="236"/>
      <c r="R1020" s="236"/>
      <c r="S1020" s="236"/>
      <c r="T1020" s="237"/>
      <c r="AT1020" s="238" t="s">
        <v>194</v>
      </c>
      <c r="AU1020" s="238" t="s">
        <v>192</v>
      </c>
      <c r="AV1020" s="14" t="s">
        <v>192</v>
      </c>
      <c r="AW1020" s="14" t="s">
        <v>35</v>
      </c>
      <c r="AX1020" s="14" t="s">
        <v>79</v>
      </c>
      <c r="AY1020" s="238" t="s">
        <v>183</v>
      </c>
    </row>
    <row r="1021" spans="1:65" s="15" customFormat="1" ht="11.25">
      <c r="B1021" s="239"/>
      <c r="C1021" s="240"/>
      <c r="D1021" s="219" t="s">
        <v>194</v>
      </c>
      <c r="E1021" s="241" t="s">
        <v>1</v>
      </c>
      <c r="F1021" s="242" t="s">
        <v>205</v>
      </c>
      <c r="G1021" s="240"/>
      <c r="H1021" s="243">
        <v>1544.3</v>
      </c>
      <c r="I1021" s="244"/>
      <c r="J1021" s="240"/>
      <c r="K1021" s="240"/>
      <c r="L1021" s="245"/>
      <c r="M1021" s="246"/>
      <c r="N1021" s="247"/>
      <c r="O1021" s="247"/>
      <c r="P1021" s="247"/>
      <c r="Q1021" s="247"/>
      <c r="R1021" s="247"/>
      <c r="S1021" s="247"/>
      <c r="T1021" s="248"/>
      <c r="AT1021" s="249" t="s">
        <v>194</v>
      </c>
      <c r="AU1021" s="249" t="s">
        <v>192</v>
      </c>
      <c r="AV1021" s="15" t="s">
        <v>191</v>
      </c>
      <c r="AW1021" s="15" t="s">
        <v>35</v>
      </c>
      <c r="AX1021" s="15" t="s">
        <v>87</v>
      </c>
      <c r="AY1021" s="249" t="s">
        <v>183</v>
      </c>
    </row>
    <row r="1022" spans="1:65" s="2" customFormat="1" ht="21.75" customHeight="1">
      <c r="A1022" s="35"/>
      <c r="B1022" s="36"/>
      <c r="C1022" s="204" t="s">
        <v>777</v>
      </c>
      <c r="D1022" s="204" t="s">
        <v>186</v>
      </c>
      <c r="E1022" s="205" t="s">
        <v>531</v>
      </c>
      <c r="F1022" s="206" t="s">
        <v>532</v>
      </c>
      <c r="G1022" s="207" t="s">
        <v>221</v>
      </c>
      <c r="H1022" s="208">
        <v>45.42</v>
      </c>
      <c r="I1022" s="209"/>
      <c r="J1022" s="210">
        <f>ROUND(I1022*H1022,2)</f>
        <v>0</v>
      </c>
      <c r="K1022" s="206" t="s">
        <v>190</v>
      </c>
      <c r="L1022" s="40"/>
      <c r="M1022" s="211" t="s">
        <v>1</v>
      </c>
      <c r="N1022" s="212" t="s">
        <v>45</v>
      </c>
      <c r="O1022" s="72"/>
      <c r="P1022" s="213">
        <f>O1022*H1022</f>
        <v>0</v>
      </c>
      <c r="Q1022" s="213">
        <v>1.7600000000000001E-3</v>
      </c>
      <c r="R1022" s="213">
        <f>Q1022*H1022</f>
        <v>7.9939200000000002E-2</v>
      </c>
      <c r="S1022" s="213">
        <v>0</v>
      </c>
      <c r="T1022" s="214">
        <f>S1022*H1022</f>
        <v>0</v>
      </c>
      <c r="U1022" s="35"/>
      <c r="V1022" s="35"/>
      <c r="W1022" s="35"/>
      <c r="X1022" s="35"/>
      <c r="Y1022" s="35"/>
      <c r="Z1022" s="35"/>
      <c r="AA1022" s="35"/>
      <c r="AB1022" s="35"/>
      <c r="AC1022" s="35"/>
      <c r="AD1022" s="35"/>
      <c r="AE1022" s="35"/>
      <c r="AR1022" s="215" t="s">
        <v>191</v>
      </c>
      <c r="AT1022" s="215" t="s">
        <v>186</v>
      </c>
      <c r="AU1022" s="215" t="s">
        <v>192</v>
      </c>
      <c r="AY1022" s="18" t="s">
        <v>183</v>
      </c>
      <c r="BE1022" s="216">
        <f>IF(N1022="základní",J1022,0)</f>
        <v>0</v>
      </c>
      <c r="BF1022" s="216">
        <f>IF(N1022="snížená",J1022,0)</f>
        <v>0</v>
      </c>
      <c r="BG1022" s="216">
        <f>IF(N1022="zákl. přenesená",J1022,0)</f>
        <v>0</v>
      </c>
      <c r="BH1022" s="216">
        <f>IF(N1022="sníž. přenesená",J1022,0)</f>
        <v>0</v>
      </c>
      <c r="BI1022" s="216">
        <f>IF(N1022="nulová",J1022,0)</f>
        <v>0</v>
      </c>
      <c r="BJ1022" s="18" t="s">
        <v>192</v>
      </c>
      <c r="BK1022" s="216">
        <f>ROUND(I1022*H1022,2)</f>
        <v>0</v>
      </c>
      <c r="BL1022" s="18" t="s">
        <v>191</v>
      </c>
      <c r="BM1022" s="215" t="s">
        <v>2379</v>
      </c>
    </row>
    <row r="1023" spans="1:65" s="13" customFormat="1" ht="11.25">
      <c r="B1023" s="217"/>
      <c r="C1023" s="218"/>
      <c r="D1023" s="219" t="s">
        <v>194</v>
      </c>
      <c r="E1023" s="220" t="s">
        <v>1</v>
      </c>
      <c r="F1023" s="221" t="s">
        <v>2380</v>
      </c>
      <c r="G1023" s="218"/>
      <c r="H1023" s="220" t="s">
        <v>1</v>
      </c>
      <c r="I1023" s="222"/>
      <c r="J1023" s="218"/>
      <c r="K1023" s="218"/>
      <c r="L1023" s="223"/>
      <c r="M1023" s="224"/>
      <c r="N1023" s="225"/>
      <c r="O1023" s="225"/>
      <c r="P1023" s="225"/>
      <c r="Q1023" s="225"/>
      <c r="R1023" s="225"/>
      <c r="S1023" s="225"/>
      <c r="T1023" s="226"/>
      <c r="AT1023" s="227" t="s">
        <v>194</v>
      </c>
      <c r="AU1023" s="227" t="s">
        <v>192</v>
      </c>
      <c r="AV1023" s="13" t="s">
        <v>87</v>
      </c>
      <c r="AW1023" s="13" t="s">
        <v>35</v>
      </c>
      <c r="AX1023" s="13" t="s">
        <v>79</v>
      </c>
      <c r="AY1023" s="227" t="s">
        <v>183</v>
      </c>
    </row>
    <row r="1024" spans="1:65" s="14" customFormat="1" ht="11.25">
      <c r="B1024" s="228"/>
      <c r="C1024" s="229"/>
      <c r="D1024" s="219" t="s">
        <v>194</v>
      </c>
      <c r="E1024" s="230" t="s">
        <v>1</v>
      </c>
      <c r="F1024" s="231" t="s">
        <v>2381</v>
      </c>
      <c r="G1024" s="229"/>
      <c r="H1024" s="232">
        <v>30.48</v>
      </c>
      <c r="I1024" s="233"/>
      <c r="J1024" s="229"/>
      <c r="K1024" s="229"/>
      <c r="L1024" s="234"/>
      <c r="M1024" s="235"/>
      <c r="N1024" s="236"/>
      <c r="O1024" s="236"/>
      <c r="P1024" s="236"/>
      <c r="Q1024" s="236"/>
      <c r="R1024" s="236"/>
      <c r="S1024" s="236"/>
      <c r="T1024" s="237"/>
      <c r="AT1024" s="238" t="s">
        <v>194</v>
      </c>
      <c r="AU1024" s="238" t="s">
        <v>192</v>
      </c>
      <c r="AV1024" s="14" t="s">
        <v>192</v>
      </c>
      <c r="AW1024" s="14" t="s">
        <v>35</v>
      </c>
      <c r="AX1024" s="14" t="s">
        <v>79</v>
      </c>
      <c r="AY1024" s="238" t="s">
        <v>183</v>
      </c>
    </row>
    <row r="1025" spans="1:65" s="13" customFormat="1" ht="11.25">
      <c r="B1025" s="217"/>
      <c r="C1025" s="218"/>
      <c r="D1025" s="219" t="s">
        <v>194</v>
      </c>
      <c r="E1025" s="220" t="s">
        <v>1</v>
      </c>
      <c r="F1025" s="221" t="s">
        <v>2215</v>
      </c>
      <c r="G1025" s="218"/>
      <c r="H1025" s="220" t="s">
        <v>1</v>
      </c>
      <c r="I1025" s="222"/>
      <c r="J1025" s="218"/>
      <c r="K1025" s="218"/>
      <c r="L1025" s="223"/>
      <c r="M1025" s="224"/>
      <c r="N1025" s="225"/>
      <c r="O1025" s="225"/>
      <c r="P1025" s="225"/>
      <c r="Q1025" s="225"/>
      <c r="R1025" s="225"/>
      <c r="S1025" s="225"/>
      <c r="T1025" s="226"/>
      <c r="AT1025" s="227" t="s">
        <v>194</v>
      </c>
      <c r="AU1025" s="227" t="s">
        <v>192</v>
      </c>
      <c r="AV1025" s="13" t="s">
        <v>87</v>
      </c>
      <c r="AW1025" s="13" t="s">
        <v>35</v>
      </c>
      <c r="AX1025" s="13" t="s">
        <v>79</v>
      </c>
      <c r="AY1025" s="227" t="s">
        <v>183</v>
      </c>
    </row>
    <row r="1026" spans="1:65" s="14" customFormat="1" ht="11.25">
      <c r="B1026" s="228"/>
      <c r="C1026" s="229"/>
      <c r="D1026" s="219" t="s">
        <v>194</v>
      </c>
      <c r="E1026" s="230" t="s">
        <v>1</v>
      </c>
      <c r="F1026" s="231" t="s">
        <v>2382</v>
      </c>
      <c r="G1026" s="229"/>
      <c r="H1026" s="232">
        <v>14.94</v>
      </c>
      <c r="I1026" s="233"/>
      <c r="J1026" s="229"/>
      <c r="K1026" s="229"/>
      <c r="L1026" s="234"/>
      <c r="M1026" s="235"/>
      <c r="N1026" s="236"/>
      <c r="O1026" s="236"/>
      <c r="P1026" s="236"/>
      <c r="Q1026" s="236"/>
      <c r="R1026" s="236"/>
      <c r="S1026" s="236"/>
      <c r="T1026" s="237"/>
      <c r="AT1026" s="238" t="s">
        <v>194</v>
      </c>
      <c r="AU1026" s="238" t="s">
        <v>192</v>
      </c>
      <c r="AV1026" s="14" t="s">
        <v>192</v>
      </c>
      <c r="AW1026" s="14" t="s">
        <v>35</v>
      </c>
      <c r="AX1026" s="14" t="s">
        <v>79</v>
      </c>
      <c r="AY1026" s="238" t="s">
        <v>183</v>
      </c>
    </row>
    <row r="1027" spans="1:65" s="15" customFormat="1" ht="11.25">
      <c r="B1027" s="239"/>
      <c r="C1027" s="240"/>
      <c r="D1027" s="219" t="s">
        <v>194</v>
      </c>
      <c r="E1027" s="241" t="s">
        <v>1</v>
      </c>
      <c r="F1027" s="242" t="s">
        <v>205</v>
      </c>
      <c r="G1027" s="240"/>
      <c r="H1027" s="243">
        <v>45.42</v>
      </c>
      <c r="I1027" s="244"/>
      <c r="J1027" s="240"/>
      <c r="K1027" s="240"/>
      <c r="L1027" s="245"/>
      <c r="M1027" s="246"/>
      <c r="N1027" s="247"/>
      <c r="O1027" s="247"/>
      <c r="P1027" s="247"/>
      <c r="Q1027" s="247"/>
      <c r="R1027" s="247"/>
      <c r="S1027" s="247"/>
      <c r="T1027" s="248"/>
      <c r="AT1027" s="249" t="s">
        <v>194</v>
      </c>
      <c r="AU1027" s="249" t="s">
        <v>192</v>
      </c>
      <c r="AV1027" s="15" t="s">
        <v>191</v>
      </c>
      <c r="AW1027" s="15" t="s">
        <v>35</v>
      </c>
      <c r="AX1027" s="15" t="s">
        <v>87</v>
      </c>
      <c r="AY1027" s="249" t="s">
        <v>183</v>
      </c>
    </row>
    <row r="1028" spans="1:65" s="2" customFormat="1" ht="16.5" customHeight="1">
      <c r="A1028" s="35"/>
      <c r="B1028" s="36"/>
      <c r="C1028" s="250" t="s">
        <v>783</v>
      </c>
      <c r="D1028" s="250" t="s">
        <v>212</v>
      </c>
      <c r="E1028" s="251" t="s">
        <v>313</v>
      </c>
      <c r="F1028" s="252" t="s">
        <v>314</v>
      </c>
      <c r="G1028" s="253" t="s">
        <v>199</v>
      </c>
      <c r="H1028" s="254">
        <v>8.4939999999999998</v>
      </c>
      <c r="I1028" s="255"/>
      <c r="J1028" s="256">
        <f>ROUND(I1028*H1028,2)</f>
        <v>0</v>
      </c>
      <c r="K1028" s="252" t="s">
        <v>190</v>
      </c>
      <c r="L1028" s="257"/>
      <c r="M1028" s="258" t="s">
        <v>1</v>
      </c>
      <c r="N1028" s="259" t="s">
        <v>45</v>
      </c>
      <c r="O1028" s="72"/>
      <c r="P1028" s="213">
        <f>O1028*H1028</f>
        <v>0</v>
      </c>
      <c r="Q1028" s="213">
        <v>6.0000000000000001E-3</v>
      </c>
      <c r="R1028" s="213">
        <f>Q1028*H1028</f>
        <v>5.0964000000000002E-2</v>
      </c>
      <c r="S1028" s="213">
        <v>0</v>
      </c>
      <c r="T1028" s="214">
        <f>S1028*H1028</f>
        <v>0</v>
      </c>
      <c r="U1028" s="35"/>
      <c r="V1028" s="35"/>
      <c r="W1028" s="35"/>
      <c r="X1028" s="35"/>
      <c r="Y1028" s="35"/>
      <c r="Z1028" s="35"/>
      <c r="AA1028" s="35"/>
      <c r="AB1028" s="35"/>
      <c r="AC1028" s="35"/>
      <c r="AD1028" s="35"/>
      <c r="AE1028" s="35"/>
      <c r="AR1028" s="215" t="s">
        <v>215</v>
      </c>
      <c r="AT1028" s="215" t="s">
        <v>212</v>
      </c>
      <c r="AU1028" s="215" t="s">
        <v>192</v>
      </c>
      <c r="AY1028" s="18" t="s">
        <v>183</v>
      </c>
      <c r="BE1028" s="216">
        <f>IF(N1028="základní",J1028,0)</f>
        <v>0</v>
      </c>
      <c r="BF1028" s="216">
        <f>IF(N1028="snížená",J1028,0)</f>
        <v>0</v>
      </c>
      <c r="BG1028" s="216">
        <f>IF(N1028="zákl. přenesená",J1028,0)</f>
        <v>0</v>
      </c>
      <c r="BH1028" s="216">
        <f>IF(N1028="sníž. přenesená",J1028,0)</f>
        <v>0</v>
      </c>
      <c r="BI1028" s="216">
        <f>IF(N1028="nulová",J1028,0)</f>
        <v>0</v>
      </c>
      <c r="BJ1028" s="18" t="s">
        <v>192</v>
      </c>
      <c r="BK1028" s="216">
        <f>ROUND(I1028*H1028,2)</f>
        <v>0</v>
      </c>
      <c r="BL1028" s="18" t="s">
        <v>191</v>
      </c>
      <c r="BM1028" s="215" t="s">
        <v>2383</v>
      </c>
    </row>
    <row r="1029" spans="1:65" s="14" customFormat="1" ht="11.25">
      <c r="B1029" s="228"/>
      <c r="C1029" s="229"/>
      <c r="D1029" s="219" t="s">
        <v>194</v>
      </c>
      <c r="E1029" s="230" t="s">
        <v>1</v>
      </c>
      <c r="F1029" s="231" t="s">
        <v>2384</v>
      </c>
      <c r="G1029" s="229"/>
      <c r="H1029" s="232">
        <v>8.4939999999999998</v>
      </c>
      <c r="I1029" s="233"/>
      <c r="J1029" s="229"/>
      <c r="K1029" s="229"/>
      <c r="L1029" s="234"/>
      <c r="M1029" s="235"/>
      <c r="N1029" s="236"/>
      <c r="O1029" s="236"/>
      <c r="P1029" s="236"/>
      <c r="Q1029" s="236"/>
      <c r="R1029" s="236"/>
      <c r="S1029" s="236"/>
      <c r="T1029" s="237"/>
      <c r="AT1029" s="238" t="s">
        <v>194</v>
      </c>
      <c r="AU1029" s="238" t="s">
        <v>192</v>
      </c>
      <c r="AV1029" s="14" t="s">
        <v>192</v>
      </c>
      <c r="AW1029" s="14" t="s">
        <v>35</v>
      </c>
      <c r="AX1029" s="14" t="s">
        <v>87</v>
      </c>
      <c r="AY1029" s="238" t="s">
        <v>183</v>
      </c>
    </row>
    <row r="1030" spans="1:65" s="2" customFormat="1" ht="21.75" customHeight="1">
      <c r="A1030" s="35"/>
      <c r="B1030" s="36"/>
      <c r="C1030" s="204" t="s">
        <v>788</v>
      </c>
      <c r="D1030" s="204" t="s">
        <v>186</v>
      </c>
      <c r="E1030" s="205" t="s">
        <v>2385</v>
      </c>
      <c r="F1030" s="206" t="s">
        <v>2386</v>
      </c>
      <c r="G1030" s="207" t="s">
        <v>221</v>
      </c>
      <c r="H1030" s="208">
        <v>8.5</v>
      </c>
      <c r="I1030" s="209"/>
      <c r="J1030" s="210">
        <f>ROUND(I1030*H1030,2)</f>
        <v>0</v>
      </c>
      <c r="K1030" s="206" t="s">
        <v>190</v>
      </c>
      <c r="L1030" s="40"/>
      <c r="M1030" s="211" t="s">
        <v>1</v>
      </c>
      <c r="N1030" s="212" t="s">
        <v>45</v>
      </c>
      <c r="O1030" s="72"/>
      <c r="P1030" s="213">
        <f>O1030*H1030</f>
        <v>0</v>
      </c>
      <c r="Q1030" s="213">
        <v>3.3899999999999998E-3</v>
      </c>
      <c r="R1030" s="213">
        <f>Q1030*H1030</f>
        <v>2.8814999999999997E-2</v>
      </c>
      <c r="S1030" s="213">
        <v>0</v>
      </c>
      <c r="T1030" s="214">
        <f>S1030*H1030</f>
        <v>0</v>
      </c>
      <c r="U1030" s="35"/>
      <c r="V1030" s="35"/>
      <c r="W1030" s="35"/>
      <c r="X1030" s="35"/>
      <c r="Y1030" s="35"/>
      <c r="Z1030" s="35"/>
      <c r="AA1030" s="35"/>
      <c r="AB1030" s="35"/>
      <c r="AC1030" s="35"/>
      <c r="AD1030" s="35"/>
      <c r="AE1030" s="35"/>
      <c r="AR1030" s="215" t="s">
        <v>191</v>
      </c>
      <c r="AT1030" s="215" t="s">
        <v>186</v>
      </c>
      <c r="AU1030" s="215" t="s">
        <v>192</v>
      </c>
      <c r="AY1030" s="18" t="s">
        <v>183</v>
      </c>
      <c r="BE1030" s="216">
        <f>IF(N1030="základní",J1030,0)</f>
        <v>0</v>
      </c>
      <c r="BF1030" s="216">
        <f>IF(N1030="snížená",J1030,0)</f>
        <v>0</v>
      </c>
      <c r="BG1030" s="216">
        <f>IF(N1030="zákl. přenesená",J1030,0)</f>
        <v>0</v>
      </c>
      <c r="BH1030" s="216">
        <f>IF(N1030="sníž. přenesená",J1030,0)</f>
        <v>0</v>
      </c>
      <c r="BI1030" s="216">
        <f>IF(N1030="nulová",J1030,0)</f>
        <v>0</v>
      </c>
      <c r="BJ1030" s="18" t="s">
        <v>192</v>
      </c>
      <c r="BK1030" s="216">
        <f>ROUND(I1030*H1030,2)</f>
        <v>0</v>
      </c>
      <c r="BL1030" s="18" t="s">
        <v>191</v>
      </c>
      <c r="BM1030" s="215" t="s">
        <v>2387</v>
      </c>
    </row>
    <row r="1031" spans="1:65" s="13" customFormat="1" ht="11.25">
      <c r="B1031" s="217"/>
      <c r="C1031" s="218"/>
      <c r="D1031" s="219" t="s">
        <v>194</v>
      </c>
      <c r="E1031" s="220" t="s">
        <v>1</v>
      </c>
      <c r="F1031" s="221" t="s">
        <v>2369</v>
      </c>
      <c r="G1031" s="218"/>
      <c r="H1031" s="220" t="s">
        <v>1</v>
      </c>
      <c r="I1031" s="222"/>
      <c r="J1031" s="218"/>
      <c r="K1031" s="218"/>
      <c r="L1031" s="223"/>
      <c r="M1031" s="224"/>
      <c r="N1031" s="225"/>
      <c r="O1031" s="225"/>
      <c r="P1031" s="225"/>
      <c r="Q1031" s="225"/>
      <c r="R1031" s="225"/>
      <c r="S1031" s="225"/>
      <c r="T1031" s="226"/>
      <c r="AT1031" s="227" t="s">
        <v>194</v>
      </c>
      <c r="AU1031" s="227" t="s">
        <v>192</v>
      </c>
      <c r="AV1031" s="13" t="s">
        <v>87</v>
      </c>
      <c r="AW1031" s="13" t="s">
        <v>35</v>
      </c>
      <c r="AX1031" s="13" t="s">
        <v>79</v>
      </c>
      <c r="AY1031" s="227" t="s">
        <v>183</v>
      </c>
    </row>
    <row r="1032" spans="1:65" s="14" customFormat="1" ht="11.25">
      <c r="B1032" s="228"/>
      <c r="C1032" s="229"/>
      <c r="D1032" s="219" t="s">
        <v>194</v>
      </c>
      <c r="E1032" s="230" t="s">
        <v>1</v>
      </c>
      <c r="F1032" s="231" t="s">
        <v>2388</v>
      </c>
      <c r="G1032" s="229"/>
      <c r="H1032" s="232">
        <v>8.5</v>
      </c>
      <c r="I1032" s="233"/>
      <c r="J1032" s="229"/>
      <c r="K1032" s="229"/>
      <c r="L1032" s="234"/>
      <c r="M1032" s="235"/>
      <c r="N1032" s="236"/>
      <c r="O1032" s="236"/>
      <c r="P1032" s="236"/>
      <c r="Q1032" s="236"/>
      <c r="R1032" s="236"/>
      <c r="S1032" s="236"/>
      <c r="T1032" s="237"/>
      <c r="AT1032" s="238" t="s">
        <v>194</v>
      </c>
      <c r="AU1032" s="238" t="s">
        <v>192</v>
      </c>
      <c r="AV1032" s="14" t="s">
        <v>192</v>
      </c>
      <c r="AW1032" s="14" t="s">
        <v>35</v>
      </c>
      <c r="AX1032" s="14" t="s">
        <v>87</v>
      </c>
      <c r="AY1032" s="238" t="s">
        <v>183</v>
      </c>
    </row>
    <row r="1033" spans="1:65" s="2" customFormat="1" ht="16.5" customHeight="1">
      <c r="A1033" s="35"/>
      <c r="B1033" s="36"/>
      <c r="C1033" s="250" t="s">
        <v>792</v>
      </c>
      <c r="D1033" s="250" t="s">
        <v>212</v>
      </c>
      <c r="E1033" s="251" t="s">
        <v>313</v>
      </c>
      <c r="F1033" s="252" t="s">
        <v>314</v>
      </c>
      <c r="G1033" s="253" t="s">
        <v>199</v>
      </c>
      <c r="H1033" s="254">
        <v>290.28100000000001</v>
      </c>
      <c r="I1033" s="255"/>
      <c r="J1033" s="256">
        <f>ROUND(I1033*H1033,2)</f>
        <v>0</v>
      </c>
      <c r="K1033" s="252" t="s">
        <v>190</v>
      </c>
      <c r="L1033" s="257"/>
      <c r="M1033" s="258" t="s">
        <v>1</v>
      </c>
      <c r="N1033" s="259" t="s">
        <v>45</v>
      </c>
      <c r="O1033" s="72"/>
      <c r="P1033" s="213">
        <f>O1033*H1033</f>
        <v>0</v>
      </c>
      <c r="Q1033" s="213">
        <v>6.0000000000000001E-3</v>
      </c>
      <c r="R1033" s="213">
        <f>Q1033*H1033</f>
        <v>1.7416860000000001</v>
      </c>
      <c r="S1033" s="213">
        <v>0</v>
      </c>
      <c r="T1033" s="214">
        <f>S1033*H1033</f>
        <v>0</v>
      </c>
      <c r="U1033" s="35"/>
      <c r="V1033" s="35"/>
      <c r="W1033" s="35"/>
      <c r="X1033" s="35"/>
      <c r="Y1033" s="35"/>
      <c r="Z1033" s="35"/>
      <c r="AA1033" s="35"/>
      <c r="AB1033" s="35"/>
      <c r="AC1033" s="35"/>
      <c r="AD1033" s="35"/>
      <c r="AE1033" s="35"/>
      <c r="AR1033" s="215" t="s">
        <v>215</v>
      </c>
      <c r="AT1033" s="215" t="s">
        <v>212</v>
      </c>
      <c r="AU1033" s="215" t="s">
        <v>192</v>
      </c>
      <c r="AY1033" s="18" t="s">
        <v>183</v>
      </c>
      <c r="BE1033" s="216">
        <f>IF(N1033="základní",J1033,0)</f>
        <v>0</v>
      </c>
      <c r="BF1033" s="216">
        <f>IF(N1033="snížená",J1033,0)</f>
        <v>0</v>
      </c>
      <c r="BG1033" s="216">
        <f>IF(N1033="zákl. přenesená",J1033,0)</f>
        <v>0</v>
      </c>
      <c r="BH1033" s="216">
        <f>IF(N1033="sníž. přenesená",J1033,0)</f>
        <v>0</v>
      </c>
      <c r="BI1033" s="216">
        <f>IF(N1033="nulová",J1033,0)</f>
        <v>0</v>
      </c>
      <c r="BJ1033" s="18" t="s">
        <v>192</v>
      </c>
      <c r="BK1033" s="216">
        <f>ROUND(I1033*H1033,2)</f>
        <v>0</v>
      </c>
      <c r="BL1033" s="18" t="s">
        <v>191</v>
      </c>
      <c r="BM1033" s="215" t="s">
        <v>2389</v>
      </c>
    </row>
    <row r="1034" spans="1:65" s="13" customFormat="1" ht="11.25">
      <c r="B1034" s="217"/>
      <c r="C1034" s="218"/>
      <c r="D1034" s="219" t="s">
        <v>194</v>
      </c>
      <c r="E1034" s="220" t="s">
        <v>1</v>
      </c>
      <c r="F1034" s="221" t="s">
        <v>2390</v>
      </c>
      <c r="G1034" s="218"/>
      <c r="H1034" s="220" t="s">
        <v>1</v>
      </c>
      <c r="I1034" s="222"/>
      <c r="J1034" s="218"/>
      <c r="K1034" s="218"/>
      <c r="L1034" s="223"/>
      <c r="M1034" s="224"/>
      <c r="N1034" s="225"/>
      <c r="O1034" s="225"/>
      <c r="P1034" s="225"/>
      <c r="Q1034" s="225"/>
      <c r="R1034" s="225"/>
      <c r="S1034" s="225"/>
      <c r="T1034" s="226"/>
      <c r="AT1034" s="227" t="s">
        <v>194</v>
      </c>
      <c r="AU1034" s="227" t="s">
        <v>192</v>
      </c>
      <c r="AV1034" s="13" t="s">
        <v>87</v>
      </c>
      <c r="AW1034" s="13" t="s">
        <v>35</v>
      </c>
      <c r="AX1034" s="13" t="s">
        <v>79</v>
      </c>
      <c r="AY1034" s="227" t="s">
        <v>183</v>
      </c>
    </row>
    <row r="1035" spans="1:65" s="14" customFormat="1" ht="11.25">
      <c r="B1035" s="228"/>
      <c r="C1035" s="229"/>
      <c r="D1035" s="219" t="s">
        <v>194</v>
      </c>
      <c r="E1035" s="230" t="s">
        <v>1</v>
      </c>
      <c r="F1035" s="231" t="s">
        <v>2391</v>
      </c>
      <c r="G1035" s="229"/>
      <c r="H1035" s="232">
        <v>287.46800000000002</v>
      </c>
      <c r="I1035" s="233"/>
      <c r="J1035" s="229"/>
      <c r="K1035" s="229"/>
      <c r="L1035" s="234"/>
      <c r="M1035" s="235"/>
      <c r="N1035" s="236"/>
      <c r="O1035" s="236"/>
      <c r="P1035" s="236"/>
      <c r="Q1035" s="236"/>
      <c r="R1035" s="236"/>
      <c r="S1035" s="236"/>
      <c r="T1035" s="237"/>
      <c r="AT1035" s="238" t="s">
        <v>194</v>
      </c>
      <c r="AU1035" s="238" t="s">
        <v>192</v>
      </c>
      <c r="AV1035" s="14" t="s">
        <v>192</v>
      </c>
      <c r="AW1035" s="14" t="s">
        <v>35</v>
      </c>
      <c r="AX1035" s="14" t="s">
        <v>79</v>
      </c>
      <c r="AY1035" s="238" t="s">
        <v>183</v>
      </c>
    </row>
    <row r="1036" spans="1:65" s="13" customFormat="1" ht="11.25">
      <c r="B1036" s="217"/>
      <c r="C1036" s="218"/>
      <c r="D1036" s="219" t="s">
        <v>194</v>
      </c>
      <c r="E1036" s="220" t="s">
        <v>1</v>
      </c>
      <c r="F1036" s="221" t="s">
        <v>2369</v>
      </c>
      <c r="G1036" s="218"/>
      <c r="H1036" s="220" t="s">
        <v>1</v>
      </c>
      <c r="I1036" s="222"/>
      <c r="J1036" s="218"/>
      <c r="K1036" s="218"/>
      <c r="L1036" s="223"/>
      <c r="M1036" s="224"/>
      <c r="N1036" s="225"/>
      <c r="O1036" s="225"/>
      <c r="P1036" s="225"/>
      <c r="Q1036" s="225"/>
      <c r="R1036" s="225"/>
      <c r="S1036" s="225"/>
      <c r="T1036" s="226"/>
      <c r="AT1036" s="227" t="s">
        <v>194</v>
      </c>
      <c r="AU1036" s="227" t="s">
        <v>192</v>
      </c>
      <c r="AV1036" s="13" t="s">
        <v>87</v>
      </c>
      <c r="AW1036" s="13" t="s">
        <v>35</v>
      </c>
      <c r="AX1036" s="13" t="s">
        <v>79</v>
      </c>
      <c r="AY1036" s="227" t="s">
        <v>183</v>
      </c>
    </row>
    <row r="1037" spans="1:65" s="14" customFormat="1" ht="11.25">
      <c r="B1037" s="228"/>
      <c r="C1037" s="229"/>
      <c r="D1037" s="219" t="s">
        <v>194</v>
      </c>
      <c r="E1037" s="230" t="s">
        <v>1</v>
      </c>
      <c r="F1037" s="231" t="s">
        <v>2392</v>
      </c>
      <c r="G1037" s="229"/>
      <c r="H1037" s="232">
        <v>2.3380000000000001</v>
      </c>
      <c r="I1037" s="233"/>
      <c r="J1037" s="229"/>
      <c r="K1037" s="229"/>
      <c r="L1037" s="234"/>
      <c r="M1037" s="235"/>
      <c r="N1037" s="236"/>
      <c r="O1037" s="236"/>
      <c r="P1037" s="236"/>
      <c r="Q1037" s="236"/>
      <c r="R1037" s="236"/>
      <c r="S1037" s="236"/>
      <c r="T1037" s="237"/>
      <c r="AT1037" s="238" t="s">
        <v>194</v>
      </c>
      <c r="AU1037" s="238" t="s">
        <v>192</v>
      </c>
      <c r="AV1037" s="14" t="s">
        <v>192</v>
      </c>
      <c r="AW1037" s="14" t="s">
        <v>35</v>
      </c>
      <c r="AX1037" s="14" t="s">
        <v>79</v>
      </c>
      <c r="AY1037" s="238" t="s">
        <v>183</v>
      </c>
    </row>
    <row r="1038" spans="1:65" s="14" customFormat="1" ht="11.25">
      <c r="B1038" s="228"/>
      <c r="C1038" s="229"/>
      <c r="D1038" s="219" t="s">
        <v>194</v>
      </c>
      <c r="E1038" s="230" t="s">
        <v>1</v>
      </c>
      <c r="F1038" s="231" t="s">
        <v>2393</v>
      </c>
      <c r="G1038" s="229"/>
      <c r="H1038" s="232">
        <v>0.47499999999999998</v>
      </c>
      <c r="I1038" s="233"/>
      <c r="J1038" s="229"/>
      <c r="K1038" s="229"/>
      <c r="L1038" s="234"/>
      <c r="M1038" s="235"/>
      <c r="N1038" s="236"/>
      <c r="O1038" s="236"/>
      <c r="P1038" s="236"/>
      <c r="Q1038" s="236"/>
      <c r="R1038" s="236"/>
      <c r="S1038" s="236"/>
      <c r="T1038" s="237"/>
      <c r="AT1038" s="238" t="s">
        <v>194</v>
      </c>
      <c r="AU1038" s="238" t="s">
        <v>192</v>
      </c>
      <c r="AV1038" s="14" t="s">
        <v>192</v>
      </c>
      <c r="AW1038" s="14" t="s">
        <v>35</v>
      </c>
      <c r="AX1038" s="14" t="s">
        <v>79</v>
      </c>
      <c r="AY1038" s="238" t="s">
        <v>183</v>
      </c>
    </row>
    <row r="1039" spans="1:65" s="15" customFormat="1" ht="11.25">
      <c r="B1039" s="239"/>
      <c r="C1039" s="240"/>
      <c r="D1039" s="219" t="s">
        <v>194</v>
      </c>
      <c r="E1039" s="241" t="s">
        <v>1</v>
      </c>
      <c r="F1039" s="242" t="s">
        <v>205</v>
      </c>
      <c r="G1039" s="240"/>
      <c r="H1039" s="243">
        <v>290.28100000000001</v>
      </c>
      <c r="I1039" s="244"/>
      <c r="J1039" s="240"/>
      <c r="K1039" s="240"/>
      <c r="L1039" s="245"/>
      <c r="M1039" s="246"/>
      <c r="N1039" s="247"/>
      <c r="O1039" s="247"/>
      <c r="P1039" s="247"/>
      <c r="Q1039" s="247"/>
      <c r="R1039" s="247"/>
      <c r="S1039" s="247"/>
      <c r="T1039" s="248"/>
      <c r="AT1039" s="249" t="s">
        <v>194</v>
      </c>
      <c r="AU1039" s="249" t="s">
        <v>192</v>
      </c>
      <c r="AV1039" s="15" t="s">
        <v>191</v>
      </c>
      <c r="AW1039" s="15" t="s">
        <v>35</v>
      </c>
      <c r="AX1039" s="15" t="s">
        <v>87</v>
      </c>
      <c r="AY1039" s="249" t="s">
        <v>183</v>
      </c>
    </row>
    <row r="1040" spans="1:65" s="2" customFormat="1" ht="16.5" customHeight="1">
      <c r="A1040" s="35"/>
      <c r="B1040" s="36"/>
      <c r="C1040" s="250" t="s">
        <v>796</v>
      </c>
      <c r="D1040" s="250" t="s">
        <v>212</v>
      </c>
      <c r="E1040" s="251" t="s">
        <v>2394</v>
      </c>
      <c r="F1040" s="252" t="s">
        <v>2395</v>
      </c>
      <c r="G1040" s="253" t="s">
        <v>199</v>
      </c>
      <c r="H1040" s="254">
        <v>0.84199999999999997</v>
      </c>
      <c r="I1040" s="255"/>
      <c r="J1040" s="256">
        <f>ROUND(I1040*H1040,2)</f>
        <v>0</v>
      </c>
      <c r="K1040" s="252" t="s">
        <v>190</v>
      </c>
      <c r="L1040" s="257"/>
      <c r="M1040" s="258" t="s">
        <v>1</v>
      </c>
      <c r="N1040" s="259" t="s">
        <v>45</v>
      </c>
      <c r="O1040" s="72"/>
      <c r="P1040" s="213">
        <f>O1040*H1040</f>
        <v>0</v>
      </c>
      <c r="Q1040" s="213">
        <v>1.1999999999999999E-3</v>
      </c>
      <c r="R1040" s="213">
        <f>Q1040*H1040</f>
        <v>1.0103999999999998E-3</v>
      </c>
      <c r="S1040" s="213">
        <v>0</v>
      </c>
      <c r="T1040" s="214">
        <f>S1040*H1040</f>
        <v>0</v>
      </c>
      <c r="U1040" s="35"/>
      <c r="V1040" s="35"/>
      <c r="W1040" s="35"/>
      <c r="X1040" s="35"/>
      <c r="Y1040" s="35"/>
      <c r="Z1040" s="35"/>
      <c r="AA1040" s="35"/>
      <c r="AB1040" s="35"/>
      <c r="AC1040" s="35"/>
      <c r="AD1040" s="35"/>
      <c r="AE1040" s="35"/>
      <c r="AR1040" s="215" t="s">
        <v>215</v>
      </c>
      <c r="AT1040" s="215" t="s">
        <v>212</v>
      </c>
      <c r="AU1040" s="215" t="s">
        <v>192</v>
      </c>
      <c r="AY1040" s="18" t="s">
        <v>183</v>
      </c>
      <c r="BE1040" s="216">
        <f>IF(N1040="základní",J1040,0)</f>
        <v>0</v>
      </c>
      <c r="BF1040" s="216">
        <f>IF(N1040="snížená",J1040,0)</f>
        <v>0</v>
      </c>
      <c r="BG1040" s="216">
        <f>IF(N1040="zákl. přenesená",J1040,0)</f>
        <v>0</v>
      </c>
      <c r="BH1040" s="216">
        <f>IF(N1040="sníž. přenesená",J1040,0)</f>
        <v>0</v>
      </c>
      <c r="BI1040" s="216">
        <f>IF(N1040="nulová",J1040,0)</f>
        <v>0</v>
      </c>
      <c r="BJ1040" s="18" t="s">
        <v>192</v>
      </c>
      <c r="BK1040" s="216">
        <f>ROUND(I1040*H1040,2)</f>
        <v>0</v>
      </c>
      <c r="BL1040" s="18" t="s">
        <v>191</v>
      </c>
      <c r="BM1040" s="215" t="s">
        <v>2396</v>
      </c>
    </row>
    <row r="1041" spans="1:65" s="13" customFormat="1" ht="11.25">
      <c r="B1041" s="217"/>
      <c r="C1041" s="218"/>
      <c r="D1041" s="219" t="s">
        <v>194</v>
      </c>
      <c r="E1041" s="220" t="s">
        <v>1</v>
      </c>
      <c r="F1041" s="221" t="s">
        <v>2397</v>
      </c>
      <c r="G1041" s="218"/>
      <c r="H1041" s="220" t="s">
        <v>1</v>
      </c>
      <c r="I1041" s="222"/>
      <c r="J1041" s="218"/>
      <c r="K1041" s="218"/>
      <c r="L1041" s="223"/>
      <c r="M1041" s="224"/>
      <c r="N1041" s="225"/>
      <c r="O1041" s="225"/>
      <c r="P1041" s="225"/>
      <c r="Q1041" s="225"/>
      <c r="R1041" s="225"/>
      <c r="S1041" s="225"/>
      <c r="T1041" s="226"/>
      <c r="AT1041" s="227" t="s">
        <v>194</v>
      </c>
      <c r="AU1041" s="227" t="s">
        <v>192</v>
      </c>
      <c r="AV1041" s="13" t="s">
        <v>87</v>
      </c>
      <c r="AW1041" s="13" t="s">
        <v>35</v>
      </c>
      <c r="AX1041" s="13" t="s">
        <v>79</v>
      </c>
      <c r="AY1041" s="227" t="s">
        <v>183</v>
      </c>
    </row>
    <row r="1042" spans="1:65" s="14" customFormat="1" ht="11.25">
      <c r="B1042" s="228"/>
      <c r="C1042" s="229"/>
      <c r="D1042" s="219" t="s">
        <v>194</v>
      </c>
      <c r="E1042" s="230" t="s">
        <v>1</v>
      </c>
      <c r="F1042" s="231" t="s">
        <v>2398</v>
      </c>
      <c r="G1042" s="229"/>
      <c r="H1042" s="232">
        <v>0.84199999999999997</v>
      </c>
      <c r="I1042" s="233"/>
      <c r="J1042" s="229"/>
      <c r="K1042" s="229"/>
      <c r="L1042" s="234"/>
      <c r="M1042" s="235"/>
      <c r="N1042" s="236"/>
      <c r="O1042" s="236"/>
      <c r="P1042" s="236"/>
      <c r="Q1042" s="236"/>
      <c r="R1042" s="236"/>
      <c r="S1042" s="236"/>
      <c r="T1042" s="237"/>
      <c r="AT1042" s="238" t="s">
        <v>194</v>
      </c>
      <c r="AU1042" s="238" t="s">
        <v>192</v>
      </c>
      <c r="AV1042" s="14" t="s">
        <v>192</v>
      </c>
      <c r="AW1042" s="14" t="s">
        <v>35</v>
      </c>
      <c r="AX1042" s="14" t="s">
        <v>87</v>
      </c>
      <c r="AY1042" s="238" t="s">
        <v>183</v>
      </c>
    </row>
    <row r="1043" spans="1:65" s="2" customFormat="1" ht="16.5" customHeight="1">
      <c r="A1043" s="35"/>
      <c r="B1043" s="36"/>
      <c r="C1043" s="204" t="s">
        <v>800</v>
      </c>
      <c r="D1043" s="204" t="s">
        <v>186</v>
      </c>
      <c r="E1043" s="205" t="s">
        <v>549</v>
      </c>
      <c r="F1043" s="206" t="s">
        <v>550</v>
      </c>
      <c r="G1043" s="207" t="s">
        <v>199</v>
      </c>
      <c r="H1043" s="208">
        <v>83.478999999999999</v>
      </c>
      <c r="I1043" s="209"/>
      <c r="J1043" s="210">
        <f>ROUND(I1043*H1043,2)</f>
        <v>0</v>
      </c>
      <c r="K1043" s="206" t="s">
        <v>190</v>
      </c>
      <c r="L1043" s="40"/>
      <c r="M1043" s="211" t="s">
        <v>1</v>
      </c>
      <c r="N1043" s="212" t="s">
        <v>45</v>
      </c>
      <c r="O1043" s="72"/>
      <c r="P1043" s="213">
        <f>O1043*H1043</f>
        <v>0</v>
      </c>
      <c r="Q1043" s="213">
        <v>4.0000000000000003E-5</v>
      </c>
      <c r="R1043" s="213">
        <f>Q1043*H1043</f>
        <v>3.3391600000000003E-3</v>
      </c>
      <c r="S1043" s="213">
        <v>0</v>
      </c>
      <c r="T1043" s="214">
        <f>S1043*H1043</f>
        <v>0</v>
      </c>
      <c r="U1043" s="35"/>
      <c r="V1043" s="35"/>
      <c r="W1043" s="35"/>
      <c r="X1043" s="35"/>
      <c r="Y1043" s="35"/>
      <c r="Z1043" s="35"/>
      <c r="AA1043" s="35"/>
      <c r="AB1043" s="35"/>
      <c r="AC1043" s="35"/>
      <c r="AD1043" s="35"/>
      <c r="AE1043" s="35"/>
      <c r="AR1043" s="215" t="s">
        <v>191</v>
      </c>
      <c r="AT1043" s="215" t="s">
        <v>186</v>
      </c>
      <c r="AU1043" s="215" t="s">
        <v>192</v>
      </c>
      <c r="AY1043" s="18" t="s">
        <v>183</v>
      </c>
      <c r="BE1043" s="216">
        <f>IF(N1043="základní",J1043,0)</f>
        <v>0</v>
      </c>
      <c r="BF1043" s="216">
        <f>IF(N1043="snížená",J1043,0)</f>
        <v>0</v>
      </c>
      <c r="BG1043" s="216">
        <f>IF(N1043="zákl. přenesená",J1043,0)</f>
        <v>0</v>
      </c>
      <c r="BH1043" s="216">
        <f>IF(N1043="sníž. přenesená",J1043,0)</f>
        <v>0</v>
      </c>
      <c r="BI1043" s="216">
        <f>IF(N1043="nulová",J1043,0)</f>
        <v>0</v>
      </c>
      <c r="BJ1043" s="18" t="s">
        <v>192</v>
      </c>
      <c r="BK1043" s="216">
        <f>ROUND(I1043*H1043,2)</f>
        <v>0</v>
      </c>
      <c r="BL1043" s="18" t="s">
        <v>191</v>
      </c>
      <c r="BM1043" s="215" t="s">
        <v>2399</v>
      </c>
    </row>
    <row r="1044" spans="1:65" s="13" customFormat="1" ht="11.25">
      <c r="B1044" s="217"/>
      <c r="C1044" s="218"/>
      <c r="D1044" s="219" t="s">
        <v>194</v>
      </c>
      <c r="E1044" s="220" t="s">
        <v>1</v>
      </c>
      <c r="F1044" s="221" t="s">
        <v>289</v>
      </c>
      <c r="G1044" s="218"/>
      <c r="H1044" s="220" t="s">
        <v>1</v>
      </c>
      <c r="I1044" s="222"/>
      <c r="J1044" s="218"/>
      <c r="K1044" s="218"/>
      <c r="L1044" s="223"/>
      <c r="M1044" s="224"/>
      <c r="N1044" s="225"/>
      <c r="O1044" s="225"/>
      <c r="P1044" s="225"/>
      <c r="Q1044" s="225"/>
      <c r="R1044" s="225"/>
      <c r="S1044" s="225"/>
      <c r="T1044" s="226"/>
      <c r="AT1044" s="227" t="s">
        <v>194</v>
      </c>
      <c r="AU1044" s="227" t="s">
        <v>192</v>
      </c>
      <c r="AV1044" s="13" t="s">
        <v>87</v>
      </c>
      <c r="AW1044" s="13" t="s">
        <v>35</v>
      </c>
      <c r="AX1044" s="13" t="s">
        <v>79</v>
      </c>
      <c r="AY1044" s="227" t="s">
        <v>183</v>
      </c>
    </row>
    <row r="1045" spans="1:65" s="13" customFormat="1" ht="11.25">
      <c r="B1045" s="217"/>
      <c r="C1045" s="218"/>
      <c r="D1045" s="219" t="s">
        <v>194</v>
      </c>
      <c r="E1045" s="220" t="s">
        <v>1</v>
      </c>
      <c r="F1045" s="221" t="s">
        <v>443</v>
      </c>
      <c r="G1045" s="218"/>
      <c r="H1045" s="220" t="s">
        <v>1</v>
      </c>
      <c r="I1045" s="222"/>
      <c r="J1045" s="218"/>
      <c r="K1045" s="218"/>
      <c r="L1045" s="223"/>
      <c r="M1045" s="224"/>
      <c r="N1045" s="225"/>
      <c r="O1045" s="225"/>
      <c r="P1045" s="225"/>
      <c r="Q1045" s="225"/>
      <c r="R1045" s="225"/>
      <c r="S1045" s="225"/>
      <c r="T1045" s="226"/>
      <c r="AT1045" s="227" t="s">
        <v>194</v>
      </c>
      <c r="AU1045" s="227" t="s">
        <v>192</v>
      </c>
      <c r="AV1045" s="13" t="s">
        <v>87</v>
      </c>
      <c r="AW1045" s="13" t="s">
        <v>35</v>
      </c>
      <c r="AX1045" s="13" t="s">
        <v>79</v>
      </c>
      <c r="AY1045" s="227" t="s">
        <v>183</v>
      </c>
    </row>
    <row r="1046" spans="1:65" s="14" customFormat="1" ht="11.25">
      <c r="B1046" s="228"/>
      <c r="C1046" s="229"/>
      <c r="D1046" s="219" t="s">
        <v>194</v>
      </c>
      <c r="E1046" s="230" t="s">
        <v>1</v>
      </c>
      <c r="F1046" s="231" t="s">
        <v>2400</v>
      </c>
      <c r="G1046" s="229"/>
      <c r="H1046" s="232">
        <v>1.625</v>
      </c>
      <c r="I1046" s="233"/>
      <c r="J1046" s="229"/>
      <c r="K1046" s="229"/>
      <c r="L1046" s="234"/>
      <c r="M1046" s="235"/>
      <c r="N1046" s="236"/>
      <c r="O1046" s="236"/>
      <c r="P1046" s="236"/>
      <c r="Q1046" s="236"/>
      <c r="R1046" s="236"/>
      <c r="S1046" s="236"/>
      <c r="T1046" s="237"/>
      <c r="AT1046" s="238" t="s">
        <v>194</v>
      </c>
      <c r="AU1046" s="238" t="s">
        <v>192</v>
      </c>
      <c r="AV1046" s="14" t="s">
        <v>192</v>
      </c>
      <c r="AW1046" s="14" t="s">
        <v>35</v>
      </c>
      <c r="AX1046" s="14" t="s">
        <v>79</v>
      </c>
      <c r="AY1046" s="238" t="s">
        <v>183</v>
      </c>
    </row>
    <row r="1047" spans="1:65" s="13" customFormat="1" ht="11.25">
      <c r="B1047" s="217"/>
      <c r="C1047" s="218"/>
      <c r="D1047" s="219" t="s">
        <v>194</v>
      </c>
      <c r="E1047" s="220" t="s">
        <v>1</v>
      </c>
      <c r="F1047" s="221" t="s">
        <v>553</v>
      </c>
      <c r="G1047" s="218"/>
      <c r="H1047" s="220" t="s">
        <v>1</v>
      </c>
      <c r="I1047" s="222"/>
      <c r="J1047" s="218"/>
      <c r="K1047" s="218"/>
      <c r="L1047" s="223"/>
      <c r="M1047" s="224"/>
      <c r="N1047" s="225"/>
      <c r="O1047" s="225"/>
      <c r="P1047" s="225"/>
      <c r="Q1047" s="225"/>
      <c r="R1047" s="225"/>
      <c r="S1047" s="225"/>
      <c r="T1047" s="226"/>
      <c r="AT1047" s="227" t="s">
        <v>194</v>
      </c>
      <c r="AU1047" s="227" t="s">
        <v>192</v>
      </c>
      <c r="AV1047" s="13" t="s">
        <v>87</v>
      </c>
      <c r="AW1047" s="13" t="s">
        <v>35</v>
      </c>
      <c r="AX1047" s="13" t="s">
        <v>79</v>
      </c>
      <c r="AY1047" s="227" t="s">
        <v>183</v>
      </c>
    </row>
    <row r="1048" spans="1:65" s="14" customFormat="1" ht="11.25">
      <c r="B1048" s="228"/>
      <c r="C1048" s="229"/>
      <c r="D1048" s="219" t="s">
        <v>194</v>
      </c>
      <c r="E1048" s="230" t="s">
        <v>1</v>
      </c>
      <c r="F1048" s="231" t="s">
        <v>2401</v>
      </c>
      <c r="G1048" s="229"/>
      <c r="H1048" s="232">
        <v>27.088000000000001</v>
      </c>
      <c r="I1048" s="233"/>
      <c r="J1048" s="229"/>
      <c r="K1048" s="229"/>
      <c r="L1048" s="234"/>
      <c r="M1048" s="235"/>
      <c r="N1048" s="236"/>
      <c r="O1048" s="236"/>
      <c r="P1048" s="236"/>
      <c r="Q1048" s="236"/>
      <c r="R1048" s="236"/>
      <c r="S1048" s="236"/>
      <c r="T1048" s="237"/>
      <c r="AT1048" s="238" t="s">
        <v>194</v>
      </c>
      <c r="AU1048" s="238" t="s">
        <v>192</v>
      </c>
      <c r="AV1048" s="14" t="s">
        <v>192</v>
      </c>
      <c r="AW1048" s="14" t="s">
        <v>35</v>
      </c>
      <c r="AX1048" s="14" t="s">
        <v>79</v>
      </c>
      <c r="AY1048" s="238" t="s">
        <v>183</v>
      </c>
    </row>
    <row r="1049" spans="1:65" s="16" customFormat="1" ht="11.25">
      <c r="B1049" s="260"/>
      <c r="C1049" s="261"/>
      <c r="D1049" s="219" t="s">
        <v>194</v>
      </c>
      <c r="E1049" s="262" t="s">
        <v>1</v>
      </c>
      <c r="F1049" s="263" t="s">
        <v>298</v>
      </c>
      <c r="G1049" s="261"/>
      <c r="H1049" s="264">
        <v>28.713000000000001</v>
      </c>
      <c r="I1049" s="265"/>
      <c r="J1049" s="261"/>
      <c r="K1049" s="261"/>
      <c r="L1049" s="266"/>
      <c r="M1049" s="267"/>
      <c r="N1049" s="268"/>
      <c r="O1049" s="268"/>
      <c r="P1049" s="268"/>
      <c r="Q1049" s="268"/>
      <c r="R1049" s="268"/>
      <c r="S1049" s="268"/>
      <c r="T1049" s="269"/>
      <c r="AT1049" s="270" t="s">
        <v>194</v>
      </c>
      <c r="AU1049" s="270" t="s">
        <v>192</v>
      </c>
      <c r="AV1049" s="16" t="s">
        <v>184</v>
      </c>
      <c r="AW1049" s="16" t="s">
        <v>35</v>
      </c>
      <c r="AX1049" s="16" t="s">
        <v>79</v>
      </c>
      <c r="AY1049" s="270" t="s">
        <v>183</v>
      </c>
    </row>
    <row r="1050" spans="1:65" s="13" customFormat="1" ht="11.25">
      <c r="B1050" s="217"/>
      <c r="C1050" s="218"/>
      <c r="D1050" s="219" t="s">
        <v>194</v>
      </c>
      <c r="E1050" s="220" t="s">
        <v>1</v>
      </c>
      <c r="F1050" s="221" t="s">
        <v>292</v>
      </c>
      <c r="G1050" s="218"/>
      <c r="H1050" s="220" t="s">
        <v>1</v>
      </c>
      <c r="I1050" s="222"/>
      <c r="J1050" s="218"/>
      <c r="K1050" s="218"/>
      <c r="L1050" s="223"/>
      <c r="M1050" s="224"/>
      <c r="N1050" s="225"/>
      <c r="O1050" s="225"/>
      <c r="P1050" s="225"/>
      <c r="Q1050" s="225"/>
      <c r="R1050" s="225"/>
      <c r="S1050" s="225"/>
      <c r="T1050" s="226"/>
      <c r="AT1050" s="227" t="s">
        <v>194</v>
      </c>
      <c r="AU1050" s="227" t="s">
        <v>192</v>
      </c>
      <c r="AV1050" s="13" t="s">
        <v>87</v>
      </c>
      <c r="AW1050" s="13" t="s">
        <v>35</v>
      </c>
      <c r="AX1050" s="13" t="s">
        <v>79</v>
      </c>
      <c r="AY1050" s="227" t="s">
        <v>183</v>
      </c>
    </row>
    <row r="1051" spans="1:65" s="13" customFormat="1" ht="11.25">
      <c r="B1051" s="217"/>
      <c r="C1051" s="218"/>
      <c r="D1051" s="219" t="s">
        <v>194</v>
      </c>
      <c r="E1051" s="220" t="s">
        <v>1</v>
      </c>
      <c r="F1051" s="221" t="s">
        <v>443</v>
      </c>
      <c r="G1051" s="218"/>
      <c r="H1051" s="220" t="s">
        <v>1</v>
      </c>
      <c r="I1051" s="222"/>
      <c r="J1051" s="218"/>
      <c r="K1051" s="218"/>
      <c r="L1051" s="223"/>
      <c r="M1051" s="224"/>
      <c r="N1051" s="225"/>
      <c r="O1051" s="225"/>
      <c r="P1051" s="225"/>
      <c r="Q1051" s="225"/>
      <c r="R1051" s="225"/>
      <c r="S1051" s="225"/>
      <c r="T1051" s="226"/>
      <c r="AT1051" s="227" t="s">
        <v>194</v>
      </c>
      <c r="AU1051" s="227" t="s">
        <v>192</v>
      </c>
      <c r="AV1051" s="13" t="s">
        <v>87</v>
      </c>
      <c r="AW1051" s="13" t="s">
        <v>35</v>
      </c>
      <c r="AX1051" s="13" t="s">
        <v>79</v>
      </c>
      <c r="AY1051" s="227" t="s">
        <v>183</v>
      </c>
    </row>
    <row r="1052" spans="1:65" s="14" customFormat="1" ht="11.25">
      <c r="B1052" s="228"/>
      <c r="C1052" s="229"/>
      <c r="D1052" s="219" t="s">
        <v>194</v>
      </c>
      <c r="E1052" s="230" t="s">
        <v>1</v>
      </c>
      <c r="F1052" s="231" t="s">
        <v>2402</v>
      </c>
      <c r="G1052" s="229"/>
      <c r="H1052" s="232">
        <v>2.3639999999999999</v>
      </c>
      <c r="I1052" s="233"/>
      <c r="J1052" s="229"/>
      <c r="K1052" s="229"/>
      <c r="L1052" s="234"/>
      <c r="M1052" s="235"/>
      <c r="N1052" s="236"/>
      <c r="O1052" s="236"/>
      <c r="P1052" s="236"/>
      <c r="Q1052" s="236"/>
      <c r="R1052" s="236"/>
      <c r="S1052" s="236"/>
      <c r="T1052" s="237"/>
      <c r="AT1052" s="238" t="s">
        <v>194</v>
      </c>
      <c r="AU1052" s="238" t="s">
        <v>192</v>
      </c>
      <c r="AV1052" s="14" t="s">
        <v>192</v>
      </c>
      <c r="AW1052" s="14" t="s">
        <v>35</v>
      </c>
      <c r="AX1052" s="14" t="s">
        <v>79</v>
      </c>
      <c r="AY1052" s="238" t="s">
        <v>183</v>
      </c>
    </row>
    <row r="1053" spans="1:65" s="13" customFormat="1" ht="11.25">
      <c r="B1053" s="217"/>
      <c r="C1053" s="218"/>
      <c r="D1053" s="219" t="s">
        <v>194</v>
      </c>
      <c r="E1053" s="220" t="s">
        <v>1</v>
      </c>
      <c r="F1053" s="221" t="s">
        <v>553</v>
      </c>
      <c r="G1053" s="218"/>
      <c r="H1053" s="220" t="s">
        <v>1</v>
      </c>
      <c r="I1053" s="222"/>
      <c r="J1053" s="218"/>
      <c r="K1053" s="218"/>
      <c r="L1053" s="223"/>
      <c r="M1053" s="224"/>
      <c r="N1053" s="225"/>
      <c r="O1053" s="225"/>
      <c r="P1053" s="225"/>
      <c r="Q1053" s="225"/>
      <c r="R1053" s="225"/>
      <c r="S1053" s="225"/>
      <c r="T1053" s="226"/>
      <c r="AT1053" s="227" t="s">
        <v>194</v>
      </c>
      <c r="AU1053" s="227" t="s">
        <v>192</v>
      </c>
      <c r="AV1053" s="13" t="s">
        <v>87</v>
      </c>
      <c r="AW1053" s="13" t="s">
        <v>35</v>
      </c>
      <c r="AX1053" s="13" t="s">
        <v>79</v>
      </c>
      <c r="AY1053" s="227" t="s">
        <v>183</v>
      </c>
    </row>
    <row r="1054" spans="1:65" s="14" customFormat="1" ht="11.25">
      <c r="B1054" s="228"/>
      <c r="C1054" s="229"/>
      <c r="D1054" s="219" t="s">
        <v>194</v>
      </c>
      <c r="E1054" s="230" t="s">
        <v>1</v>
      </c>
      <c r="F1054" s="231" t="s">
        <v>2403</v>
      </c>
      <c r="G1054" s="229"/>
      <c r="H1054" s="232">
        <v>39.4</v>
      </c>
      <c r="I1054" s="233"/>
      <c r="J1054" s="229"/>
      <c r="K1054" s="229"/>
      <c r="L1054" s="234"/>
      <c r="M1054" s="235"/>
      <c r="N1054" s="236"/>
      <c r="O1054" s="236"/>
      <c r="P1054" s="236"/>
      <c r="Q1054" s="236"/>
      <c r="R1054" s="236"/>
      <c r="S1054" s="236"/>
      <c r="T1054" s="237"/>
      <c r="AT1054" s="238" t="s">
        <v>194</v>
      </c>
      <c r="AU1054" s="238" t="s">
        <v>192</v>
      </c>
      <c r="AV1054" s="14" t="s">
        <v>192</v>
      </c>
      <c r="AW1054" s="14" t="s">
        <v>35</v>
      </c>
      <c r="AX1054" s="14" t="s">
        <v>79</v>
      </c>
      <c r="AY1054" s="238" t="s">
        <v>183</v>
      </c>
    </row>
    <row r="1055" spans="1:65" s="14" customFormat="1" ht="11.25">
      <c r="B1055" s="228"/>
      <c r="C1055" s="229"/>
      <c r="D1055" s="219" t="s">
        <v>194</v>
      </c>
      <c r="E1055" s="230" t="s">
        <v>1</v>
      </c>
      <c r="F1055" s="231" t="s">
        <v>2404</v>
      </c>
      <c r="G1055" s="229"/>
      <c r="H1055" s="232">
        <v>13.002000000000001</v>
      </c>
      <c r="I1055" s="233"/>
      <c r="J1055" s="229"/>
      <c r="K1055" s="229"/>
      <c r="L1055" s="234"/>
      <c r="M1055" s="235"/>
      <c r="N1055" s="236"/>
      <c r="O1055" s="236"/>
      <c r="P1055" s="236"/>
      <c r="Q1055" s="236"/>
      <c r="R1055" s="236"/>
      <c r="S1055" s="236"/>
      <c r="T1055" s="237"/>
      <c r="AT1055" s="238" t="s">
        <v>194</v>
      </c>
      <c r="AU1055" s="238" t="s">
        <v>192</v>
      </c>
      <c r="AV1055" s="14" t="s">
        <v>192</v>
      </c>
      <c r="AW1055" s="14" t="s">
        <v>35</v>
      </c>
      <c r="AX1055" s="14" t="s">
        <v>79</v>
      </c>
      <c r="AY1055" s="238" t="s">
        <v>183</v>
      </c>
    </row>
    <row r="1056" spans="1:65" s="16" customFormat="1" ht="11.25">
      <c r="B1056" s="260"/>
      <c r="C1056" s="261"/>
      <c r="D1056" s="219" t="s">
        <v>194</v>
      </c>
      <c r="E1056" s="262" t="s">
        <v>1</v>
      </c>
      <c r="F1056" s="263" t="s">
        <v>298</v>
      </c>
      <c r="G1056" s="261"/>
      <c r="H1056" s="264">
        <v>54.765999999999998</v>
      </c>
      <c r="I1056" s="265"/>
      <c r="J1056" s="261"/>
      <c r="K1056" s="261"/>
      <c r="L1056" s="266"/>
      <c r="M1056" s="267"/>
      <c r="N1056" s="268"/>
      <c r="O1056" s="268"/>
      <c r="P1056" s="268"/>
      <c r="Q1056" s="268"/>
      <c r="R1056" s="268"/>
      <c r="S1056" s="268"/>
      <c r="T1056" s="269"/>
      <c r="AT1056" s="270" t="s">
        <v>194</v>
      </c>
      <c r="AU1056" s="270" t="s">
        <v>192</v>
      </c>
      <c r="AV1056" s="16" t="s">
        <v>184</v>
      </c>
      <c r="AW1056" s="16" t="s">
        <v>35</v>
      </c>
      <c r="AX1056" s="16" t="s">
        <v>79</v>
      </c>
      <c r="AY1056" s="270" t="s">
        <v>183</v>
      </c>
    </row>
    <row r="1057" spans="1:65" s="15" customFormat="1" ht="11.25">
      <c r="B1057" s="239"/>
      <c r="C1057" s="240"/>
      <c r="D1057" s="219" t="s">
        <v>194</v>
      </c>
      <c r="E1057" s="241" t="s">
        <v>1</v>
      </c>
      <c r="F1057" s="242" t="s">
        <v>205</v>
      </c>
      <c r="G1057" s="240"/>
      <c r="H1057" s="243">
        <v>83.478999999999999</v>
      </c>
      <c r="I1057" s="244"/>
      <c r="J1057" s="240"/>
      <c r="K1057" s="240"/>
      <c r="L1057" s="245"/>
      <c r="M1057" s="246"/>
      <c r="N1057" s="247"/>
      <c r="O1057" s="247"/>
      <c r="P1057" s="247"/>
      <c r="Q1057" s="247"/>
      <c r="R1057" s="247"/>
      <c r="S1057" s="247"/>
      <c r="T1057" s="248"/>
      <c r="AT1057" s="249" t="s">
        <v>194</v>
      </c>
      <c r="AU1057" s="249" t="s">
        <v>192</v>
      </c>
      <c r="AV1057" s="15" t="s">
        <v>191</v>
      </c>
      <c r="AW1057" s="15" t="s">
        <v>35</v>
      </c>
      <c r="AX1057" s="15" t="s">
        <v>87</v>
      </c>
      <c r="AY1057" s="249" t="s">
        <v>183</v>
      </c>
    </row>
    <row r="1058" spans="1:65" s="2" customFormat="1" ht="16.5" customHeight="1">
      <c r="A1058" s="35"/>
      <c r="B1058" s="36"/>
      <c r="C1058" s="204" t="s">
        <v>802</v>
      </c>
      <c r="D1058" s="204" t="s">
        <v>186</v>
      </c>
      <c r="E1058" s="205" t="s">
        <v>549</v>
      </c>
      <c r="F1058" s="206" t="s">
        <v>550</v>
      </c>
      <c r="G1058" s="207" t="s">
        <v>199</v>
      </c>
      <c r="H1058" s="208">
        <v>513.89</v>
      </c>
      <c r="I1058" s="209"/>
      <c r="J1058" s="210">
        <f>ROUND(I1058*H1058,2)</f>
        <v>0</v>
      </c>
      <c r="K1058" s="206" t="s">
        <v>190</v>
      </c>
      <c r="L1058" s="40"/>
      <c r="M1058" s="211" t="s">
        <v>1</v>
      </c>
      <c r="N1058" s="212" t="s">
        <v>45</v>
      </c>
      <c r="O1058" s="72"/>
      <c r="P1058" s="213">
        <f>O1058*H1058</f>
        <v>0</v>
      </c>
      <c r="Q1058" s="213">
        <v>4.0000000000000003E-5</v>
      </c>
      <c r="R1058" s="213">
        <f>Q1058*H1058</f>
        <v>2.05556E-2</v>
      </c>
      <c r="S1058" s="213">
        <v>0</v>
      </c>
      <c r="T1058" s="214">
        <f>S1058*H1058</f>
        <v>0</v>
      </c>
      <c r="U1058" s="35"/>
      <c r="V1058" s="35"/>
      <c r="W1058" s="35"/>
      <c r="X1058" s="35"/>
      <c r="Y1058" s="35"/>
      <c r="Z1058" s="35"/>
      <c r="AA1058" s="35"/>
      <c r="AB1058" s="35"/>
      <c r="AC1058" s="35"/>
      <c r="AD1058" s="35"/>
      <c r="AE1058" s="35"/>
      <c r="AR1058" s="215" t="s">
        <v>191</v>
      </c>
      <c r="AT1058" s="215" t="s">
        <v>186</v>
      </c>
      <c r="AU1058" s="215" t="s">
        <v>192</v>
      </c>
      <c r="AY1058" s="18" t="s">
        <v>183</v>
      </c>
      <c r="BE1058" s="216">
        <f>IF(N1058="základní",J1058,0)</f>
        <v>0</v>
      </c>
      <c r="BF1058" s="216">
        <f>IF(N1058="snížená",J1058,0)</f>
        <v>0</v>
      </c>
      <c r="BG1058" s="216">
        <f>IF(N1058="zákl. přenesená",J1058,0)</f>
        <v>0</v>
      </c>
      <c r="BH1058" s="216">
        <f>IF(N1058="sníž. přenesená",J1058,0)</f>
        <v>0</v>
      </c>
      <c r="BI1058" s="216">
        <f>IF(N1058="nulová",J1058,0)</f>
        <v>0</v>
      </c>
      <c r="BJ1058" s="18" t="s">
        <v>192</v>
      </c>
      <c r="BK1058" s="216">
        <f>ROUND(I1058*H1058,2)</f>
        <v>0</v>
      </c>
      <c r="BL1058" s="18" t="s">
        <v>191</v>
      </c>
      <c r="BM1058" s="215" t="s">
        <v>2405</v>
      </c>
    </row>
    <row r="1059" spans="1:65" s="13" customFormat="1" ht="11.25">
      <c r="B1059" s="217"/>
      <c r="C1059" s="218"/>
      <c r="D1059" s="219" t="s">
        <v>194</v>
      </c>
      <c r="E1059" s="220" t="s">
        <v>1</v>
      </c>
      <c r="F1059" s="221" t="s">
        <v>558</v>
      </c>
      <c r="G1059" s="218"/>
      <c r="H1059" s="220" t="s">
        <v>1</v>
      </c>
      <c r="I1059" s="222"/>
      <c r="J1059" s="218"/>
      <c r="K1059" s="218"/>
      <c r="L1059" s="223"/>
      <c r="M1059" s="224"/>
      <c r="N1059" s="225"/>
      <c r="O1059" s="225"/>
      <c r="P1059" s="225"/>
      <c r="Q1059" s="225"/>
      <c r="R1059" s="225"/>
      <c r="S1059" s="225"/>
      <c r="T1059" s="226"/>
      <c r="AT1059" s="227" t="s">
        <v>194</v>
      </c>
      <c r="AU1059" s="227" t="s">
        <v>192</v>
      </c>
      <c r="AV1059" s="13" t="s">
        <v>87</v>
      </c>
      <c r="AW1059" s="13" t="s">
        <v>35</v>
      </c>
      <c r="AX1059" s="13" t="s">
        <v>79</v>
      </c>
      <c r="AY1059" s="227" t="s">
        <v>183</v>
      </c>
    </row>
    <row r="1060" spans="1:65" s="14" customFormat="1" ht="11.25">
      <c r="B1060" s="228"/>
      <c r="C1060" s="229"/>
      <c r="D1060" s="219" t="s">
        <v>194</v>
      </c>
      <c r="E1060" s="230" t="s">
        <v>1</v>
      </c>
      <c r="F1060" s="231" t="s">
        <v>2406</v>
      </c>
      <c r="G1060" s="229"/>
      <c r="H1060" s="232">
        <v>513.89</v>
      </c>
      <c r="I1060" s="233"/>
      <c r="J1060" s="229"/>
      <c r="K1060" s="229"/>
      <c r="L1060" s="234"/>
      <c r="M1060" s="235"/>
      <c r="N1060" s="236"/>
      <c r="O1060" s="236"/>
      <c r="P1060" s="236"/>
      <c r="Q1060" s="236"/>
      <c r="R1060" s="236"/>
      <c r="S1060" s="236"/>
      <c r="T1060" s="237"/>
      <c r="AT1060" s="238" t="s">
        <v>194</v>
      </c>
      <c r="AU1060" s="238" t="s">
        <v>192</v>
      </c>
      <c r="AV1060" s="14" t="s">
        <v>192</v>
      </c>
      <c r="AW1060" s="14" t="s">
        <v>35</v>
      </c>
      <c r="AX1060" s="14" t="s">
        <v>87</v>
      </c>
      <c r="AY1060" s="238" t="s">
        <v>183</v>
      </c>
    </row>
    <row r="1061" spans="1:65" s="2" customFormat="1" ht="16.5" customHeight="1">
      <c r="A1061" s="35"/>
      <c r="B1061" s="36"/>
      <c r="C1061" s="204" t="s">
        <v>806</v>
      </c>
      <c r="D1061" s="204" t="s">
        <v>186</v>
      </c>
      <c r="E1061" s="205" t="s">
        <v>560</v>
      </c>
      <c r="F1061" s="206" t="s">
        <v>561</v>
      </c>
      <c r="G1061" s="207" t="s">
        <v>199</v>
      </c>
      <c r="H1061" s="208">
        <v>14.968999999999999</v>
      </c>
      <c r="I1061" s="209"/>
      <c r="J1061" s="210">
        <f>ROUND(I1061*H1061,2)</f>
        <v>0</v>
      </c>
      <c r="K1061" s="206" t="s">
        <v>190</v>
      </c>
      <c r="L1061" s="40"/>
      <c r="M1061" s="211" t="s">
        <v>1</v>
      </c>
      <c r="N1061" s="212" t="s">
        <v>45</v>
      </c>
      <c r="O1061" s="72"/>
      <c r="P1061" s="213">
        <f>O1061*H1061</f>
        <v>0</v>
      </c>
      <c r="Q1061" s="213">
        <v>1.6000000000000001E-4</v>
      </c>
      <c r="R1061" s="213">
        <f>Q1061*H1061</f>
        <v>2.3950400000000002E-3</v>
      </c>
      <c r="S1061" s="213">
        <v>0</v>
      </c>
      <c r="T1061" s="214">
        <f>S1061*H1061</f>
        <v>0</v>
      </c>
      <c r="U1061" s="35"/>
      <c r="V1061" s="35"/>
      <c r="W1061" s="35"/>
      <c r="X1061" s="35"/>
      <c r="Y1061" s="35"/>
      <c r="Z1061" s="35"/>
      <c r="AA1061" s="35"/>
      <c r="AB1061" s="35"/>
      <c r="AC1061" s="35"/>
      <c r="AD1061" s="35"/>
      <c r="AE1061" s="35"/>
      <c r="AR1061" s="215" t="s">
        <v>191</v>
      </c>
      <c r="AT1061" s="215" t="s">
        <v>186</v>
      </c>
      <c r="AU1061" s="215" t="s">
        <v>192</v>
      </c>
      <c r="AY1061" s="18" t="s">
        <v>183</v>
      </c>
      <c r="BE1061" s="216">
        <f>IF(N1061="základní",J1061,0)</f>
        <v>0</v>
      </c>
      <c r="BF1061" s="216">
        <f>IF(N1061="snížená",J1061,0)</f>
        <v>0</v>
      </c>
      <c r="BG1061" s="216">
        <f>IF(N1061="zákl. přenesená",J1061,0)</f>
        <v>0</v>
      </c>
      <c r="BH1061" s="216">
        <f>IF(N1061="sníž. přenesená",J1061,0)</f>
        <v>0</v>
      </c>
      <c r="BI1061" s="216">
        <f>IF(N1061="nulová",J1061,0)</f>
        <v>0</v>
      </c>
      <c r="BJ1061" s="18" t="s">
        <v>192</v>
      </c>
      <c r="BK1061" s="216">
        <f>ROUND(I1061*H1061,2)</f>
        <v>0</v>
      </c>
      <c r="BL1061" s="18" t="s">
        <v>191</v>
      </c>
      <c r="BM1061" s="215" t="s">
        <v>2407</v>
      </c>
    </row>
    <row r="1062" spans="1:65" s="13" customFormat="1" ht="11.25">
      <c r="B1062" s="217"/>
      <c r="C1062" s="218"/>
      <c r="D1062" s="219" t="s">
        <v>194</v>
      </c>
      <c r="E1062" s="220" t="s">
        <v>1</v>
      </c>
      <c r="F1062" s="221" t="s">
        <v>289</v>
      </c>
      <c r="G1062" s="218"/>
      <c r="H1062" s="220" t="s">
        <v>1</v>
      </c>
      <c r="I1062" s="222"/>
      <c r="J1062" s="218"/>
      <c r="K1062" s="218"/>
      <c r="L1062" s="223"/>
      <c r="M1062" s="224"/>
      <c r="N1062" s="225"/>
      <c r="O1062" s="225"/>
      <c r="P1062" s="225"/>
      <c r="Q1062" s="225"/>
      <c r="R1062" s="225"/>
      <c r="S1062" s="225"/>
      <c r="T1062" s="226"/>
      <c r="AT1062" s="227" t="s">
        <v>194</v>
      </c>
      <c r="AU1062" s="227" t="s">
        <v>192</v>
      </c>
      <c r="AV1062" s="13" t="s">
        <v>87</v>
      </c>
      <c r="AW1062" s="13" t="s">
        <v>35</v>
      </c>
      <c r="AX1062" s="13" t="s">
        <v>79</v>
      </c>
      <c r="AY1062" s="227" t="s">
        <v>183</v>
      </c>
    </row>
    <row r="1063" spans="1:65" s="13" customFormat="1" ht="11.25">
      <c r="B1063" s="217"/>
      <c r="C1063" s="218"/>
      <c r="D1063" s="219" t="s">
        <v>194</v>
      </c>
      <c r="E1063" s="220" t="s">
        <v>1</v>
      </c>
      <c r="F1063" s="221" t="s">
        <v>489</v>
      </c>
      <c r="G1063" s="218"/>
      <c r="H1063" s="220" t="s">
        <v>1</v>
      </c>
      <c r="I1063" s="222"/>
      <c r="J1063" s="218"/>
      <c r="K1063" s="218"/>
      <c r="L1063" s="223"/>
      <c r="M1063" s="224"/>
      <c r="N1063" s="225"/>
      <c r="O1063" s="225"/>
      <c r="P1063" s="225"/>
      <c r="Q1063" s="225"/>
      <c r="R1063" s="225"/>
      <c r="S1063" s="225"/>
      <c r="T1063" s="226"/>
      <c r="AT1063" s="227" t="s">
        <v>194</v>
      </c>
      <c r="AU1063" s="227" t="s">
        <v>192</v>
      </c>
      <c r="AV1063" s="13" t="s">
        <v>87</v>
      </c>
      <c r="AW1063" s="13" t="s">
        <v>35</v>
      </c>
      <c r="AX1063" s="13" t="s">
        <v>79</v>
      </c>
      <c r="AY1063" s="227" t="s">
        <v>183</v>
      </c>
    </row>
    <row r="1064" spans="1:65" s="14" customFormat="1" ht="11.25">
      <c r="B1064" s="228"/>
      <c r="C1064" s="229"/>
      <c r="D1064" s="219" t="s">
        <v>194</v>
      </c>
      <c r="E1064" s="230" t="s">
        <v>1</v>
      </c>
      <c r="F1064" s="231" t="s">
        <v>2408</v>
      </c>
      <c r="G1064" s="229"/>
      <c r="H1064" s="232">
        <v>4.7690000000000001</v>
      </c>
      <c r="I1064" s="233"/>
      <c r="J1064" s="229"/>
      <c r="K1064" s="229"/>
      <c r="L1064" s="234"/>
      <c r="M1064" s="235"/>
      <c r="N1064" s="236"/>
      <c r="O1064" s="236"/>
      <c r="P1064" s="236"/>
      <c r="Q1064" s="236"/>
      <c r="R1064" s="236"/>
      <c r="S1064" s="236"/>
      <c r="T1064" s="237"/>
      <c r="AT1064" s="238" t="s">
        <v>194</v>
      </c>
      <c r="AU1064" s="238" t="s">
        <v>192</v>
      </c>
      <c r="AV1064" s="14" t="s">
        <v>192</v>
      </c>
      <c r="AW1064" s="14" t="s">
        <v>35</v>
      </c>
      <c r="AX1064" s="14" t="s">
        <v>79</v>
      </c>
      <c r="AY1064" s="238" t="s">
        <v>183</v>
      </c>
    </row>
    <row r="1065" spans="1:65" s="13" customFormat="1" ht="11.25">
      <c r="B1065" s="217"/>
      <c r="C1065" s="218"/>
      <c r="D1065" s="219" t="s">
        <v>194</v>
      </c>
      <c r="E1065" s="220" t="s">
        <v>1</v>
      </c>
      <c r="F1065" s="221" t="s">
        <v>292</v>
      </c>
      <c r="G1065" s="218"/>
      <c r="H1065" s="220" t="s">
        <v>1</v>
      </c>
      <c r="I1065" s="222"/>
      <c r="J1065" s="218"/>
      <c r="K1065" s="218"/>
      <c r="L1065" s="223"/>
      <c r="M1065" s="224"/>
      <c r="N1065" s="225"/>
      <c r="O1065" s="225"/>
      <c r="P1065" s="225"/>
      <c r="Q1065" s="225"/>
      <c r="R1065" s="225"/>
      <c r="S1065" s="225"/>
      <c r="T1065" s="226"/>
      <c r="AT1065" s="227" t="s">
        <v>194</v>
      </c>
      <c r="AU1065" s="227" t="s">
        <v>192</v>
      </c>
      <c r="AV1065" s="13" t="s">
        <v>87</v>
      </c>
      <c r="AW1065" s="13" t="s">
        <v>35</v>
      </c>
      <c r="AX1065" s="13" t="s">
        <v>79</v>
      </c>
      <c r="AY1065" s="227" t="s">
        <v>183</v>
      </c>
    </row>
    <row r="1066" spans="1:65" s="13" customFormat="1" ht="11.25">
      <c r="B1066" s="217"/>
      <c r="C1066" s="218"/>
      <c r="D1066" s="219" t="s">
        <v>194</v>
      </c>
      <c r="E1066" s="220" t="s">
        <v>1</v>
      </c>
      <c r="F1066" s="221" t="s">
        <v>489</v>
      </c>
      <c r="G1066" s="218"/>
      <c r="H1066" s="220" t="s">
        <v>1</v>
      </c>
      <c r="I1066" s="222"/>
      <c r="J1066" s="218"/>
      <c r="K1066" s="218"/>
      <c r="L1066" s="223"/>
      <c r="M1066" s="224"/>
      <c r="N1066" s="225"/>
      <c r="O1066" s="225"/>
      <c r="P1066" s="225"/>
      <c r="Q1066" s="225"/>
      <c r="R1066" s="225"/>
      <c r="S1066" s="225"/>
      <c r="T1066" s="226"/>
      <c r="AT1066" s="227" t="s">
        <v>194</v>
      </c>
      <c r="AU1066" s="227" t="s">
        <v>192</v>
      </c>
      <c r="AV1066" s="13" t="s">
        <v>87</v>
      </c>
      <c r="AW1066" s="13" t="s">
        <v>35</v>
      </c>
      <c r="AX1066" s="13" t="s">
        <v>79</v>
      </c>
      <c r="AY1066" s="227" t="s">
        <v>183</v>
      </c>
    </row>
    <row r="1067" spans="1:65" s="14" customFormat="1" ht="11.25">
      <c r="B1067" s="228"/>
      <c r="C1067" s="229"/>
      <c r="D1067" s="219" t="s">
        <v>194</v>
      </c>
      <c r="E1067" s="230" t="s">
        <v>1</v>
      </c>
      <c r="F1067" s="231" t="s">
        <v>2409</v>
      </c>
      <c r="G1067" s="229"/>
      <c r="H1067" s="232">
        <v>10.199999999999999</v>
      </c>
      <c r="I1067" s="233"/>
      <c r="J1067" s="229"/>
      <c r="K1067" s="229"/>
      <c r="L1067" s="234"/>
      <c r="M1067" s="235"/>
      <c r="N1067" s="236"/>
      <c r="O1067" s="236"/>
      <c r="P1067" s="236"/>
      <c r="Q1067" s="236"/>
      <c r="R1067" s="236"/>
      <c r="S1067" s="236"/>
      <c r="T1067" s="237"/>
      <c r="AT1067" s="238" t="s">
        <v>194</v>
      </c>
      <c r="AU1067" s="238" t="s">
        <v>192</v>
      </c>
      <c r="AV1067" s="14" t="s">
        <v>192</v>
      </c>
      <c r="AW1067" s="14" t="s">
        <v>35</v>
      </c>
      <c r="AX1067" s="14" t="s">
        <v>79</v>
      </c>
      <c r="AY1067" s="238" t="s">
        <v>183</v>
      </c>
    </row>
    <row r="1068" spans="1:65" s="15" customFormat="1" ht="11.25">
      <c r="B1068" s="239"/>
      <c r="C1068" s="240"/>
      <c r="D1068" s="219" t="s">
        <v>194</v>
      </c>
      <c r="E1068" s="241" t="s">
        <v>1</v>
      </c>
      <c r="F1068" s="242" t="s">
        <v>205</v>
      </c>
      <c r="G1068" s="240"/>
      <c r="H1068" s="243">
        <v>14.968999999999999</v>
      </c>
      <c r="I1068" s="244"/>
      <c r="J1068" s="240"/>
      <c r="K1068" s="240"/>
      <c r="L1068" s="245"/>
      <c r="M1068" s="246"/>
      <c r="N1068" s="247"/>
      <c r="O1068" s="247"/>
      <c r="P1068" s="247"/>
      <c r="Q1068" s="247"/>
      <c r="R1068" s="247"/>
      <c r="S1068" s="247"/>
      <c r="T1068" s="248"/>
      <c r="AT1068" s="249" t="s">
        <v>194</v>
      </c>
      <c r="AU1068" s="249" t="s">
        <v>192</v>
      </c>
      <c r="AV1068" s="15" t="s">
        <v>191</v>
      </c>
      <c r="AW1068" s="15" t="s">
        <v>35</v>
      </c>
      <c r="AX1068" s="15" t="s">
        <v>87</v>
      </c>
      <c r="AY1068" s="249" t="s">
        <v>183</v>
      </c>
    </row>
    <row r="1069" spans="1:65" s="2" customFormat="1" ht="16.5" customHeight="1">
      <c r="A1069" s="35"/>
      <c r="B1069" s="36"/>
      <c r="C1069" s="204" t="s">
        <v>808</v>
      </c>
      <c r="D1069" s="204" t="s">
        <v>186</v>
      </c>
      <c r="E1069" s="205" t="s">
        <v>566</v>
      </c>
      <c r="F1069" s="206" t="s">
        <v>567</v>
      </c>
      <c r="G1069" s="207" t="s">
        <v>199</v>
      </c>
      <c r="H1069" s="208">
        <v>1047.088</v>
      </c>
      <c r="I1069" s="209"/>
      <c r="J1069" s="210">
        <f>ROUND(I1069*H1069,2)</f>
        <v>0</v>
      </c>
      <c r="K1069" s="206" t="s">
        <v>190</v>
      </c>
      <c r="L1069" s="40"/>
      <c r="M1069" s="211" t="s">
        <v>1</v>
      </c>
      <c r="N1069" s="212" t="s">
        <v>45</v>
      </c>
      <c r="O1069" s="72"/>
      <c r="P1069" s="213">
        <f>O1069*H1069</f>
        <v>0</v>
      </c>
      <c r="Q1069" s="213">
        <v>2.0000000000000001E-4</v>
      </c>
      <c r="R1069" s="213">
        <f>Q1069*H1069</f>
        <v>0.20941760000000001</v>
      </c>
      <c r="S1069" s="213">
        <v>0</v>
      </c>
      <c r="T1069" s="214">
        <f>S1069*H1069</f>
        <v>0</v>
      </c>
      <c r="U1069" s="35"/>
      <c r="V1069" s="35"/>
      <c r="W1069" s="35"/>
      <c r="X1069" s="35"/>
      <c r="Y1069" s="35"/>
      <c r="Z1069" s="35"/>
      <c r="AA1069" s="35"/>
      <c r="AB1069" s="35"/>
      <c r="AC1069" s="35"/>
      <c r="AD1069" s="35"/>
      <c r="AE1069" s="35"/>
      <c r="AR1069" s="215" t="s">
        <v>191</v>
      </c>
      <c r="AT1069" s="215" t="s">
        <v>186</v>
      </c>
      <c r="AU1069" s="215" t="s">
        <v>192</v>
      </c>
      <c r="AY1069" s="18" t="s">
        <v>183</v>
      </c>
      <c r="BE1069" s="216">
        <f>IF(N1069="základní",J1069,0)</f>
        <v>0</v>
      </c>
      <c r="BF1069" s="216">
        <f>IF(N1069="snížená",J1069,0)</f>
        <v>0</v>
      </c>
      <c r="BG1069" s="216">
        <f>IF(N1069="zákl. přenesená",J1069,0)</f>
        <v>0</v>
      </c>
      <c r="BH1069" s="216">
        <f>IF(N1069="sníž. přenesená",J1069,0)</f>
        <v>0</v>
      </c>
      <c r="BI1069" s="216">
        <f>IF(N1069="nulová",J1069,0)</f>
        <v>0</v>
      </c>
      <c r="BJ1069" s="18" t="s">
        <v>192</v>
      </c>
      <c r="BK1069" s="216">
        <f>ROUND(I1069*H1069,2)</f>
        <v>0</v>
      </c>
      <c r="BL1069" s="18" t="s">
        <v>191</v>
      </c>
      <c r="BM1069" s="215" t="s">
        <v>2410</v>
      </c>
    </row>
    <row r="1070" spans="1:65" s="13" customFormat="1" ht="11.25">
      <c r="B1070" s="217"/>
      <c r="C1070" s="218"/>
      <c r="D1070" s="219" t="s">
        <v>194</v>
      </c>
      <c r="E1070" s="220" t="s">
        <v>1</v>
      </c>
      <c r="F1070" s="221" t="s">
        <v>336</v>
      </c>
      <c r="G1070" s="218"/>
      <c r="H1070" s="220" t="s">
        <v>1</v>
      </c>
      <c r="I1070" s="222"/>
      <c r="J1070" s="218"/>
      <c r="K1070" s="218"/>
      <c r="L1070" s="223"/>
      <c r="M1070" s="224"/>
      <c r="N1070" s="225"/>
      <c r="O1070" s="225"/>
      <c r="P1070" s="225"/>
      <c r="Q1070" s="225"/>
      <c r="R1070" s="225"/>
      <c r="S1070" s="225"/>
      <c r="T1070" s="226"/>
      <c r="AT1070" s="227" t="s">
        <v>194</v>
      </c>
      <c r="AU1070" s="227" t="s">
        <v>192</v>
      </c>
      <c r="AV1070" s="13" t="s">
        <v>87</v>
      </c>
      <c r="AW1070" s="13" t="s">
        <v>35</v>
      </c>
      <c r="AX1070" s="13" t="s">
        <v>79</v>
      </c>
      <c r="AY1070" s="227" t="s">
        <v>183</v>
      </c>
    </row>
    <row r="1071" spans="1:65" s="14" customFormat="1" ht="11.25">
      <c r="B1071" s="228"/>
      <c r="C1071" s="229"/>
      <c r="D1071" s="219" t="s">
        <v>194</v>
      </c>
      <c r="E1071" s="230" t="s">
        <v>1</v>
      </c>
      <c r="F1071" s="231" t="s">
        <v>2411</v>
      </c>
      <c r="G1071" s="229"/>
      <c r="H1071" s="232">
        <v>53.55</v>
      </c>
      <c r="I1071" s="233"/>
      <c r="J1071" s="229"/>
      <c r="K1071" s="229"/>
      <c r="L1071" s="234"/>
      <c r="M1071" s="235"/>
      <c r="N1071" s="236"/>
      <c r="O1071" s="236"/>
      <c r="P1071" s="236"/>
      <c r="Q1071" s="236"/>
      <c r="R1071" s="236"/>
      <c r="S1071" s="236"/>
      <c r="T1071" s="237"/>
      <c r="AT1071" s="238" t="s">
        <v>194</v>
      </c>
      <c r="AU1071" s="238" t="s">
        <v>192</v>
      </c>
      <c r="AV1071" s="14" t="s">
        <v>192</v>
      </c>
      <c r="AW1071" s="14" t="s">
        <v>35</v>
      </c>
      <c r="AX1071" s="14" t="s">
        <v>79</v>
      </c>
      <c r="AY1071" s="238" t="s">
        <v>183</v>
      </c>
    </row>
    <row r="1072" spans="1:65" s="16" customFormat="1" ht="11.25">
      <c r="B1072" s="260"/>
      <c r="C1072" s="261"/>
      <c r="D1072" s="219" t="s">
        <v>194</v>
      </c>
      <c r="E1072" s="262" t="s">
        <v>1</v>
      </c>
      <c r="F1072" s="263" t="s">
        <v>298</v>
      </c>
      <c r="G1072" s="261"/>
      <c r="H1072" s="264">
        <v>53.55</v>
      </c>
      <c r="I1072" s="265"/>
      <c r="J1072" s="261"/>
      <c r="K1072" s="261"/>
      <c r="L1072" s="266"/>
      <c r="M1072" s="267"/>
      <c r="N1072" s="268"/>
      <c r="O1072" s="268"/>
      <c r="P1072" s="268"/>
      <c r="Q1072" s="268"/>
      <c r="R1072" s="268"/>
      <c r="S1072" s="268"/>
      <c r="T1072" s="269"/>
      <c r="AT1072" s="270" t="s">
        <v>194</v>
      </c>
      <c r="AU1072" s="270" t="s">
        <v>192</v>
      </c>
      <c r="AV1072" s="16" t="s">
        <v>184</v>
      </c>
      <c r="AW1072" s="16" t="s">
        <v>35</v>
      </c>
      <c r="AX1072" s="16" t="s">
        <v>79</v>
      </c>
      <c r="AY1072" s="270" t="s">
        <v>183</v>
      </c>
    </row>
    <row r="1073" spans="2:51" s="13" customFormat="1" ht="11.25">
      <c r="B1073" s="217"/>
      <c r="C1073" s="218"/>
      <c r="D1073" s="219" t="s">
        <v>194</v>
      </c>
      <c r="E1073" s="220" t="s">
        <v>1</v>
      </c>
      <c r="F1073" s="221" t="s">
        <v>289</v>
      </c>
      <c r="G1073" s="218"/>
      <c r="H1073" s="220" t="s">
        <v>1</v>
      </c>
      <c r="I1073" s="222"/>
      <c r="J1073" s="218"/>
      <c r="K1073" s="218"/>
      <c r="L1073" s="223"/>
      <c r="M1073" s="224"/>
      <c r="N1073" s="225"/>
      <c r="O1073" s="225"/>
      <c r="P1073" s="225"/>
      <c r="Q1073" s="225"/>
      <c r="R1073" s="225"/>
      <c r="S1073" s="225"/>
      <c r="T1073" s="226"/>
      <c r="AT1073" s="227" t="s">
        <v>194</v>
      </c>
      <c r="AU1073" s="227" t="s">
        <v>192</v>
      </c>
      <c r="AV1073" s="13" t="s">
        <v>87</v>
      </c>
      <c r="AW1073" s="13" t="s">
        <v>35</v>
      </c>
      <c r="AX1073" s="13" t="s">
        <v>79</v>
      </c>
      <c r="AY1073" s="227" t="s">
        <v>183</v>
      </c>
    </row>
    <row r="1074" spans="2:51" s="14" customFormat="1" ht="11.25">
      <c r="B1074" s="228"/>
      <c r="C1074" s="229"/>
      <c r="D1074" s="219" t="s">
        <v>194</v>
      </c>
      <c r="E1074" s="230" t="s">
        <v>1</v>
      </c>
      <c r="F1074" s="231" t="s">
        <v>2412</v>
      </c>
      <c r="G1074" s="229"/>
      <c r="H1074" s="232">
        <v>240</v>
      </c>
      <c r="I1074" s="233"/>
      <c r="J1074" s="229"/>
      <c r="K1074" s="229"/>
      <c r="L1074" s="234"/>
      <c r="M1074" s="235"/>
      <c r="N1074" s="236"/>
      <c r="O1074" s="236"/>
      <c r="P1074" s="236"/>
      <c r="Q1074" s="236"/>
      <c r="R1074" s="236"/>
      <c r="S1074" s="236"/>
      <c r="T1074" s="237"/>
      <c r="AT1074" s="238" t="s">
        <v>194</v>
      </c>
      <c r="AU1074" s="238" t="s">
        <v>192</v>
      </c>
      <c r="AV1074" s="14" t="s">
        <v>192</v>
      </c>
      <c r="AW1074" s="14" t="s">
        <v>35</v>
      </c>
      <c r="AX1074" s="14" t="s">
        <v>79</v>
      </c>
      <c r="AY1074" s="238" t="s">
        <v>183</v>
      </c>
    </row>
    <row r="1075" spans="2:51" s="14" customFormat="1" ht="11.25">
      <c r="B1075" s="228"/>
      <c r="C1075" s="229"/>
      <c r="D1075" s="219" t="s">
        <v>194</v>
      </c>
      <c r="E1075" s="230" t="s">
        <v>1</v>
      </c>
      <c r="F1075" s="231" t="s">
        <v>2413</v>
      </c>
      <c r="G1075" s="229"/>
      <c r="H1075" s="232">
        <v>180.18</v>
      </c>
      <c r="I1075" s="233"/>
      <c r="J1075" s="229"/>
      <c r="K1075" s="229"/>
      <c r="L1075" s="234"/>
      <c r="M1075" s="235"/>
      <c r="N1075" s="236"/>
      <c r="O1075" s="236"/>
      <c r="P1075" s="236"/>
      <c r="Q1075" s="236"/>
      <c r="R1075" s="236"/>
      <c r="S1075" s="236"/>
      <c r="T1075" s="237"/>
      <c r="AT1075" s="238" t="s">
        <v>194</v>
      </c>
      <c r="AU1075" s="238" t="s">
        <v>192</v>
      </c>
      <c r="AV1075" s="14" t="s">
        <v>192</v>
      </c>
      <c r="AW1075" s="14" t="s">
        <v>35</v>
      </c>
      <c r="AX1075" s="14" t="s">
        <v>79</v>
      </c>
      <c r="AY1075" s="238" t="s">
        <v>183</v>
      </c>
    </row>
    <row r="1076" spans="2:51" s="13" customFormat="1" ht="11.25">
      <c r="B1076" s="217"/>
      <c r="C1076" s="218"/>
      <c r="D1076" s="219" t="s">
        <v>194</v>
      </c>
      <c r="E1076" s="220" t="s">
        <v>1</v>
      </c>
      <c r="F1076" s="221" t="s">
        <v>503</v>
      </c>
      <c r="G1076" s="218"/>
      <c r="H1076" s="220" t="s">
        <v>1</v>
      </c>
      <c r="I1076" s="222"/>
      <c r="J1076" s="218"/>
      <c r="K1076" s="218"/>
      <c r="L1076" s="223"/>
      <c r="M1076" s="224"/>
      <c r="N1076" s="225"/>
      <c r="O1076" s="225"/>
      <c r="P1076" s="225"/>
      <c r="Q1076" s="225"/>
      <c r="R1076" s="225"/>
      <c r="S1076" s="225"/>
      <c r="T1076" s="226"/>
      <c r="AT1076" s="227" t="s">
        <v>194</v>
      </c>
      <c r="AU1076" s="227" t="s">
        <v>192</v>
      </c>
      <c r="AV1076" s="13" t="s">
        <v>87</v>
      </c>
      <c r="AW1076" s="13" t="s">
        <v>35</v>
      </c>
      <c r="AX1076" s="13" t="s">
        <v>79</v>
      </c>
      <c r="AY1076" s="227" t="s">
        <v>183</v>
      </c>
    </row>
    <row r="1077" spans="2:51" s="14" customFormat="1" ht="11.25">
      <c r="B1077" s="228"/>
      <c r="C1077" s="229"/>
      <c r="D1077" s="219" t="s">
        <v>194</v>
      </c>
      <c r="E1077" s="230" t="s">
        <v>1</v>
      </c>
      <c r="F1077" s="231" t="s">
        <v>2414</v>
      </c>
      <c r="G1077" s="229"/>
      <c r="H1077" s="232">
        <v>-4.7690000000000001</v>
      </c>
      <c r="I1077" s="233"/>
      <c r="J1077" s="229"/>
      <c r="K1077" s="229"/>
      <c r="L1077" s="234"/>
      <c r="M1077" s="235"/>
      <c r="N1077" s="236"/>
      <c r="O1077" s="236"/>
      <c r="P1077" s="236"/>
      <c r="Q1077" s="236"/>
      <c r="R1077" s="236"/>
      <c r="S1077" s="236"/>
      <c r="T1077" s="237"/>
      <c r="AT1077" s="238" t="s">
        <v>194</v>
      </c>
      <c r="AU1077" s="238" t="s">
        <v>192</v>
      </c>
      <c r="AV1077" s="14" t="s">
        <v>192</v>
      </c>
      <c r="AW1077" s="14" t="s">
        <v>35</v>
      </c>
      <c r="AX1077" s="14" t="s">
        <v>79</v>
      </c>
      <c r="AY1077" s="238" t="s">
        <v>183</v>
      </c>
    </row>
    <row r="1078" spans="2:51" s="13" customFormat="1" ht="11.25">
      <c r="B1078" s="217"/>
      <c r="C1078" s="218"/>
      <c r="D1078" s="219" t="s">
        <v>194</v>
      </c>
      <c r="E1078" s="220" t="s">
        <v>1</v>
      </c>
      <c r="F1078" s="221" t="s">
        <v>505</v>
      </c>
      <c r="G1078" s="218"/>
      <c r="H1078" s="220" t="s">
        <v>1</v>
      </c>
      <c r="I1078" s="222"/>
      <c r="J1078" s="218"/>
      <c r="K1078" s="218"/>
      <c r="L1078" s="223"/>
      <c r="M1078" s="224"/>
      <c r="N1078" s="225"/>
      <c r="O1078" s="225"/>
      <c r="P1078" s="225"/>
      <c r="Q1078" s="225"/>
      <c r="R1078" s="225"/>
      <c r="S1078" s="225"/>
      <c r="T1078" s="226"/>
      <c r="AT1078" s="227" t="s">
        <v>194</v>
      </c>
      <c r="AU1078" s="227" t="s">
        <v>192</v>
      </c>
      <c r="AV1078" s="13" t="s">
        <v>87</v>
      </c>
      <c r="AW1078" s="13" t="s">
        <v>35</v>
      </c>
      <c r="AX1078" s="13" t="s">
        <v>79</v>
      </c>
      <c r="AY1078" s="227" t="s">
        <v>183</v>
      </c>
    </row>
    <row r="1079" spans="2:51" s="14" customFormat="1" ht="11.25">
      <c r="B1079" s="228"/>
      <c r="C1079" s="229"/>
      <c r="D1079" s="219" t="s">
        <v>194</v>
      </c>
      <c r="E1079" s="230" t="s">
        <v>1</v>
      </c>
      <c r="F1079" s="231" t="s">
        <v>2415</v>
      </c>
      <c r="G1079" s="229"/>
      <c r="H1079" s="232">
        <v>25.545999999999999</v>
      </c>
      <c r="I1079" s="233"/>
      <c r="J1079" s="229"/>
      <c r="K1079" s="229"/>
      <c r="L1079" s="234"/>
      <c r="M1079" s="235"/>
      <c r="N1079" s="236"/>
      <c r="O1079" s="236"/>
      <c r="P1079" s="236"/>
      <c r="Q1079" s="236"/>
      <c r="R1079" s="236"/>
      <c r="S1079" s="236"/>
      <c r="T1079" s="237"/>
      <c r="AT1079" s="238" t="s">
        <v>194</v>
      </c>
      <c r="AU1079" s="238" t="s">
        <v>192</v>
      </c>
      <c r="AV1079" s="14" t="s">
        <v>192</v>
      </c>
      <c r="AW1079" s="14" t="s">
        <v>35</v>
      </c>
      <c r="AX1079" s="14" t="s">
        <v>79</v>
      </c>
      <c r="AY1079" s="238" t="s">
        <v>183</v>
      </c>
    </row>
    <row r="1080" spans="2:51" s="14" customFormat="1" ht="11.25">
      <c r="B1080" s="228"/>
      <c r="C1080" s="229"/>
      <c r="D1080" s="219" t="s">
        <v>194</v>
      </c>
      <c r="E1080" s="230" t="s">
        <v>1</v>
      </c>
      <c r="F1080" s="231" t="s">
        <v>2416</v>
      </c>
      <c r="G1080" s="229"/>
      <c r="H1080" s="232">
        <v>6.0640000000000001</v>
      </c>
      <c r="I1080" s="233"/>
      <c r="J1080" s="229"/>
      <c r="K1080" s="229"/>
      <c r="L1080" s="234"/>
      <c r="M1080" s="235"/>
      <c r="N1080" s="236"/>
      <c r="O1080" s="236"/>
      <c r="P1080" s="236"/>
      <c r="Q1080" s="236"/>
      <c r="R1080" s="236"/>
      <c r="S1080" s="236"/>
      <c r="T1080" s="237"/>
      <c r="AT1080" s="238" t="s">
        <v>194</v>
      </c>
      <c r="AU1080" s="238" t="s">
        <v>192</v>
      </c>
      <c r="AV1080" s="14" t="s">
        <v>192</v>
      </c>
      <c r="AW1080" s="14" t="s">
        <v>35</v>
      </c>
      <c r="AX1080" s="14" t="s">
        <v>79</v>
      </c>
      <c r="AY1080" s="238" t="s">
        <v>183</v>
      </c>
    </row>
    <row r="1081" spans="2:51" s="13" customFormat="1" ht="11.25">
      <c r="B1081" s="217"/>
      <c r="C1081" s="218"/>
      <c r="D1081" s="219" t="s">
        <v>194</v>
      </c>
      <c r="E1081" s="220" t="s">
        <v>1</v>
      </c>
      <c r="F1081" s="221" t="s">
        <v>342</v>
      </c>
      <c r="G1081" s="218"/>
      <c r="H1081" s="220" t="s">
        <v>1</v>
      </c>
      <c r="I1081" s="222"/>
      <c r="J1081" s="218"/>
      <c r="K1081" s="218"/>
      <c r="L1081" s="223"/>
      <c r="M1081" s="224"/>
      <c r="N1081" s="225"/>
      <c r="O1081" s="225"/>
      <c r="P1081" s="225"/>
      <c r="Q1081" s="225"/>
      <c r="R1081" s="225"/>
      <c r="S1081" s="225"/>
      <c r="T1081" s="226"/>
      <c r="AT1081" s="227" t="s">
        <v>194</v>
      </c>
      <c r="AU1081" s="227" t="s">
        <v>192</v>
      </c>
      <c r="AV1081" s="13" t="s">
        <v>87</v>
      </c>
      <c r="AW1081" s="13" t="s">
        <v>35</v>
      </c>
      <c r="AX1081" s="13" t="s">
        <v>79</v>
      </c>
      <c r="AY1081" s="227" t="s">
        <v>183</v>
      </c>
    </row>
    <row r="1082" spans="2:51" s="14" customFormat="1" ht="11.25">
      <c r="B1082" s="228"/>
      <c r="C1082" s="229"/>
      <c r="D1082" s="219" t="s">
        <v>194</v>
      </c>
      <c r="E1082" s="230" t="s">
        <v>1</v>
      </c>
      <c r="F1082" s="231" t="s">
        <v>2417</v>
      </c>
      <c r="G1082" s="229"/>
      <c r="H1082" s="232">
        <v>-29.654</v>
      </c>
      <c r="I1082" s="233"/>
      <c r="J1082" s="229"/>
      <c r="K1082" s="229"/>
      <c r="L1082" s="234"/>
      <c r="M1082" s="235"/>
      <c r="N1082" s="236"/>
      <c r="O1082" s="236"/>
      <c r="P1082" s="236"/>
      <c r="Q1082" s="236"/>
      <c r="R1082" s="236"/>
      <c r="S1082" s="236"/>
      <c r="T1082" s="237"/>
      <c r="AT1082" s="238" t="s">
        <v>194</v>
      </c>
      <c r="AU1082" s="238" t="s">
        <v>192</v>
      </c>
      <c r="AV1082" s="14" t="s">
        <v>192</v>
      </c>
      <c r="AW1082" s="14" t="s">
        <v>35</v>
      </c>
      <c r="AX1082" s="14" t="s">
        <v>79</v>
      </c>
      <c r="AY1082" s="238" t="s">
        <v>183</v>
      </c>
    </row>
    <row r="1083" spans="2:51" s="14" customFormat="1" ht="11.25">
      <c r="B1083" s="228"/>
      <c r="C1083" s="229"/>
      <c r="D1083" s="219" t="s">
        <v>194</v>
      </c>
      <c r="E1083" s="230" t="s">
        <v>1</v>
      </c>
      <c r="F1083" s="231" t="s">
        <v>2418</v>
      </c>
      <c r="G1083" s="229"/>
      <c r="H1083" s="232">
        <v>-7.7720000000000002</v>
      </c>
      <c r="I1083" s="233"/>
      <c r="J1083" s="229"/>
      <c r="K1083" s="229"/>
      <c r="L1083" s="234"/>
      <c r="M1083" s="235"/>
      <c r="N1083" s="236"/>
      <c r="O1083" s="236"/>
      <c r="P1083" s="236"/>
      <c r="Q1083" s="236"/>
      <c r="R1083" s="236"/>
      <c r="S1083" s="236"/>
      <c r="T1083" s="237"/>
      <c r="AT1083" s="238" t="s">
        <v>194</v>
      </c>
      <c r="AU1083" s="238" t="s">
        <v>192</v>
      </c>
      <c r="AV1083" s="14" t="s">
        <v>192</v>
      </c>
      <c r="AW1083" s="14" t="s">
        <v>35</v>
      </c>
      <c r="AX1083" s="14" t="s">
        <v>79</v>
      </c>
      <c r="AY1083" s="238" t="s">
        <v>183</v>
      </c>
    </row>
    <row r="1084" spans="2:51" s="14" customFormat="1" ht="11.25">
      <c r="B1084" s="228"/>
      <c r="C1084" s="229"/>
      <c r="D1084" s="219" t="s">
        <v>194</v>
      </c>
      <c r="E1084" s="230" t="s">
        <v>1</v>
      </c>
      <c r="F1084" s="231" t="s">
        <v>2419</v>
      </c>
      <c r="G1084" s="229"/>
      <c r="H1084" s="232">
        <v>-90.432000000000002</v>
      </c>
      <c r="I1084" s="233"/>
      <c r="J1084" s="229"/>
      <c r="K1084" s="229"/>
      <c r="L1084" s="234"/>
      <c r="M1084" s="235"/>
      <c r="N1084" s="236"/>
      <c r="O1084" s="236"/>
      <c r="P1084" s="236"/>
      <c r="Q1084" s="236"/>
      <c r="R1084" s="236"/>
      <c r="S1084" s="236"/>
      <c r="T1084" s="237"/>
      <c r="AT1084" s="238" t="s">
        <v>194</v>
      </c>
      <c r="AU1084" s="238" t="s">
        <v>192</v>
      </c>
      <c r="AV1084" s="14" t="s">
        <v>192</v>
      </c>
      <c r="AW1084" s="14" t="s">
        <v>35</v>
      </c>
      <c r="AX1084" s="14" t="s">
        <v>79</v>
      </c>
      <c r="AY1084" s="238" t="s">
        <v>183</v>
      </c>
    </row>
    <row r="1085" spans="2:51" s="16" customFormat="1" ht="11.25">
      <c r="B1085" s="260"/>
      <c r="C1085" s="261"/>
      <c r="D1085" s="219" t="s">
        <v>194</v>
      </c>
      <c r="E1085" s="262" t="s">
        <v>1</v>
      </c>
      <c r="F1085" s="263" t="s">
        <v>298</v>
      </c>
      <c r="G1085" s="261"/>
      <c r="H1085" s="264">
        <v>319.16300000000001</v>
      </c>
      <c r="I1085" s="265"/>
      <c r="J1085" s="261"/>
      <c r="K1085" s="261"/>
      <c r="L1085" s="266"/>
      <c r="M1085" s="267"/>
      <c r="N1085" s="268"/>
      <c r="O1085" s="268"/>
      <c r="P1085" s="268"/>
      <c r="Q1085" s="268"/>
      <c r="R1085" s="268"/>
      <c r="S1085" s="268"/>
      <c r="T1085" s="269"/>
      <c r="AT1085" s="270" t="s">
        <v>194</v>
      </c>
      <c r="AU1085" s="270" t="s">
        <v>192</v>
      </c>
      <c r="AV1085" s="16" t="s">
        <v>184</v>
      </c>
      <c r="AW1085" s="16" t="s">
        <v>35</v>
      </c>
      <c r="AX1085" s="16" t="s">
        <v>79</v>
      </c>
      <c r="AY1085" s="270" t="s">
        <v>183</v>
      </c>
    </row>
    <row r="1086" spans="2:51" s="13" customFormat="1" ht="11.25">
      <c r="B1086" s="217"/>
      <c r="C1086" s="218"/>
      <c r="D1086" s="219" t="s">
        <v>194</v>
      </c>
      <c r="E1086" s="220" t="s">
        <v>1</v>
      </c>
      <c r="F1086" s="221" t="s">
        <v>292</v>
      </c>
      <c r="G1086" s="218"/>
      <c r="H1086" s="220" t="s">
        <v>1</v>
      </c>
      <c r="I1086" s="222"/>
      <c r="J1086" s="218"/>
      <c r="K1086" s="218"/>
      <c r="L1086" s="223"/>
      <c r="M1086" s="224"/>
      <c r="N1086" s="225"/>
      <c r="O1086" s="225"/>
      <c r="P1086" s="225"/>
      <c r="Q1086" s="225"/>
      <c r="R1086" s="225"/>
      <c r="S1086" s="225"/>
      <c r="T1086" s="226"/>
      <c r="AT1086" s="227" t="s">
        <v>194</v>
      </c>
      <c r="AU1086" s="227" t="s">
        <v>192</v>
      </c>
      <c r="AV1086" s="13" t="s">
        <v>87</v>
      </c>
      <c r="AW1086" s="13" t="s">
        <v>35</v>
      </c>
      <c r="AX1086" s="13" t="s">
        <v>79</v>
      </c>
      <c r="AY1086" s="227" t="s">
        <v>183</v>
      </c>
    </row>
    <row r="1087" spans="2:51" s="14" customFormat="1" ht="11.25">
      <c r="B1087" s="228"/>
      <c r="C1087" s="229"/>
      <c r="D1087" s="219" t="s">
        <v>194</v>
      </c>
      <c r="E1087" s="230" t="s">
        <v>1</v>
      </c>
      <c r="F1087" s="231" t="s">
        <v>2420</v>
      </c>
      <c r="G1087" s="229"/>
      <c r="H1087" s="232">
        <v>711.84799999999996</v>
      </c>
      <c r="I1087" s="233"/>
      <c r="J1087" s="229"/>
      <c r="K1087" s="229"/>
      <c r="L1087" s="234"/>
      <c r="M1087" s="235"/>
      <c r="N1087" s="236"/>
      <c r="O1087" s="236"/>
      <c r="P1087" s="236"/>
      <c r="Q1087" s="236"/>
      <c r="R1087" s="236"/>
      <c r="S1087" s="236"/>
      <c r="T1087" s="237"/>
      <c r="AT1087" s="238" t="s">
        <v>194</v>
      </c>
      <c r="AU1087" s="238" t="s">
        <v>192</v>
      </c>
      <c r="AV1087" s="14" t="s">
        <v>192</v>
      </c>
      <c r="AW1087" s="14" t="s">
        <v>35</v>
      </c>
      <c r="AX1087" s="14" t="s">
        <v>79</v>
      </c>
      <c r="AY1087" s="238" t="s">
        <v>183</v>
      </c>
    </row>
    <row r="1088" spans="2:51" s="13" customFormat="1" ht="11.25">
      <c r="B1088" s="217"/>
      <c r="C1088" s="218"/>
      <c r="D1088" s="219" t="s">
        <v>194</v>
      </c>
      <c r="E1088" s="220" t="s">
        <v>1</v>
      </c>
      <c r="F1088" s="221" t="s">
        <v>503</v>
      </c>
      <c r="G1088" s="218"/>
      <c r="H1088" s="220" t="s">
        <v>1</v>
      </c>
      <c r="I1088" s="222"/>
      <c r="J1088" s="218"/>
      <c r="K1088" s="218"/>
      <c r="L1088" s="223"/>
      <c r="M1088" s="224"/>
      <c r="N1088" s="225"/>
      <c r="O1088" s="225"/>
      <c r="P1088" s="225"/>
      <c r="Q1088" s="225"/>
      <c r="R1088" s="225"/>
      <c r="S1088" s="225"/>
      <c r="T1088" s="226"/>
      <c r="AT1088" s="227" t="s">
        <v>194</v>
      </c>
      <c r="AU1088" s="227" t="s">
        <v>192</v>
      </c>
      <c r="AV1088" s="13" t="s">
        <v>87</v>
      </c>
      <c r="AW1088" s="13" t="s">
        <v>35</v>
      </c>
      <c r="AX1088" s="13" t="s">
        <v>79</v>
      </c>
      <c r="AY1088" s="227" t="s">
        <v>183</v>
      </c>
    </row>
    <row r="1089" spans="1:65" s="14" customFormat="1" ht="11.25">
      <c r="B1089" s="228"/>
      <c r="C1089" s="229"/>
      <c r="D1089" s="219" t="s">
        <v>194</v>
      </c>
      <c r="E1089" s="230" t="s">
        <v>1</v>
      </c>
      <c r="F1089" s="231" t="s">
        <v>2421</v>
      </c>
      <c r="G1089" s="229"/>
      <c r="H1089" s="232">
        <v>-10.199999999999999</v>
      </c>
      <c r="I1089" s="233"/>
      <c r="J1089" s="229"/>
      <c r="K1089" s="229"/>
      <c r="L1089" s="234"/>
      <c r="M1089" s="235"/>
      <c r="N1089" s="236"/>
      <c r="O1089" s="236"/>
      <c r="P1089" s="236"/>
      <c r="Q1089" s="236"/>
      <c r="R1089" s="236"/>
      <c r="S1089" s="236"/>
      <c r="T1089" s="237"/>
      <c r="AT1089" s="238" t="s">
        <v>194</v>
      </c>
      <c r="AU1089" s="238" t="s">
        <v>192</v>
      </c>
      <c r="AV1089" s="14" t="s">
        <v>192</v>
      </c>
      <c r="AW1089" s="14" t="s">
        <v>35</v>
      </c>
      <c r="AX1089" s="14" t="s">
        <v>79</v>
      </c>
      <c r="AY1089" s="238" t="s">
        <v>183</v>
      </c>
    </row>
    <row r="1090" spans="1:65" s="13" customFormat="1" ht="11.25">
      <c r="B1090" s="217"/>
      <c r="C1090" s="218"/>
      <c r="D1090" s="219" t="s">
        <v>194</v>
      </c>
      <c r="E1090" s="220" t="s">
        <v>1</v>
      </c>
      <c r="F1090" s="221" t="s">
        <v>505</v>
      </c>
      <c r="G1090" s="218"/>
      <c r="H1090" s="220" t="s">
        <v>1</v>
      </c>
      <c r="I1090" s="222"/>
      <c r="J1090" s="218"/>
      <c r="K1090" s="218"/>
      <c r="L1090" s="223"/>
      <c r="M1090" s="224"/>
      <c r="N1090" s="225"/>
      <c r="O1090" s="225"/>
      <c r="P1090" s="225"/>
      <c r="Q1090" s="225"/>
      <c r="R1090" s="225"/>
      <c r="S1090" s="225"/>
      <c r="T1090" s="226"/>
      <c r="AT1090" s="227" t="s">
        <v>194</v>
      </c>
      <c r="AU1090" s="227" t="s">
        <v>192</v>
      </c>
      <c r="AV1090" s="13" t="s">
        <v>87</v>
      </c>
      <c r="AW1090" s="13" t="s">
        <v>35</v>
      </c>
      <c r="AX1090" s="13" t="s">
        <v>79</v>
      </c>
      <c r="AY1090" s="227" t="s">
        <v>183</v>
      </c>
    </row>
    <row r="1091" spans="1:65" s="14" customFormat="1" ht="11.25">
      <c r="B1091" s="228"/>
      <c r="C1091" s="229"/>
      <c r="D1091" s="219" t="s">
        <v>194</v>
      </c>
      <c r="E1091" s="230" t="s">
        <v>1</v>
      </c>
      <c r="F1091" s="231" t="s">
        <v>2422</v>
      </c>
      <c r="G1091" s="229"/>
      <c r="H1091" s="232">
        <v>51.091999999999999</v>
      </c>
      <c r="I1091" s="233"/>
      <c r="J1091" s="229"/>
      <c r="K1091" s="229"/>
      <c r="L1091" s="234"/>
      <c r="M1091" s="235"/>
      <c r="N1091" s="236"/>
      <c r="O1091" s="236"/>
      <c r="P1091" s="236"/>
      <c r="Q1091" s="236"/>
      <c r="R1091" s="236"/>
      <c r="S1091" s="236"/>
      <c r="T1091" s="237"/>
      <c r="AT1091" s="238" t="s">
        <v>194</v>
      </c>
      <c r="AU1091" s="238" t="s">
        <v>192</v>
      </c>
      <c r="AV1091" s="14" t="s">
        <v>192</v>
      </c>
      <c r="AW1091" s="14" t="s">
        <v>35</v>
      </c>
      <c r="AX1091" s="14" t="s">
        <v>79</v>
      </c>
      <c r="AY1091" s="238" t="s">
        <v>183</v>
      </c>
    </row>
    <row r="1092" spans="1:65" s="14" customFormat="1" ht="11.25">
      <c r="B1092" s="228"/>
      <c r="C1092" s="229"/>
      <c r="D1092" s="219" t="s">
        <v>194</v>
      </c>
      <c r="E1092" s="230" t="s">
        <v>1</v>
      </c>
      <c r="F1092" s="231" t="s">
        <v>2423</v>
      </c>
      <c r="G1092" s="229"/>
      <c r="H1092" s="232">
        <v>8.6910000000000007</v>
      </c>
      <c r="I1092" s="233"/>
      <c r="J1092" s="229"/>
      <c r="K1092" s="229"/>
      <c r="L1092" s="234"/>
      <c r="M1092" s="235"/>
      <c r="N1092" s="236"/>
      <c r="O1092" s="236"/>
      <c r="P1092" s="236"/>
      <c r="Q1092" s="236"/>
      <c r="R1092" s="236"/>
      <c r="S1092" s="236"/>
      <c r="T1092" s="237"/>
      <c r="AT1092" s="238" t="s">
        <v>194</v>
      </c>
      <c r="AU1092" s="238" t="s">
        <v>192</v>
      </c>
      <c r="AV1092" s="14" t="s">
        <v>192</v>
      </c>
      <c r="AW1092" s="14" t="s">
        <v>35</v>
      </c>
      <c r="AX1092" s="14" t="s">
        <v>79</v>
      </c>
      <c r="AY1092" s="238" t="s">
        <v>183</v>
      </c>
    </row>
    <row r="1093" spans="1:65" s="13" customFormat="1" ht="11.25">
      <c r="B1093" s="217"/>
      <c r="C1093" s="218"/>
      <c r="D1093" s="219" t="s">
        <v>194</v>
      </c>
      <c r="E1093" s="220" t="s">
        <v>1</v>
      </c>
      <c r="F1093" s="221" t="s">
        <v>342</v>
      </c>
      <c r="G1093" s="218"/>
      <c r="H1093" s="220" t="s">
        <v>1</v>
      </c>
      <c r="I1093" s="222"/>
      <c r="J1093" s="218"/>
      <c r="K1093" s="218"/>
      <c r="L1093" s="223"/>
      <c r="M1093" s="224"/>
      <c r="N1093" s="225"/>
      <c r="O1093" s="225"/>
      <c r="P1093" s="225"/>
      <c r="Q1093" s="225"/>
      <c r="R1093" s="225"/>
      <c r="S1093" s="225"/>
      <c r="T1093" s="226"/>
      <c r="AT1093" s="227" t="s">
        <v>194</v>
      </c>
      <c r="AU1093" s="227" t="s">
        <v>192</v>
      </c>
      <c r="AV1093" s="13" t="s">
        <v>87</v>
      </c>
      <c r="AW1093" s="13" t="s">
        <v>35</v>
      </c>
      <c r="AX1093" s="13" t="s">
        <v>79</v>
      </c>
      <c r="AY1093" s="227" t="s">
        <v>183</v>
      </c>
    </row>
    <row r="1094" spans="1:65" s="14" customFormat="1" ht="11.25">
      <c r="B1094" s="228"/>
      <c r="C1094" s="229"/>
      <c r="D1094" s="219" t="s">
        <v>194</v>
      </c>
      <c r="E1094" s="230" t="s">
        <v>1</v>
      </c>
      <c r="F1094" s="231" t="s">
        <v>2424</v>
      </c>
      <c r="G1094" s="229"/>
      <c r="H1094" s="232">
        <v>-81.917000000000002</v>
      </c>
      <c r="I1094" s="233"/>
      <c r="J1094" s="229"/>
      <c r="K1094" s="229"/>
      <c r="L1094" s="234"/>
      <c r="M1094" s="235"/>
      <c r="N1094" s="236"/>
      <c r="O1094" s="236"/>
      <c r="P1094" s="236"/>
      <c r="Q1094" s="236"/>
      <c r="R1094" s="236"/>
      <c r="S1094" s="236"/>
      <c r="T1094" s="237"/>
      <c r="AT1094" s="238" t="s">
        <v>194</v>
      </c>
      <c r="AU1094" s="238" t="s">
        <v>192</v>
      </c>
      <c r="AV1094" s="14" t="s">
        <v>192</v>
      </c>
      <c r="AW1094" s="14" t="s">
        <v>35</v>
      </c>
      <c r="AX1094" s="14" t="s">
        <v>79</v>
      </c>
      <c r="AY1094" s="238" t="s">
        <v>183</v>
      </c>
    </row>
    <row r="1095" spans="1:65" s="14" customFormat="1" ht="11.25">
      <c r="B1095" s="228"/>
      <c r="C1095" s="229"/>
      <c r="D1095" s="219" t="s">
        <v>194</v>
      </c>
      <c r="E1095" s="230" t="s">
        <v>1</v>
      </c>
      <c r="F1095" s="231" t="s">
        <v>2425</v>
      </c>
      <c r="G1095" s="229"/>
      <c r="H1095" s="232">
        <v>-5.1390000000000002</v>
      </c>
      <c r="I1095" s="233"/>
      <c r="J1095" s="229"/>
      <c r="K1095" s="229"/>
      <c r="L1095" s="234"/>
      <c r="M1095" s="235"/>
      <c r="N1095" s="236"/>
      <c r="O1095" s="236"/>
      <c r="P1095" s="236"/>
      <c r="Q1095" s="236"/>
      <c r="R1095" s="236"/>
      <c r="S1095" s="236"/>
      <c r="T1095" s="237"/>
      <c r="AT1095" s="238" t="s">
        <v>194</v>
      </c>
      <c r="AU1095" s="238" t="s">
        <v>192</v>
      </c>
      <c r="AV1095" s="14" t="s">
        <v>192</v>
      </c>
      <c r="AW1095" s="14" t="s">
        <v>35</v>
      </c>
      <c r="AX1095" s="14" t="s">
        <v>79</v>
      </c>
      <c r="AY1095" s="238" t="s">
        <v>183</v>
      </c>
    </row>
    <row r="1096" spans="1:65" s="16" customFormat="1" ht="11.25">
      <c r="B1096" s="260"/>
      <c r="C1096" s="261"/>
      <c r="D1096" s="219" t="s">
        <v>194</v>
      </c>
      <c r="E1096" s="262" t="s">
        <v>1</v>
      </c>
      <c r="F1096" s="263" t="s">
        <v>298</v>
      </c>
      <c r="G1096" s="261"/>
      <c r="H1096" s="264">
        <v>674.375</v>
      </c>
      <c r="I1096" s="265"/>
      <c r="J1096" s="261"/>
      <c r="K1096" s="261"/>
      <c r="L1096" s="266"/>
      <c r="M1096" s="267"/>
      <c r="N1096" s="268"/>
      <c r="O1096" s="268"/>
      <c r="P1096" s="268"/>
      <c r="Q1096" s="268"/>
      <c r="R1096" s="268"/>
      <c r="S1096" s="268"/>
      <c r="T1096" s="269"/>
      <c r="AT1096" s="270" t="s">
        <v>194</v>
      </c>
      <c r="AU1096" s="270" t="s">
        <v>192</v>
      </c>
      <c r="AV1096" s="16" t="s">
        <v>184</v>
      </c>
      <c r="AW1096" s="16" t="s">
        <v>35</v>
      </c>
      <c r="AX1096" s="16" t="s">
        <v>79</v>
      </c>
      <c r="AY1096" s="270" t="s">
        <v>183</v>
      </c>
    </row>
    <row r="1097" spans="1:65" s="15" customFormat="1" ht="11.25">
      <c r="B1097" s="239"/>
      <c r="C1097" s="240"/>
      <c r="D1097" s="219" t="s">
        <v>194</v>
      </c>
      <c r="E1097" s="241" t="s">
        <v>1</v>
      </c>
      <c r="F1097" s="242" t="s">
        <v>205</v>
      </c>
      <c r="G1097" s="240"/>
      <c r="H1097" s="243">
        <v>1047.088</v>
      </c>
      <c r="I1097" s="244"/>
      <c r="J1097" s="240"/>
      <c r="K1097" s="240"/>
      <c r="L1097" s="245"/>
      <c r="M1097" s="246"/>
      <c r="N1097" s="247"/>
      <c r="O1097" s="247"/>
      <c r="P1097" s="247"/>
      <c r="Q1097" s="247"/>
      <c r="R1097" s="247"/>
      <c r="S1097" s="247"/>
      <c r="T1097" s="248"/>
      <c r="AT1097" s="249" t="s">
        <v>194</v>
      </c>
      <c r="AU1097" s="249" t="s">
        <v>192</v>
      </c>
      <c r="AV1097" s="15" t="s">
        <v>191</v>
      </c>
      <c r="AW1097" s="15" t="s">
        <v>35</v>
      </c>
      <c r="AX1097" s="15" t="s">
        <v>87</v>
      </c>
      <c r="AY1097" s="249" t="s">
        <v>183</v>
      </c>
    </row>
    <row r="1098" spans="1:65" s="2" customFormat="1" ht="16.5" customHeight="1">
      <c r="A1098" s="35"/>
      <c r="B1098" s="36"/>
      <c r="C1098" s="204" t="s">
        <v>812</v>
      </c>
      <c r="D1098" s="204" t="s">
        <v>186</v>
      </c>
      <c r="E1098" s="205" t="s">
        <v>583</v>
      </c>
      <c r="F1098" s="206" t="s">
        <v>584</v>
      </c>
      <c r="G1098" s="207" t="s">
        <v>199</v>
      </c>
      <c r="H1098" s="208">
        <v>148.541</v>
      </c>
      <c r="I1098" s="209"/>
      <c r="J1098" s="210">
        <f>ROUND(I1098*H1098,2)</f>
        <v>0</v>
      </c>
      <c r="K1098" s="206" t="s">
        <v>190</v>
      </c>
      <c r="L1098" s="40"/>
      <c r="M1098" s="211" t="s">
        <v>1</v>
      </c>
      <c r="N1098" s="212" t="s">
        <v>45</v>
      </c>
      <c r="O1098" s="72"/>
      <c r="P1098" s="213">
        <f>O1098*H1098</f>
        <v>0</v>
      </c>
      <c r="Q1098" s="213">
        <v>6.0000000000000002E-5</v>
      </c>
      <c r="R1098" s="213">
        <f>Q1098*H1098</f>
        <v>8.9124600000000005E-3</v>
      </c>
      <c r="S1098" s="213">
        <v>0</v>
      </c>
      <c r="T1098" s="214">
        <f>S1098*H1098</f>
        <v>0</v>
      </c>
      <c r="U1098" s="35"/>
      <c r="V1098" s="35"/>
      <c r="W1098" s="35"/>
      <c r="X1098" s="35"/>
      <c r="Y1098" s="35"/>
      <c r="Z1098" s="35"/>
      <c r="AA1098" s="35"/>
      <c r="AB1098" s="35"/>
      <c r="AC1098" s="35"/>
      <c r="AD1098" s="35"/>
      <c r="AE1098" s="35"/>
      <c r="AR1098" s="215" t="s">
        <v>191</v>
      </c>
      <c r="AT1098" s="215" t="s">
        <v>186</v>
      </c>
      <c r="AU1098" s="215" t="s">
        <v>192</v>
      </c>
      <c r="AY1098" s="18" t="s">
        <v>183</v>
      </c>
      <c r="BE1098" s="216">
        <f>IF(N1098="základní",J1098,0)</f>
        <v>0</v>
      </c>
      <c r="BF1098" s="216">
        <f>IF(N1098="snížená",J1098,0)</f>
        <v>0</v>
      </c>
      <c r="BG1098" s="216">
        <f>IF(N1098="zákl. přenesená",J1098,0)</f>
        <v>0</v>
      </c>
      <c r="BH1098" s="216">
        <f>IF(N1098="sníž. přenesená",J1098,0)</f>
        <v>0</v>
      </c>
      <c r="BI1098" s="216">
        <f>IF(N1098="nulová",J1098,0)</f>
        <v>0</v>
      </c>
      <c r="BJ1098" s="18" t="s">
        <v>192</v>
      </c>
      <c r="BK1098" s="216">
        <f>ROUND(I1098*H1098,2)</f>
        <v>0</v>
      </c>
      <c r="BL1098" s="18" t="s">
        <v>191</v>
      </c>
      <c r="BM1098" s="215" t="s">
        <v>2426</v>
      </c>
    </row>
    <row r="1099" spans="1:65" s="14" customFormat="1" ht="11.25">
      <c r="B1099" s="228"/>
      <c r="C1099" s="229"/>
      <c r="D1099" s="219" t="s">
        <v>194</v>
      </c>
      <c r="E1099" s="230" t="s">
        <v>1</v>
      </c>
      <c r="F1099" s="231" t="s">
        <v>2427</v>
      </c>
      <c r="G1099" s="229"/>
      <c r="H1099" s="232">
        <v>148.541</v>
      </c>
      <c r="I1099" s="233"/>
      <c r="J1099" s="229"/>
      <c r="K1099" s="229"/>
      <c r="L1099" s="234"/>
      <c r="M1099" s="235"/>
      <c r="N1099" s="236"/>
      <c r="O1099" s="236"/>
      <c r="P1099" s="236"/>
      <c r="Q1099" s="236"/>
      <c r="R1099" s="236"/>
      <c r="S1099" s="236"/>
      <c r="T1099" s="237"/>
      <c r="AT1099" s="238" t="s">
        <v>194</v>
      </c>
      <c r="AU1099" s="238" t="s">
        <v>192</v>
      </c>
      <c r="AV1099" s="14" t="s">
        <v>192</v>
      </c>
      <c r="AW1099" s="14" t="s">
        <v>35</v>
      </c>
      <c r="AX1099" s="14" t="s">
        <v>87</v>
      </c>
      <c r="AY1099" s="238" t="s">
        <v>183</v>
      </c>
    </row>
    <row r="1100" spans="1:65" s="2" customFormat="1" ht="16.5" customHeight="1">
      <c r="A1100" s="35"/>
      <c r="B1100" s="36"/>
      <c r="C1100" s="204" t="s">
        <v>814</v>
      </c>
      <c r="D1100" s="204" t="s">
        <v>186</v>
      </c>
      <c r="E1100" s="205" t="s">
        <v>588</v>
      </c>
      <c r="F1100" s="206" t="s">
        <v>589</v>
      </c>
      <c r="G1100" s="207" t="s">
        <v>199</v>
      </c>
      <c r="H1100" s="208">
        <v>5060.3980000000001</v>
      </c>
      <c r="I1100" s="209"/>
      <c r="J1100" s="210">
        <f>ROUND(I1100*H1100,2)</f>
        <v>0</v>
      </c>
      <c r="K1100" s="206" t="s">
        <v>190</v>
      </c>
      <c r="L1100" s="40"/>
      <c r="M1100" s="211" t="s">
        <v>1</v>
      </c>
      <c r="N1100" s="212" t="s">
        <v>45</v>
      </c>
      <c r="O1100" s="72"/>
      <c r="P1100" s="213">
        <f>O1100*H1100</f>
        <v>0</v>
      </c>
      <c r="Q1100" s="213">
        <v>6.0000000000000002E-5</v>
      </c>
      <c r="R1100" s="213">
        <f>Q1100*H1100</f>
        <v>0.30362388000000001</v>
      </c>
      <c r="S1100" s="213">
        <v>0</v>
      </c>
      <c r="T1100" s="214">
        <f>S1100*H1100</f>
        <v>0</v>
      </c>
      <c r="U1100" s="35"/>
      <c r="V1100" s="35"/>
      <c r="W1100" s="35"/>
      <c r="X1100" s="35"/>
      <c r="Y1100" s="35"/>
      <c r="Z1100" s="35"/>
      <c r="AA1100" s="35"/>
      <c r="AB1100" s="35"/>
      <c r="AC1100" s="35"/>
      <c r="AD1100" s="35"/>
      <c r="AE1100" s="35"/>
      <c r="AR1100" s="215" t="s">
        <v>191</v>
      </c>
      <c r="AT1100" s="215" t="s">
        <v>186</v>
      </c>
      <c r="AU1100" s="215" t="s">
        <v>192</v>
      </c>
      <c r="AY1100" s="18" t="s">
        <v>183</v>
      </c>
      <c r="BE1100" s="216">
        <f>IF(N1100="základní",J1100,0)</f>
        <v>0</v>
      </c>
      <c r="BF1100" s="216">
        <f>IF(N1100="snížená",J1100,0)</f>
        <v>0</v>
      </c>
      <c r="BG1100" s="216">
        <f>IF(N1100="zákl. přenesená",J1100,0)</f>
        <v>0</v>
      </c>
      <c r="BH1100" s="216">
        <f>IF(N1100="sníž. přenesená",J1100,0)</f>
        <v>0</v>
      </c>
      <c r="BI1100" s="216">
        <f>IF(N1100="nulová",J1100,0)</f>
        <v>0</v>
      </c>
      <c r="BJ1100" s="18" t="s">
        <v>192</v>
      </c>
      <c r="BK1100" s="216">
        <f>ROUND(I1100*H1100,2)</f>
        <v>0</v>
      </c>
      <c r="BL1100" s="18" t="s">
        <v>191</v>
      </c>
      <c r="BM1100" s="215" t="s">
        <v>2428</v>
      </c>
    </row>
    <row r="1101" spans="1:65" s="14" customFormat="1" ht="11.25">
      <c r="B1101" s="228"/>
      <c r="C1101" s="229"/>
      <c r="D1101" s="219" t="s">
        <v>194</v>
      </c>
      <c r="E1101" s="230" t="s">
        <v>1</v>
      </c>
      <c r="F1101" s="231" t="s">
        <v>2429</v>
      </c>
      <c r="G1101" s="229"/>
      <c r="H1101" s="232">
        <v>5060.3980000000001</v>
      </c>
      <c r="I1101" s="233"/>
      <c r="J1101" s="229"/>
      <c r="K1101" s="229"/>
      <c r="L1101" s="234"/>
      <c r="M1101" s="235"/>
      <c r="N1101" s="236"/>
      <c r="O1101" s="236"/>
      <c r="P1101" s="236"/>
      <c r="Q1101" s="236"/>
      <c r="R1101" s="236"/>
      <c r="S1101" s="236"/>
      <c r="T1101" s="237"/>
      <c r="AT1101" s="238" t="s">
        <v>194</v>
      </c>
      <c r="AU1101" s="238" t="s">
        <v>192</v>
      </c>
      <c r="AV1101" s="14" t="s">
        <v>192</v>
      </c>
      <c r="AW1101" s="14" t="s">
        <v>35</v>
      </c>
      <c r="AX1101" s="14" t="s">
        <v>87</v>
      </c>
      <c r="AY1101" s="238" t="s">
        <v>183</v>
      </c>
    </row>
    <row r="1102" spans="1:65" s="2" customFormat="1" ht="16.5" customHeight="1">
      <c r="A1102" s="35"/>
      <c r="B1102" s="36"/>
      <c r="C1102" s="204" t="s">
        <v>819</v>
      </c>
      <c r="D1102" s="204" t="s">
        <v>186</v>
      </c>
      <c r="E1102" s="205" t="s">
        <v>588</v>
      </c>
      <c r="F1102" s="206" t="s">
        <v>589</v>
      </c>
      <c r="G1102" s="207" t="s">
        <v>199</v>
      </c>
      <c r="H1102" s="208">
        <v>649.40099999999995</v>
      </c>
      <c r="I1102" s="209"/>
      <c r="J1102" s="210">
        <f>ROUND(I1102*H1102,2)</f>
        <v>0</v>
      </c>
      <c r="K1102" s="206" t="s">
        <v>190</v>
      </c>
      <c r="L1102" s="40"/>
      <c r="M1102" s="211" t="s">
        <v>1</v>
      </c>
      <c r="N1102" s="212" t="s">
        <v>45</v>
      </c>
      <c r="O1102" s="72"/>
      <c r="P1102" s="213">
        <f>O1102*H1102</f>
        <v>0</v>
      </c>
      <c r="Q1102" s="213">
        <v>6.0000000000000002E-5</v>
      </c>
      <c r="R1102" s="213">
        <f>Q1102*H1102</f>
        <v>3.8964059999999995E-2</v>
      </c>
      <c r="S1102" s="213">
        <v>0</v>
      </c>
      <c r="T1102" s="214">
        <f>S1102*H1102</f>
        <v>0</v>
      </c>
      <c r="U1102" s="35"/>
      <c r="V1102" s="35"/>
      <c r="W1102" s="35"/>
      <c r="X1102" s="35"/>
      <c r="Y1102" s="35"/>
      <c r="Z1102" s="35"/>
      <c r="AA1102" s="35"/>
      <c r="AB1102" s="35"/>
      <c r="AC1102" s="35"/>
      <c r="AD1102" s="35"/>
      <c r="AE1102" s="35"/>
      <c r="AR1102" s="215" t="s">
        <v>191</v>
      </c>
      <c r="AT1102" s="215" t="s">
        <v>186</v>
      </c>
      <c r="AU1102" s="215" t="s">
        <v>192</v>
      </c>
      <c r="AY1102" s="18" t="s">
        <v>183</v>
      </c>
      <c r="BE1102" s="216">
        <f>IF(N1102="základní",J1102,0)</f>
        <v>0</v>
      </c>
      <c r="BF1102" s="216">
        <f>IF(N1102="snížená",J1102,0)</f>
        <v>0</v>
      </c>
      <c r="BG1102" s="216">
        <f>IF(N1102="zákl. přenesená",J1102,0)</f>
        <v>0</v>
      </c>
      <c r="BH1102" s="216">
        <f>IF(N1102="sníž. přenesená",J1102,0)</f>
        <v>0</v>
      </c>
      <c r="BI1102" s="216">
        <f>IF(N1102="nulová",J1102,0)</f>
        <v>0</v>
      </c>
      <c r="BJ1102" s="18" t="s">
        <v>192</v>
      </c>
      <c r="BK1102" s="216">
        <f>ROUND(I1102*H1102,2)</f>
        <v>0</v>
      </c>
      <c r="BL1102" s="18" t="s">
        <v>191</v>
      </c>
      <c r="BM1102" s="215" t="s">
        <v>2430</v>
      </c>
    </row>
    <row r="1103" spans="1:65" s="13" customFormat="1" ht="11.25">
      <c r="B1103" s="217"/>
      <c r="C1103" s="218"/>
      <c r="D1103" s="219" t="s">
        <v>194</v>
      </c>
      <c r="E1103" s="220" t="s">
        <v>1</v>
      </c>
      <c r="F1103" s="221" t="s">
        <v>558</v>
      </c>
      <c r="G1103" s="218"/>
      <c r="H1103" s="220" t="s">
        <v>1</v>
      </c>
      <c r="I1103" s="222"/>
      <c r="J1103" s="218"/>
      <c r="K1103" s="218"/>
      <c r="L1103" s="223"/>
      <c r="M1103" s="224"/>
      <c r="N1103" s="225"/>
      <c r="O1103" s="225"/>
      <c r="P1103" s="225"/>
      <c r="Q1103" s="225"/>
      <c r="R1103" s="225"/>
      <c r="S1103" s="225"/>
      <c r="T1103" s="226"/>
      <c r="AT1103" s="227" t="s">
        <v>194</v>
      </c>
      <c r="AU1103" s="227" t="s">
        <v>192</v>
      </c>
      <c r="AV1103" s="13" t="s">
        <v>87</v>
      </c>
      <c r="AW1103" s="13" t="s">
        <v>35</v>
      </c>
      <c r="AX1103" s="13" t="s">
        <v>79</v>
      </c>
      <c r="AY1103" s="227" t="s">
        <v>183</v>
      </c>
    </row>
    <row r="1104" spans="1:65" s="14" customFormat="1" ht="11.25">
      <c r="B1104" s="228"/>
      <c r="C1104" s="229"/>
      <c r="D1104" s="219" t="s">
        <v>194</v>
      </c>
      <c r="E1104" s="230" t="s">
        <v>1</v>
      </c>
      <c r="F1104" s="231" t="s">
        <v>2431</v>
      </c>
      <c r="G1104" s="229"/>
      <c r="H1104" s="232">
        <v>649.40099999999995</v>
      </c>
      <c r="I1104" s="233"/>
      <c r="J1104" s="229"/>
      <c r="K1104" s="229"/>
      <c r="L1104" s="234"/>
      <c r="M1104" s="235"/>
      <c r="N1104" s="236"/>
      <c r="O1104" s="236"/>
      <c r="P1104" s="236"/>
      <c r="Q1104" s="236"/>
      <c r="R1104" s="236"/>
      <c r="S1104" s="236"/>
      <c r="T1104" s="237"/>
      <c r="AT1104" s="238" t="s">
        <v>194</v>
      </c>
      <c r="AU1104" s="238" t="s">
        <v>192</v>
      </c>
      <c r="AV1104" s="14" t="s">
        <v>192</v>
      </c>
      <c r="AW1104" s="14" t="s">
        <v>35</v>
      </c>
      <c r="AX1104" s="14" t="s">
        <v>87</v>
      </c>
      <c r="AY1104" s="238" t="s">
        <v>183</v>
      </c>
    </row>
    <row r="1105" spans="1:65" s="2" customFormat="1" ht="16.5" customHeight="1">
      <c r="A1105" s="35"/>
      <c r="B1105" s="36"/>
      <c r="C1105" s="204" t="s">
        <v>823</v>
      </c>
      <c r="D1105" s="204" t="s">
        <v>186</v>
      </c>
      <c r="E1105" s="205" t="s">
        <v>2432</v>
      </c>
      <c r="F1105" s="206" t="s">
        <v>2433</v>
      </c>
      <c r="G1105" s="207" t="s">
        <v>199</v>
      </c>
      <c r="H1105" s="208">
        <v>501.17599999999999</v>
      </c>
      <c r="I1105" s="209"/>
      <c r="J1105" s="210">
        <f>ROUND(I1105*H1105,2)</f>
        <v>0</v>
      </c>
      <c r="K1105" s="206" t="s">
        <v>190</v>
      </c>
      <c r="L1105" s="40"/>
      <c r="M1105" s="211" t="s">
        <v>1</v>
      </c>
      <c r="N1105" s="212" t="s">
        <v>45</v>
      </c>
      <c r="O1105" s="72"/>
      <c r="P1105" s="213">
        <f>O1105*H1105</f>
        <v>0</v>
      </c>
      <c r="Q1105" s="213">
        <v>0</v>
      </c>
      <c r="R1105" s="213">
        <f>Q1105*H1105</f>
        <v>0</v>
      </c>
      <c r="S1105" s="213">
        <v>0</v>
      </c>
      <c r="T1105" s="214">
        <f>S1105*H1105</f>
        <v>0</v>
      </c>
      <c r="U1105" s="35"/>
      <c r="V1105" s="35"/>
      <c r="W1105" s="35"/>
      <c r="X1105" s="35"/>
      <c r="Y1105" s="35"/>
      <c r="Z1105" s="35"/>
      <c r="AA1105" s="35"/>
      <c r="AB1105" s="35"/>
      <c r="AC1105" s="35"/>
      <c r="AD1105" s="35"/>
      <c r="AE1105" s="35"/>
      <c r="AR1105" s="215" t="s">
        <v>191</v>
      </c>
      <c r="AT1105" s="215" t="s">
        <v>186</v>
      </c>
      <c r="AU1105" s="215" t="s">
        <v>192</v>
      </c>
      <c r="AY1105" s="18" t="s">
        <v>183</v>
      </c>
      <c r="BE1105" s="216">
        <f>IF(N1105="základní",J1105,0)</f>
        <v>0</v>
      </c>
      <c r="BF1105" s="216">
        <f>IF(N1105="snížená",J1105,0)</f>
        <v>0</v>
      </c>
      <c r="BG1105" s="216">
        <f>IF(N1105="zákl. přenesená",J1105,0)</f>
        <v>0</v>
      </c>
      <c r="BH1105" s="216">
        <f>IF(N1105="sníž. přenesená",J1105,0)</f>
        <v>0</v>
      </c>
      <c r="BI1105" s="216">
        <f>IF(N1105="nulová",J1105,0)</f>
        <v>0</v>
      </c>
      <c r="BJ1105" s="18" t="s">
        <v>192</v>
      </c>
      <c r="BK1105" s="216">
        <f>ROUND(I1105*H1105,2)</f>
        <v>0</v>
      </c>
      <c r="BL1105" s="18" t="s">
        <v>191</v>
      </c>
      <c r="BM1105" s="215" t="s">
        <v>2434</v>
      </c>
    </row>
    <row r="1106" spans="1:65" s="13" customFormat="1" ht="11.25">
      <c r="B1106" s="217"/>
      <c r="C1106" s="218"/>
      <c r="D1106" s="219" t="s">
        <v>194</v>
      </c>
      <c r="E1106" s="220" t="s">
        <v>1</v>
      </c>
      <c r="F1106" s="221" t="s">
        <v>2435</v>
      </c>
      <c r="G1106" s="218"/>
      <c r="H1106" s="220" t="s">
        <v>1</v>
      </c>
      <c r="I1106" s="222"/>
      <c r="J1106" s="218"/>
      <c r="K1106" s="218"/>
      <c r="L1106" s="223"/>
      <c r="M1106" s="224"/>
      <c r="N1106" s="225"/>
      <c r="O1106" s="225"/>
      <c r="P1106" s="225"/>
      <c r="Q1106" s="225"/>
      <c r="R1106" s="225"/>
      <c r="S1106" s="225"/>
      <c r="T1106" s="226"/>
      <c r="AT1106" s="227" t="s">
        <v>194</v>
      </c>
      <c r="AU1106" s="227" t="s">
        <v>192</v>
      </c>
      <c r="AV1106" s="13" t="s">
        <v>87</v>
      </c>
      <c r="AW1106" s="13" t="s">
        <v>35</v>
      </c>
      <c r="AX1106" s="13" t="s">
        <v>79</v>
      </c>
      <c r="AY1106" s="227" t="s">
        <v>183</v>
      </c>
    </row>
    <row r="1107" spans="1:65" s="14" customFormat="1" ht="11.25">
      <c r="B1107" s="228"/>
      <c r="C1107" s="229"/>
      <c r="D1107" s="219" t="s">
        <v>194</v>
      </c>
      <c r="E1107" s="230" t="s">
        <v>1</v>
      </c>
      <c r="F1107" s="231" t="s">
        <v>2277</v>
      </c>
      <c r="G1107" s="229"/>
      <c r="H1107" s="232">
        <v>6.24</v>
      </c>
      <c r="I1107" s="233"/>
      <c r="J1107" s="229"/>
      <c r="K1107" s="229"/>
      <c r="L1107" s="234"/>
      <c r="M1107" s="235"/>
      <c r="N1107" s="236"/>
      <c r="O1107" s="236"/>
      <c r="P1107" s="236"/>
      <c r="Q1107" s="236"/>
      <c r="R1107" s="236"/>
      <c r="S1107" s="236"/>
      <c r="T1107" s="237"/>
      <c r="AT1107" s="238" t="s">
        <v>194</v>
      </c>
      <c r="AU1107" s="238" t="s">
        <v>192</v>
      </c>
      <c r="AV1107" s="14" t="s">
        <v>192</v>
      </c>
      <c r="AW1107" s="14" t="s">
        <v>35</v>
      </c>
      <c r="AX1107" s="14" t="s">
        <v>79</v>
      </c>
      <c r="AY1107" s="238" t="s">
        <v>183</v>
      </c>
    </row>
    <row r="1108" spans="1:65" s="13" customFormat="1" ht="11.25">
      <c r="B1108" s="217"/>
      <c r="C1108" s="218"/>
      <c r="D1108" s="219" t="s">
        <v>194</v>
      </c>
      <c r="E1108" s="220" t="s">
        <v>1</v>
      </c>
      <c r="F1108" s="221" t="s">
        <v>2436</v>
      </c>
      <c r="G1108" s="218"/>
      <c r="H1108" s="220" t="s">
        <v>1</v>
      </c>
      <c r="I1108" s="222"/>
      <c r="J1108" s="218"/>
      <c r="K1108" s="218"/>
      <c r="L1108" s="223"/>
      <c r="M1108" s="224"/>
      <c r="N1108" s="225"/>
      <c r="O1108" s="225"/>
      <c r="P1108" s="225"/>
      <c r="Q1108" s="225"/>
      <c r="R1108" s="225"/>
      <c r="S1108" s="225"/>
      <c r="T1108" s="226"/>
      <c r="AT1108" s="227" t="s">
        <v>194</v>
      </c>
      <c r="AU1108" s="227" t="s">
        <v>192</v>
      </c>
      <c r="AV1108" s="13" t="s">
        <v>87</v>
      </c>
      <c r="AW1108" s="13" t="s">
        <v>35</v>
      </c>
      <c r="AX1108" s="13" t="s">
        <v>79</v>
      </c>
      <c r="AY1108" s="227" t="s">
        <v>183</v>
      </c>
    </row>
    <row r="1109" spans="1:65" s="14" customFormat="1" ht="11.25">
      <c r="B1109" s="228"/>
      <c r="C1109" s="229"/>
      <c r="D1109" s="219" t="s">
        <v>194</v>
      </c>
      <c r="E1109" s="230" t="s">
        <v>1</v>
      </c>
      <c r="F1109" s="231" t="s">
        <v>2437</v>
      </c>
      <c r="G1109" s="229"/>
      <c r="H1109" s="232">
        <v>28.792999999999999</v>
      </c>
      <c r="I1109" s="233"/>
      <c r="J1109" s="229"/>
      <c r="K1109" s="229"/>
      <c r="L1109" s="234"/>
      <c r="M1109" s="235"/>
      <c r="N1109" s="236"/>
      <c r="O1109" s="236"/>
      <c r="P1109" s="236"/>
      <c r="Q1109" s="236"/>
      <c r="R1109" s="236"/>
      <c r="S1109" s="236"/>
      <c r="T1109" s="237"/>
      <c r="AT1109" s="238" t="s">
        <v>194</v>
      </c>
      <c r="AU1109" s="238" t="s">
        <v>192</v>
      </c>
      <c r="AV1109" s="14" t="s">
        <v>192</v>
      </c>
      <c r="AW1109" s="14" t="s">
        <v>35</v>
      </c>
      <c r="AX1109" s="14" t="s">
        <v>79</v>
      </c>
      <c r="AY1109" s="238" t="s">
        <v>183</v>
      </c>
    </row>
    <row r="1110" spans="1:65" s="14" customFormat="1" ht="11.25">
      <c r="B1110" s="228"/>
      <c r="C1110" s="229"/>
      <c r="D1110" s="219" t="s">
        <v>194</v>
      </c>
      <c r="E1110" s="230" t="s">
        <v>1</v>
      </c>
      <c r="F1110" s="231" t="s">
        <v>2438</v>
      </c>
      <c r="G1110" s="229"/>
      <c r="H1110" s="232">
        <v>-6.3239999999999998</v>
      </c>
      <c r="I1110" s="233"/>
      <c r="J1110" s="229"/>
      <c r="K1110" s="229"/>
      <c r="L1110" s="234"/>
      <c r="M1110" s="235"/>
      <c r="N1110" s="236"/>
      <c r="O1110" s="236"/>
      <c r="P1110" s="236"/>
      <c r="Q1110" s="236"/>
      <c r="R1110" s="236"/>
      <c r="S1110" s="236"/>
      <c r="T1110" s="237"/>
      <c r="AT1110" s="238" t="s">
        <v>194</v>
      </c>
      <c r="AU1110" s="238" t="s">
        <v>192</v>
      </c>
      <c r="AV1110" s="14" t="s">
        <v>192</v>
      </c>
      <c r="AW1110" s="14" t="s">
        <v>35</v>
      </c>
      <c r="AX1110" s="14" t="s">
        <v>79</v>
      </c>
      <c r="AY1110" s="238" t="s">
        <v>183</v>
      </c>
    </row>
    <row r="1111" spans="1:65" s="14" customFormat="1" ht="11.25">
      <c r="B1111" s="228"/>
      <c r="C1111" s="229"/>
      <c r="D1111" s="219" t="s">
        <v>194</v>
      </c>
      <c r="E1111" s="230" t="s">
        <v>1</v>
      </c>
      <c r="F1111" s="231" t="s">
        <v>2439</v>
      </c>
      <c r="G1111" s="229"/>
      <c r="H1111" s="232">
        <v>5.056</v>
      </c>
      <c r="I1111" s="233"/>
      <c r="J1111" s="229"/>
      <c r="K1111" s="229"/>
      <c r="L1111" s="234"/>
      <c r="M1111" s="235"/>
      <c r="N1111" s="236"/>
      <c r="O1111" s="236"/>
      <c r="P1111" s="236"/>
      <c r="Q1111" s="236"/>
      <c r="R1111" s="236"/>
      <c r="S1111" s="236"/>
      <c r="T1111" s="237"/>
      <c r="AT1111" s="238" t="s">
        <v>194</v>
      </c>
      <c r="AU1111" s="238" t="s">
        <v>192</v>
      </c>
      <c r="AV1111" s="14" t="s">
        <v>192</v>
      </c>
      <c r="AW1111" s="14" t="s">
        <v>35</v>
      </c>
      <c r="AX1111" s="14" t="s">
        <v>79</v>
      </c>
      <c r="AY1111" s="238" t="s">
        <v>183</v>
      </c>
    </row>
    <row r="1112" spans="1:65" s="16" customFormat="1" ht="11.25">
      <c r="B1112" s="260"/>
      <c r="C1112" s="261"/>
      <c r="D1112" s="219" t="s">
        <v>194</v>
      </c>
      <c r="E1112" s="262" t="s">
        <v>1</v>
      </c>
      <c r="F1112" s="263" t="s">
        <v>298</v>
      </c>
      <c r="G1112" s="261"/>
      <c r="H1112" s="264">
        <v>33.765000000000001</v>
      </c>
      <c r="I1112" s="265"/>
      <c r="J1112" s="261"/>
      <c r="K1112" s="261"/>
      <c r="L1112" s="266"/>
      <c r="M1112" s="267"/>
      <c r="N1112" s="268"/>
      <c r="O1112" s="268"/>
      <c r="P1112" s="268"/>
      <c r="Q1112" s="268"/>
      <c r="R1112" s="268"/>
      <c r="S1112" s="268"/>
      <c r="T1112" s="269"/>
      <c r="AT1112" s="270" t="s">
        <v>194</v>
      </c>
      <c r="AU1112" s="270" t="s">
        <v>192</v>
      </c>
      <c r="AV1112" s="16" t="s">
        <v>184</v>
      </c>
      <c r="AW1112" s="16" t="s">
        <v>35</v>
      </c>
      <c r="AX1112" s="16" t="s">
        <v>79</v>
      </c>
      <c r="AY1112" s="270" t="s">
        <v>183</v>
      </c>
    </row>
    <row r="1113" spans="1:65" s="13" customFormat="1" ht="11.25">
      <c r="B1113" s="217"/>
      <c r="C1113" s="218"/>
      <c r="D1113" s="219" t="s">
        <v>194</v>
      </c>
      <c r="E1113" s="220" t="s">
        <v>1</v>
      </c>
      <c r="F1113" s="221" t="s">
        <v>2043</v>
      </c>
      <c r="G1113" s="218"/>
      <c r="H1113" s="220" t="s">
        <v>1</v>
      </c>
      <c r="I1113" s="222"/>
      <c r="J1113" s="218"/>
      <c r="K1113" s="218"/>
      <c r="L1113" s="223"/>
      <c r="M1113" s="224"/>
      <c r="N1113" s="225"/>
      <c r="O1113" s="225"/>
      <c r="P1113" s="225"/>
      <c r="Q1113" s="225"/>
      <c r="R1113" s="225"/>
      <c r="S1113" s="225"/>
      <c r="T1113" s="226"/>
      <c r="AT1113" s="227" t="s">
        <v>194</v>
      </c>
      <c r="AU1113" s="227" t="s">
        <v>192</v>
      </c>
      <c r="AV1113" s="13" t="s">
        <v>87</v>
      </c>
      <c r="AW1113" s="13" t="s">
        <v>35</v>
      </c>
      <c r="AX1113" s="13" t="s">
        <v>79</v>
      </c>
      <c r="AY1113" s="227" t="s">
        <v>183</v>
      </c>
    </row>
    <row r="1114" spans="1:65" s="14" customFormat="1" ht="11.25">
      <c r="B1114" s="228"/>
      <c r="C1114" s="229"/>
      <c r="D1114" s="219" t="s">
        <v>194</v>
      </c>
      <c r="E1114" s="230" t="s">
        <v>1</v>
      </c>
      <c r="F1114" s="231" t="s">
        <v>2086</v>
      </c>
      <c r="G1114" s="229"/>
      <c r="H1114" s="232">
        <v>218.57</v>
      </c>
      <c r="I1114" s="233"/>
      <c r="J1114" s="229"/>
      <c r="K1114" s="229"/>
      <c r="L1114" s="234"/>
      <c r="M1114" s="235"/>
      <c r="N1114" s="236"/>
      <c r="O1114" s="236"/>
      <c r="P1114" s="236"/>
      <c r="Q1114" s="236"/>
      <c r="R1114" s="236"/>
      <c r="S1114" s="236"/>
      <c r="T1114" s="237"/>
      <c r="AT1114" s="238" t="s">
        <v>194</v>
      </c>
      <c r="AU1114" s="238" t="s">
        <v>192</v>
      </c>
      <c r="AV1114" s="14" t="s">
        <v>192</v>
      </c>
      <c r="AW1114" s="14" t="s">
        <v>35</v>
      </c>
      <c r="AX1114" s="14" t="s">
        <v>79</v>
      </c>
      <c r="AY1114" s="238" t="s">
        <v>183</v>
      </c>
    </row>
    <row r="1115" spans="1:65" s="13" customFormat="1" ht="11.25">
      <c r="B1115" s="217"/>
      <c r="C1115" s="218"/>
      <c r="D1115" s="219" t="s">
        <v>194</v>
      </c>
      <c r="E1115" s="220" t="s">
        <v>1</v>
      </c>
      <c r="F1115" s="221" t="s">
        <v>2045</v>
      </c>
      <c r="G1115" s="218"/>
      <c r="H1115" s="220" t="s">
        <v>1</v>
      </c>
      <c r="I1115" s="222"/>
      <c r="J1115" s="218"/>
      <c r="K1115" s="218"/>
      <c r="L1115" s="223"/>
      <c r="M1115" s="224"/>
      <c r="N1115" s="225"/>
      <c r="O1115" s="225"/>
      <c r="P1115" s="225"/>
      <c r="Q1115" s="225"/>
      <c r="R1115" s="225"/>
      <c r="S1115" s="225"/>
      <c r="T1115" s="226"/>
      <c r="AT1115" s="227" t="s">
        <v>194</v>
      </c>
      <c r="AU1115" s="227" t="s">
        <v>192</v>
      </c>
      <c r="AV1115" s="13" t="s">
        <v>87</v>
      </c>
      <c r="AW1115" s="13" t="s">
        <v>35</v>
      </c>
      <c r="AX1115" s="13" t="s">
        <v>79</v>
      </c>
      <c r="AY1115" s="227" t="s">
        <v>183</v>
      </c>
    </row>
    <row r="1116" spans="1:65" s="14" customFormat="1" ht="11.25">
      <c r="B1116" s="228"/>
      <c r="C1116" s="229"/>
      <c r="D1116" s="219" t="s">
        <v>194</v>
      </c>
      <c r="E1116" s="230" t="s">
        <v>1</v>
      </c>
      <c r="F1116" s="231" t="s">
        <v>2046</v>
      </c>
      <c r="G1116" s="229"/>
      <c r="H1116" s="232">
        <v>69.578000000000003</v>
      </c>
      <c r="I1116" s="233"/>
      <c r="J1116" s="229"/>
      <c r="K1116" s="229"/>
      <c r="L1116" s="234"/>
      <c r="M1116" s="235"/>
      <c r="N1116" s="236"/>
      <c r="O1116" s="236"/>
      <c r="P1116" s="236"/>
      <c r="Q1116" s="236"/>
      <c r="R1116" s="236"/>
      <c r="S1116" s="236"/>
      <c r="T1116" s="237"/>
      <c r="AT1116" s="238" t="s">
        <v>194</v>
      </c>
      <c r="AU1116" s="238" t="s">
        <v>192</v>
      </c>
      <c r="AV1116" s="14" t="s">
        <v>192</v>
      </c>
      <c r="AW1116" s="14" t="s">
        <v>35</v>
      </c>
      <c r="AX1116" s="14" t="s">
        <v>79</v>
      </c>
      <c r="AY1116" s="238" t="s">
        <v>183</v>
      </c>
    </row>
    <row r="1117" spans="1:65" s="16" customFormat="1" ht="11.25">
      <c r="B1117" s="260"/>
      <c r="C1117" s="261"/>
      <c r="D1117" s="219" t="s">
        <v>194</v>
      </c>
      <c r="E1117" s="262" t="s">
        <v>1</v>
      </c>
      <c r="F1117" s="263" t="s">
        <v>298</v>
      </c>
      <c r="G1117" s="261"/>
      <c r="H1117" s="264">
        <v>288.14800000000002</v>
      </c>
      <c r="I1117" s="265"/>
      <c r="J1117" s="261"/>
      <c r="K1117" s="261"/>
      <c r="L1117" s="266"/>
      <c r="M1117" s="267"/>
      <c r="N1117" s="268"/>
      <c r="O1117" s="268"/>
      <c r="P1117" s="268"/>
      <c r="Q1117" s="268"/>
      <c r="R1117" s="268"/>
      <c r="S1117" s="268"/>
      <c r="T1117" s="269"/>
      <c r="AT1117" s="270" t="s">
        <v>194</v>
      </c>
      <c r="AU1117" s="270" t="s">
        <v>192</v>
      </c>
      <c r="AV1117" s="16" t="s">
        <v>184</v>
      </c>
      <c r="AW1117" s="16" t="s">
        <v>35</v>
      </c>
      <c r="AX1117" s="16" t="s">
        <v>79</v>
      </c>
      <c r="AY1117" s="270" t="s">
        <v>183</v>
      </c>
    </row>
    <row r="1118" spans="1:65" s="13" customFormat="1" ht="11.25">
      <c r="B1118" s="217"/>
      <c r="C1118" s="218"/>
      <c r="D1118" s="219" t="s">
        <v>194</v>
      </c>
      <c r="E1118" s="220" t="s">
        <v>1</v>
      </c>
      <c r="F1118" s="221" t="s">
        <v>2440</v>
      </c>
      <c r="G1118" s="218"/>
      <c r="H1118" s="220" t="s">
        <v>1</v>
      </c>
      <c r="I1118" s="222"/>
      <c r="J1118" s="218"/>
      <c r="K1118" s="218"/>
      <c r="L1118" s="223"/>
      <c r="M1118" s="224"/>
      <c r="N1118" s="225"/>
      <c r="O1118" s="225"/>
      <c r="P1118" s="225"/>
      <c r="Q1118" s="225"/>
      <c r="R1118" s="225"/>
      <c r="S1118" s="225"/>
      <c r="T1118" s="226"/>
      <c r="AT1118" s="227" t="s">
        <v>194</v>
      </c>
      <c r="AU1118" s="227" t="s">
        <v>192</v>
      </c>
      <c r="AV1118" s="13" t="s">
        <v>87</v>
      </c>
      <c r="AW1118" s="13" t="s">
        <v>35</v>
      </c>
      <c r="AX1118" s="13" t="s">
        <v>79</v>
      </c>
      <c r="AY1118" s="227" t="s">
        <v>183</v>
      </c>
    </row>
    <row r="1119" spans="1:65" s="14" customFormat="1" ht="11.25">
      <c r="B1119" s="228"/>
      <c r="C1119" s="229"/>
      <c r="D1119" s="219" t="s">
        <v>194</v>
      </c>
      <c r="E1119" s="230" t="s">
        <v>1</v>
      </c>
      <c r="F1119" s="231" t="s">
        <v>2441</v>
      </c>
      <c r="G1119" s="229"/>
      <c r="H1119" s="232">
        <v>26.573</v>
      </c>
      <c r="I1119" s="233"/>
      <c r="J1119" s="229"/>
      <c r="K1119" s="229"/>
      <c r="L1119" s="234"/>
      <c r="M1119" s="235"/>
      <c r="N1119" s="236"/>
      <c r="O1119" s="236"/>
      <c r="P1119" s="236"/>
      <c r="Q1119" s="236"/>
      <c r="R1119" s="236"/>
      <c r="S1119" s="236"/>
      <c r="T1119" s="237"/>
      <c r="AT1119" s="238" t="s">
        <v>194</v>
      </c>
      <c r="AU1119" s="238" t="s">
        <v>192</v>
      </c>
      <c r="AV1119" s="14" t="s">
        <v>192</v>
      </c>
      <c r="AW1119" s="14" t="s">
        <v>35</v>
      </c>
      <c r="AX1119" s="14" t="s">
        <v>79</v>
      </c>
      <c r="AY1119" s="238" t="s">
        <v>183</v>
      </c>
    </row>
    <row r="1120" spans="1:65" s="14" customFormat="1" ht="11.25">
      <c r="B1120" s="228"/>
      <c r="C1120" s="229"/>
      <c r="D1120" s="219" t="s">
        <v>194</v>
      </c>
      <c r="E1120" s="230" t="s">
        <v>1</v>
      </c>
      <c r="F1120" s="231" t="s">
        <v>2442</v>
      </c>
      <c r="G1120" s="229"/>
      <c r="H1120" s="232">
        <v>2.4750000000000001</v>
      </c>
      <c r="I1120" s="233"/>
      <c r="J1120" s="229"/>
      <c r="K1120" s="229"/>
      <c r="L1120" s="234"/>
      <c r="M1120" s="235"/>
      <c r="N1120" s="236"/>
      <c r="O1120" s="236"/>
      <c r="P1120" s="236"/>
      <c r="Q1120" s="236"/>
      <c r="R1120" s="236"/>
      <c r="S1120" s="236"/>
      <c r="T1120" s="237"/>
      <c r="AT1120" s="238" t="s">
        <v>194</v>
      </c>
      <c r="AU1120" s="238" t="s">
        <v>192</v>
      </c>
      <c r="AV1120" s="14" t="s">
        <v>192</v>
      </c>
      <c r="AW1120" s="14" t="s">
        <v>35</v>
      </c>
      <c r="AX1120" s="14" t="s">
        <v>79</v>
      </c>
      <c r="AY1120" s="238" t="s">
        <v>183</v>
      </c>
    </row>
    <row r="1121" spans="1:65" s="14" customFormat="1" ht="11.25">
      <c r="B1121" s="228"/>
      <c r="C1121" s="229"/>
      <c r="D1121" s="219" t="s">
        <v>194</v>
      </c>
      <c r="E1121" s="230" t="s">
        <v>1</v>
      </c>
      <c r="F1121" s="231" t="s">
        <v>2443</v>
      </c>
      <c r="G1121" s="229"/>
      <c r="H1121" s="232">
        <v>5.81</v>
      </c>
      <c r="I1121" s="233"/>
      <c r="J1121" s="229"/>
      <c r="K1121" s="229"/>
      <c r="L1121" s="234"/>
      <c r="M1121" s="235"/>
      <c r="N1121" s="236"/>
      <c r="O1121" s="236"/>
      <c r="P1121" s="236"/>
      <c r="Q1121" s="236"/>
      <c r="R1121" s="236"/>
      <c r="S1121" s="236"/>
      <c r="T1121" s="237"/>
      <c r="AT1121" s="238" t="s">
        <v>194</v>
      </c>
      <c r="AU1121" s="238" t="s">
        <v>192</v>
      </c>
      <c r="AV1121" s="14" t="s">
        <v>192</v>
      </c>
      <c r="AW1121" s="14" t="s">
        <v>35</v>
      </c>
      <c r="AX1121" s="14" t="s">
        <v>79</v>
      </c>
      <c r="AY1121" s="238" t="s">
        <v>183</v>
      </c>
    </row>
    <row r="1122" spans="1:65" s="13" customFormat="1" ht="11.25">
      <c r="B1122" s="217"/>
      <c r="C1122" s="218"/>
      <c r="D1122" s="219" t="s">
        <v>194</v>
      </c>
      <c r="E1122" s="220" t="s">
        <v>1</v>
      </c>
      <c r="F1122" s="221" t="s">
        <v>2444</v>
      </c>
      <c r="G1122" s="218"/>
      <c r="H1122" s="220" t="s">
        <v>1</v>
      </c>
      <c r="I1122" s="222"/>
      <c r="J1122" s="218"/>
      <c r="K1122" s="218"/>
      <c r="L1122" s="223"/>
      <c r="M1122" s="224"/>
      <c r="N1122" s="225"/>
      <c r="O1122" s="225"/>
      <c r="P1122" s="225"/>
      <c r="Q1122" s="225"/>
      <c r="R1122" s="225"/>
      <c r="S1122" s="225"/>
      <c r="T1122" s="226"/>
      <c r="AT1122" s="227" t="s">
        <v>194</v>
      </c>
      <c r="AU1122" s="227" t="s">
        <v>192</v>
      </c>
      <c r="AV1122" s="13" t="s">
        <v>87</v>
      </c>
      <c r="AW1122" s="13" t="s">
        <v>35</v>
      </c>
      <c r="AX1122" s="13" t="s">
        <v>79</v>
      </c>
      <c r="AY1122" s="227" t="s">
        <v>183</v>
      </c>
    </row>
    <row r="1123" spans="1:65" s="14" customFormat="1" ht="11.25">
      <c r="B1123" s="228"/>
      <c r="C1123" s="229"/>
      <c r="D1123" s="219" t="s">
        <v>194</v>
      </c>
      <c r="E1123" s="230" t="s">
        <v>1</v>
      </c>
      <c r="F1123" s="231" t="s">
        <v>2445</v>
      </c>
      <c r="G1123" s="229"/>
      <c r="H1123" s="232">
        <v>47.529000000000003</v>
      </c>
      <c r="I1123" s="233"/>
      <c r="J1123" s="229"/>
      <c r="K1123" s="229"/>
      <c r="L1123" s="234"/>
      <c r="M1123" s="235"/>
      <c r="N1123" s="236"/>
      <c r="O1123" s="236"/>
      <c r="P1123" s="236"/>
      <c r="Q1123" s="236"/>
      <c r="R1123" s="236"/>
      <c r="S1123" s="236"/>
      <c r="T1123" s="237"/>
      <c r="AT1123" s="238" t="s">
        <v>194</v>
      </c>
      <c r="AU1123" s="238" t="s">
        <v>192</v>
      </c>
      <c r="AV1123" s="14" t="s">
        <v>192</v>
      </c>
      <c r="AW1123" s="14" t="s">
        <v>35</v>
      </c>
      <c r="AX1123" s="14" t="s">
        <v>79</v>
      </c>
      <c r="AY1123" s="238" t="s">
        <v>183</v>
      </c>
    </row>
    <row r="1124" spans="1:65" s="14" customFormat="1" ht="11.25">
      <c r="B1124" s="228"/>
      <c r="C1124" s="229"/>
      <c r="D1124" s="219" t="s">
        <v>194</v>
      </c>
      <c r="E1124" s="230" t="s">
        <v>1</v>
      </c>
      <c r="F1124" s="231" t="s">
        <v>2446</v>
      </c>
      <c r="G1124" s="229"/>
      <c r="H1124" s="232">
        <v>4.2750000000000004</v>
      </c>
      <c r="I1124" s="233"/>
      <c r="J1124" s="229"/>
      <c r="K1124" s="229"/>
      <c r="L1124" s="234"/>
      <c r="M1124" s="235"/>
      <c r="N1124" s="236"/>
      <c r="O1124" s="236"/>
      <c r="P1124" s="236"/>
      <c r="Q1124" s="236"/>
      <c r="R1124" s="236"/>
      <c r="S1124" s="236"/>
      <c r="T1124" s="237"/>
      <c r="AT1124" s="238" t="s">
        <v>194</v>
      </c>
      <c r="AU1124" s="238" t="s">
        <v>192</v>
      </c>
      <c r="AV1124" s="14" t="s">
        <v>192</v>
      </c>
      <c r="AW1124" s="14" t="s">
        <v>35</v>
      </c>
      <c r="AX1124" s="14" t="s">
        <v>79</v>
      </c>
      <c r="AY1124" s="238" t="s">
        <v>183</v>
      </c>
    </row>
    <row r="1125" spans="1:65" s="13" customFormat="1" ht="11.25">
      <c r="B1125" s="217"/>
      <c r="C1125" s="218"/>
      <c r="D1125" s="219" t="s">
        <v>194</v>
      </c>
      <c r="E1125" s="220" t="s">
        <v>1</v>
      </c>
      <c r="F1125" s="221" t="s">
        <v>2111</v>
      </c>
      <c r="G1125" s="218"/>
      <c r="H1125" s="220" t="s">
        <v>1</v>
      </c>
      <c r="I1125" s="222"/>
      <c r="J1125" s="218"/>
      <c r="K1125" s="218"/>
      <c r="L1125" s="223"/>
      <c r="M1125" s="224"/>
      <c r="N1125" s="225"/>
      <c r="O1125" s="225"/>
      <c r="P1125" s="225"/>
      <c r="Q1125" s="225"/>
      <c r="R1125" s="225"/>
      <c r="S1125" s="225"/>
      <c r="T1125" s="226"/>
      <c r="AT1125" s="227" t="s">
        <v>194</v>
      </c>
      <c r="AU1125" s="227" t="s">
        <v>192</v>
      </c>
      <c r="AV1125" s="13" t="s">
        <v>87</v>
      </c>
      <c r="AW1125" s="13" t="s">
        <v>35</v>
      </c>
      <c r="AX1125" s="13" t="s">
        <v>79</v>
      </c>
      <c r="AY1125" s="227" t="s">
        <v>183</v>
      </c>
    </row>
    <row r="1126" spans="1:65" s="14" customFormat="1" ht="11.25">
      <c r="B1126" s="228"/>
      <c r="C1126" s="229"/>
      <c r="D1126" s="219" t="s">
        <v>194</v>
      </c>
      <c r="E1126" s="230" t="s">
        <v>1</v>
      </c>
      <c r="F1126" s="231" t="s">
        <v>2447</v>
      </c>
      <c r="G1126" s="229"/>
      <c r="H1126" s="232">
        <v>70.953999999999994</v>
      </c>
      <c r="I1126" s="233"/>
      <c r="J1126" s="229"/>
      <c r="K1126" s="229"/>
      <c r="L1126" s="234"/>
      <c r="M1126" s="235"/>
      <c r="N1126" s="236"/>
      <c r="O1126" s="236"/>
      <c r="P1126" s="236"/>
      <c r="Q1126" s="236"/>
      <c r="R1126" s="236"/>
      <c r="S1126" s="236"/>
      <c r="T1126" s="237"/>
      <c r="AT1126" s="238" t="s">
        <v>194</v>
      </c>
      <c r="AU1126" s="238" t="s">
        <v>192</v>
      </c>
      <c r="AV1126" s="14" t="s">
        <v>192</v>
      </c>
      <c r="AW1126" s="14" t="s">
        <v>35</v>
      </c>
      <c r="AX1126" s="14" t="s">
        <v>79</v>
      </c>
      <c r="AY1126" s="238" t="s">
        <v>183</v>
      </c>
    </row>
    <row r="1127" spans="1:65" s="16" customFormat="1" ht="11.25">
      <c r="B1127" s="260"/>
      <c r="C1127" s="261"/>
      <c r="D1127" s="219" t="s">
        <v>194</v>
      </c>
      <c r="E1127" s="262" t="s">
        <v>1</v>
      </c>
      <c r="F1127" s="263" t="s">
        <v>298</v>
      </c>
      <c r="G1127" s="261"/>
      <c r="H1127" s="264">
        <v>157.61600000000001</v>
      </c>
      <c r="I1127" s="265"/>
      <c r="J1127" s="261"/>
      <c r="K1127" s="261"/>
      <c r="L1127" s="266"/>
      <c r="M1127" s="267"/>
      <c r="N1127" s="268"/>
      <c r="O1127" s="268"/>
      <c r="P1127" s="268"/>
      <c r="Q1127" s="268"/>
      <c r="R1127" s="268"/>
      <c r="S1127" s="268"/>
      <c r="T1127" s="269"/>
      <c r="AT1127" s="270" t="s">
        <v>194</v>
      </c>
      <c r="AU1127" s="270" t="s">
        <v>192</v>
      </c>
      <c r="AV1127" s="16" t="s">
        <v>184</v>
      </c>
      <c r="AW1127" s="16" t="s">
        <v>35</v>
      </c>
      <c r="AX1127" s="16" t="s">
        <v>79</v>
      </c>
      <c r="AY1127" s="270" t="s">
        <v>183</v>
      </c>
    </row>
    <row r="1128" spans="1:65" s="13" customFormat="1" ht="11.25">
      <c r="B1128" s="217"/>
      <c r="C1128" s="218"/>
      <c r="D1128" s="219" t="s">
        <v>194</v>
      </c>
      <c r="E1128" s="220" t="s">
        <v>1</v>
      </c>
      <c r="F1128" s="221" t="s">
        <v>2130</v>
      </c>
      <c r="G1128" s="218"/>
      <c r="H1128" s="220" t="s">
        <v>1</v>
      </c>
      <c r="I1128" s="222"/>
      <c r="J1128" s="218"/>
      <c r="K1128" s="218"/>
      <c r="L1128" s="223"/>
      <c r="M1128" s="224"/>
      <c r="N1128" s="225"/>
      <c r="O1128" s="225"/>
      <c r="P1128" s="225"/>
      <c r="Q1128" s="225"/>
      <c r="R1128" s="225"/>
      <c r="S1128" s="225"/>
      <c r="T1128" s="226"/>
      <c r="AT1128" s="227" t="s">
        <v>194</v>
      </c>
      <c r="AU1128" s="227" t="s">
        <v>192</v>
      </c>
      <c r="AV1128" s="13" t="s">
        <v>87</v>
      </c>
      <c r="AW1128" s="13" t="s">
        <v>35</v>
      </c>
      <c r="AX1128" s="13" t="s">
        <v>79</v>
      </c>
      <c r="AY1128" s="227" t="s">
        <v>183</v>
      </c>
    </row>
    <row r="1129" spans="1:65" s="14" customFormat="1" ht="11.25">
      <c r="B1129" s="228"/>
      <c r="C1129" s="229"/>
      <c r="D1129" s="219" t="s">
        <v>194</v>
      </c>
      <c r="E1129" s="230" t="s">
        <v>1</v>
      </c>
      <c r="F1129" s="231" t="s">
        <v>2448</v>
      </c>
      <c r="G1129" s="229"/>
      <c r="H1129" s="232">
        <v>21.646999999999998</v>
      </c>
      <c r="I1129" s="233"/>
      <c r="J1129" s="229"/>
      <c r="K1129" s="229"/>
      <c r="L1129" s="234"/>
      <c r="M1129" s="235"/>
      <c r="N1129" s="236"/>
      <c r="O1129" s="236"/>
      <c r="P1129" s="236"/>
      <c r="Q1129" s="236"/>
      <c r="R1129" s="236"/>
      <c r="S1129" s="236"/>
      <c r="T1129" s="237"/>
      <c r="AT1129" s="238" t="s">
        <v>194</v>
      </c>
      <c r="AU1129" s="238" t="s">
        <v>192</v>
      </c>
      <c r="AV1129" s="14" t="s">
        <v>192</v>
      </c>
      <c r="AW1129" s="14" t="s">
        <v>35</v>
      </c>
      <c r="AX1129" s="14" t="s">
        <v>79</v>
      </c>
      <c r="AY1129" s="238" t="s">
        <v>183</v>
      </c>
    </row>
    <row r="1130" spans="1:65" s="15" customFormat="1" ht="11.25">
      <c r="B1130" s="239"/>
      <c r="C1130" s="240"/>
      <c r="D1130" s="219" t="s">
        <v>194</v>
      </c>
      <c r="E1130" s="241" t="s">
        <v>1</v>
      </c>
      <c r="F1130" s="242" t="s">
        <v>205</v>
      </c>
      <c r="G1130" s="240"/>
      <c r="H1130" s="243">
        <v>501.17599999999999</v>
      </c>
      <c r="I1130" s="244"/>
      <c r="J1130" s="240"/>
      <c r="K1130" s="240"/>
      <c r="L1130" s="245"/>
      <c r="M1130" s="246"/>
      <c r="N1130" s="247"/>
      <c r="O1130" s="247"/>
      <c r="P1130" s="247"/>
      <c r="Q1130" s="247"/>
      <c r="R1130" s="247"/>
      <c r="S1130" s="247"/>
      <c r="T1130" s="248"/>
      <c r="AT1130" s="249" t="s">
        <v>194</v>
      </c>
      <c r="AU1130" s="249" t="s">
        <v>192</v>
      </c>
      <c r="AV1130" s="15" t="s">
        <v>191</v>
      </c>
      <c r="AW1130" s="15" t="s">
        <v>35</v>
      </c>
      <c r="AX1130" s="15" t="s">
        <v>87</v>
      </c>
      <c r="AY1130" s="249" t="s">
        <v>183</v>
      </c>
    </row>
    <row r="1131" spans="1:65" s="2" customFormat="1" ht="16.5" customHeight="1">
      <c r="A1131" s="35"/>
      <c r="B1131" s="36"/>
      <c r="C1131" s="204" t="s">
        <v>829</v>
      </c>
      <c r="D1131" s="204" t="s">
        <v>186</v>
      </c>
      <c r="E1131" s="205" t="s">
        <v>595</v>
      </c>
      <c r="F1131" s="206" t="s">
        <v>596</v>
      </c>
      <c r="G1131" s="207" t="s">
        <v>221</v>
      </c>
      <c r="H1131" s="208">
        <v>104.995</v>
      </c>
      <c r="I1131" s="209"/>
      <c r="J1131" s="210">
        <f>ROUND(I1131*H1131,2)</f>
        <v>0</v>
      </c>
      <c r="K1131" s="206" t="s">
        <v>190</v>
      </c>
      <c r="L1131" s="40"/>
      <c r="M1131" s="211" t="s">
        <v>1</v>
      </c>
      <c r="N1131" s="212" t="s">
        <v>45</v>
      </c>
      <c r="O1131" s="72"/>
      <c r="P1131" s="213">
        <f>O1131*H1131</f>
        <v>0</v>
      </c>
      <c r="Q1131" s="213">
        <v>3.0000000000000001E-5</v>
      </c>
      <c r="R1131" s="213">
        <f>Q1131*H1131</f>
        <v>3.14985E-3</v>
      </c>
      <c r="S1131" s="213">
        <v>0</v>
      </c>
      <c r="T1131" s="214">
        <f>S1131*H1131</f>
        <v>0</v>
      </c>
      <c r="U1131" s="35"/>
      <c r="V1131" s="35"/>
      <c r="W1131" s="35"/>
      <c r="X1131" s="35"/>
      <c r="Y1131" s="35"/>
      <c r="Z1131" s="35"/>
      <c r="AA1131" s="35"/>
      <c r="AB1131" s="35"/>
      <c r="AC1131" s="35"/>
      <c r="AD1131" s="35"/>
      <c r="AE1131" s="35"/>
      <c r="AR1131" s="215" t="s">
        <v>191</v>
      </c>
      <c r="AT1131" s="215" t="s">
        <v>186</v>
      </c>
      <c r="AU1131" s="215" t="s">
        <v>192</v>
      </c>
      <c r="AY1131" s="18" t="s">
        <v>183</v>
      </c>
      <c r="BE1131" s="216">
        <f>IF(N1131="základní",J1131,0)</f>
        <v>0</v>
      </c>
      <c r="BF1131" s="216">
        <f>IF(N1131="snížená",J1131,0)</f>
        <v>0</v>
      </c>
      <c r="BG1131" s="216">
        <f>IF(N1131="zákl. přenesená",J1131,0)</f>
        <v>0</v>
      </c>
      <c r="BH1131" s="216">
        <f>IF(N1131="sníž. přenesená",J1131,0)</f>
        <v>0</v>
      </c>
      <c r="BI1131" s="216">
        <f>IF(N1131="nulová",J1131,0)</f>
        <v>0</v>
      </c>
      <c r="BJ1131" s="18" t="s">
        <v>192</v>
      </c>
      <c r="BK1131" s="216">
        <f>ROUND(I1131*H1131,2)</f>
        <v>0</v>
      </c>
      <c r="BL1131" s="18" t="s">
        <v>191</v>
      </c>
      <c r="BM1131" s="215" t="s">
        <v>2449</v>
      </c>
    </row>
    <row r="1132" spans="1:65" s="13" customFormat="1" ht="11.25">
      <c r="B1132" s="217"/>
      <c r="C1132" s="218"/>
      <c r="D1132" s="219" t="s">
        <v>194</v>
      </c>
      <c r="E1132" s="220" t="s">
        <v>1</v>
      </c>
      <c r="F1132" s="221" t="s">
        <v>1972</v>
      </c>
      <c r="G1132" s="218"/>
      <c r="H1132" s="220" t="s">
        <v>1</v>
      </c>
      <c r="I1132" s="222"/>
      <c r="J1132" s="218"/>
      <c r="K1132" s="218"/>
      <c r="L1132" s="223"/>
      <c r="M1132" s="224"/>
      <c r="N1132" s="225"/>
      <c r="O1132" s="225"/>
      <c r="P1132" s="225"/>
      <c r="Q1132" s="225"/>
      <c r="R1132" s="225"/>
      <c r="S1132" s="225"/>
      <c r="T1132" s="226"/>
      <c r="AT1132" s="227" t="s">
        <v>194</v>
      </c>
      <c r="AU1132" s="227" t="s">
        <v>192</v>
      </c>
      <c r="AV1132" s="13" t="s">
        <v>87</v>
      </c>
      <c r="AW1132" s="13" t="s">
        <v>35</v>
      </c>
      <c r="AX1132" s="13" t="s">
        <v>79</v>
      </c>
      <c r="AY1132" s="227" t="s">
        <v>183</v>
      </c>
    </row>
    <row r="1133" spans="1:65" s="14" customFormat="1" ht="11.25">
      <c r="B1133" s="228"/>
      <c r="C1133" s="229"/>
      <c r="D1133" s="219" t="s">
        <v>194</v>
      </c>
      <c r="E1133" s="230" t="s">
        <v>1</v>
      </c>
      <c r="F1133" s="231" t="s">
        <v>2450</v>
      </c>
      <c r="G1133" s="229"/>
      <c r="H1133" s="232">
        <v>21.18</v>
      </c>
      <c r="I1133" s="233"/>
      <c r="J1133" s="229"/>
      <c r="K1133" s="229"/>
      <c r="L1133" s="234"/>
      <c r="M1133" s="235"/>
      <c r="N1133" s="236"/>
      <c r="O1133" s="236"/>
      <c r="P1133" s="236"/>
      <c r="Q1133" s="236"/>
      <c r="R1133" s="236"/>
      <c r="S1133" s="236"/>
      <c r="T1133" s="237"/>
      <c r="AT1133" s="238" t="s">
        <v>194</v>
      </c>
      <c r="AU1133" s="238" t="s">
        <v>192</v>
      </c>
      <c r="AV1133" s="14" t="s">
        <v>192</v>
      </c>
      <c r="AW1133" s="14" t="s">
        <v>35</v>
      </c>
      <c r="AX1133" s="14" t="s">
        <v>79</v>
      </c>
      <c r="AY1133" s="238" t="s">
        <v>183</v>
      </c>
    </row>
    <row r="1134" spans="1:65" s="16" customFormat="1" ht="11.25">
      <c r="B1134" s="260"/>
      <c r="C1134" s="261"/>
      <c r="D1134" s="219" t="s">
        <v>194</v>
      </c>
      <c r="E1134" s="262" t="s">
        <v>1</v>
      </c>
      <c r="F1134" s="263" t="s">
        <v>298</v>
      </c>
      <c r="G1134" s="261"/>
      <c r="H1134" s="264">
        <v>21.18</v>
      </c>
      <c r="I1134" s="265"/>
      <c r="J1134" s="261"/>
      <c r="K1134" s="261"/>
      <c r="L1134" s="266"/>
      <c r="M1134" s="267"/>
      <c r="N1134" s="268"/>
      <c r="O1134" s="268"/>
      <c r="P1134" s="268"/>
      <c r="Q1134" s="268"/>
      <c r="R1134" s="268"/>
      <c r="S1134" s="268"/>
      <c r="T1134" s="269"/>
      <c r="AT1134" s="270" t="s">
        <v>194</v>
      </c>
      <c r="AU1134" s="270" t="s">
        <v>192</v>
      </c>
      <c r="AV1134" s="16" t="s">
        <v>184</v>
      </c>
      <c r="AW1134" s="16" t="s">
        <v>35</v>
      </c>
      <c r="AX1134" s="16" t="s">
        <v>79</v>
      </c>
      <c r="AY1134" s="270" t="s">
        <v>183</v>
      </c>
    </row>
    <row r="1135" spans="1:65" s="13" customFormat="1" ht="11.25">
      <c r="B1135" s="217"/>
      <c r="C1135" s="218"/>
      <c r="D1135" s="219" t="s">
        <v>194</v>
      </c>
      <c r="E1135" s="220" t="s">
        <v>1</v>
      </c>
      <c r="F1135" s="221" t="s">
        <v>2134</v>
      </c>
      <c r="G1135" s="218"/>
      <c r="H1135" s="220" t="s">
        <v>1</v>
      </c>
      <c r="I1135" s="222"/>
      <c r="J1135" s="218"/>
      <c r="K1135" s="218"/>
      <c r="L1135" s="223"/>
      <c r="M1135" s="224"/>
      <c r="N1135" s="225"/>
      <c r="O1135" s="225"/>
      <c r="P1135" s="225"/>
      <c r="Q1135" s="225"/>
      <c r="R1135" s="225"/>
      <c r="S1135" s="225"/>
      <c r="T1135" s="226"/>
      <c r="AT1135" s="227" t="s">
        <v>194</v>
      </c>
      <c r="AU1135" s="227" t="s">
        <v>192</v>
      </c>
      <c r="AV1135" s="13" t="s">
        <v>87</v>
      </c>
      <c r="AW1135" s="13" t="s">
        <v>35</v>
      </c>
      <c r="AX1135" s="13" t="s">
        <v>79</v>
      </c>
      <c r="AY1135" s="227" t="s">
        <v>183</v>
      </c>
    </row>
    <row r="1136" spans="1:65" s="14" customFormat="1" ht="11.25">
      <c r="B1136" s="228"/>
      <c r="C1136" s="229"/>
      <c r="D1136" s="219" t="s">
        <v>194</v>
      </c>
      <c r="E1136" s="230" t="s">
        <v>1</v>
      </c>
      <c r="F1136" s="231" t="s">
        <v>2451</v>
      </c>
      <c r="G1136" s="229"/>
      <c r="H1136" s="232">
        <v>37.515000000000001</v>
      </c>
      <c r="I1136" s="233"/>
      <c r="J1136" s="229"/>
      <c r="K1136" s="229"/>
      <c r="L1136" s="234"/>
      <c r="M1136" s="235"/>
      <c r="N1136" s="236"/>
      <c r="O1136" s="236"/>
      <c r="P1136" s="236"/>
      <c r="Q1136" s="236"/>
      <c r="R1136" s="236"/>
      <c r="S1136" s="236"/>
      <c r="T1136" s="237"/>
      <c r="AT1136" s="238" t="s">
        <v>194</v>
      </c>
      <c r="AU1136" s="238" t="s">
        <v>192</v>
      </c>
      <c r="AV1136" s="14" t="s">
        <v>192</v>
      </c>
      <c r="AW1136" s="14" t="s">
        <v>35</v>
      </c>
      <c r="AX1136" s="14" t="s">
        <v>79</v>
      </c>
      <c r="AY1136" s="238" t="s">
        <v>183</v>
      </c>
    </row>
    <row r="1137" spans="1:65" s="13" customFormat="1" ht="11.25">
      <c r="B1137" s="217"/>
      <c r="C1137" s="218"/>
      <c r="D1137" s="219" t="s">
        <v>194</v>
      </c>
      <c r="E1137" s="220" t="s">
        <v>1</v>
      </c>
      <c r="F1137" s="221" t="s">
        <v>2269</v>
      </c>
      <c r="G1137" s="218"/>
      <c r="H1137" s="220" t="s">
        <v>1</v>
      </c>
      <c r="I1137" s="222"/>
      <c r="J1137" s="218"/>
      <c r="K1137" s="218"/>
      <c r="L1137" s="223"/>
      <c r="M1137" s="224"/>
      <c r="N1137" s="225"/>
      <c r="O1137" s="225"/>
      <c r="P1137" s="225"/>
      <c r="Q1137" s="225"/>
      <c r="R1137" s="225"/>
      <c r="S1137" s="225"/>
      <c r="T1137" s="226"/>
      <c r="AT1137" s="227" t="s">
        <v>194</v>
      </c>
      <c r="AU1137" s="227" t="s">
        <v>192</v>
      </c>
      <c r="AV1137" s="13" t="s">
        <v>87</v>
      </c>
      <c r="AW1137" s="13" t="s">
        <v>35</v>
      </c>
      <c r="AX1137" s="13" t="s">
        <v>79</v>
      </c>
      <c r="AY1137" s="227" t="s">
        <v>183</v>
      </c>
    </row>
    <row r="1138" spans="1:65" s="14" customFormat="1" ht="11.25">
      <c r="B1138" s="228"/>
      <c r="C1138" s="229"/>
      <c r="D1138" s="219" t="s">
        <v>194</v>
      </c>
      <c r="E1138" s="230" t="s">
        <v>1</v>
      </c>
      <c r="F1138" s="231" t="s">
        <v>2452</v>
      </c>
      <c r="G1138" s="229"/>
      <c r="H1138" s="232">
        <v>46.3</v>
      </c>
      <c r="I1138" s="233"/>
      <c r="J1138" s="229"/>
      <c r="K1138" s="229"/>
      <c r="L1138" s="234"/>
      <c r="M1138" s="235"/>
      <c r="N1138" s="236"/>
      <c r="O1138" s="236"/>
      <c r="P1138" s="236"/>
      <c r="Q1138" s="236"/>
      <c r="R1138" s="236"/>
      <c r="S1138" s="236"/>
      <c r="T1138" s="237"/>
      <c r="AT1138" s="238" t="s">
        <v>194</v>
      </c>
      <c r="AU1138" s="238" t="s">
        <v>192</v>
      </c>
      <c r="AV1138" s="14" t="s">
        <v>192</v>
      </c>
      <c r="AW1138" s="14" t="s">
        <v>35</v>
      </c>
      <c r="AX1138" s="14" t="s">
        <v>79</v>
      </c>
      <c r="AY1138" s="238" t="s">
        <v>183</v>
      </c>
    </row>
    <row r="1139" spans="1:65" s="16" customFormat="1" ht="11.25">
      <c r="B1139" s="260"/>
      <c r="C1139" s="261"/>
      <c r="D1139" s="219" t="s">
        <v>194</v>
      </c>
      <c r="E1139" s="262" t="s">
        <v>1</v>
      </c>
      <c r="F1139" s="263" t="s">
        <v>298</v>
      </c>
      <c r="G1139" s="261"/>
      <c r="H1139" s="264">
        <v>83.814999999999998</v>
      </c>
      <c r="I1139" s="265"/>
      <c r="J1139" s="261"/>
      <c r="K1139" s="261"/>
      <c r="L1139" s="266"/>
      <c r="M1139" s="267"/>
      <c r="N1139" s="268"/>
      <c r="O1139" s="268"/>
      <c r="P1139" s="268"/>
      <c r="Q1139" s="268"/>
      <c r="R1139" s="268"/>
      <c r="S1139" s="268"/>
      <c r="T1139" s="269"/>
      <c r="AT1139" s="270" t="s">
        <v>194</v>
      </c>
      <c r="AU1139" s="270" t="s">
        <v>192</v>
      </c>
      <c r="AV1139" s="16" t="s">
        <v>184</v>
      </c>
      <c r="AW1139" s="16" t="s">
        <v>35</v>
      </c>
      <c r="AX1139" s="16" t="s">
        <v>79</v>
      </c>
      <c r="AY1139" s="270" t="s">
        <v>183</v>
      </c>
    </row>
    <row r="1140" spans="1:65" s="15" customFormat="1" ht="11.25">
      <c r="B1140" s="239"/>
      <c r="C1140" s="240"/>
      <c r="D1140" s="219" t="s">
        <v>194</v>
      </c>
      <c r="E1140" s="241" t="s">
        <v>1</v>
      </c>
      <c r="F1140" s="242" t="s">
        <v>205</v>
      </c>
      <c r="G1140" s="240"/>
      <c r="H1140" s="243">
        <v>104.995</v>
      </c>
      <c r="I1140" s="244"/>
      <c r="J1140" s="240"/>
      <c r="K1140" s="240"/>
      <c r="L1140" s="245"/>
      <c r="M1140" s="246"/>
      <c r="N1140" s="247"/>
      <c r="O1140" s="247"/>
      <c r="P1140" s="247"/>
      <c r="Q1140" s="247"/>
      <c r="R1140" s="247"/>
      <c r="S1140" s="247"/>
      <c r="T1140" s="248"/>
      <c r="AT1140" s="249" t="s">
        <v>194</v>
      </c>
      <c r="AU1140" s="249" t="s">
        <v>192</v>
      </c>
      <c r="AV1140" s="15" t="s">
        <v>191</v>
      </c>
      <c r="AW1140" s="15" t="s">
        <v>35</v>
      </c>
      <c r="AX1140" s="15" t="s">
        <v>87</v>
      </c>
      <c r="AY1140" s="249" t="s">
        <v>183</v>
      </c>
    </row>
    <row r="1141" spans="1:65" s="2" customFormat="1" ht="16.5" customHeight="1">
      <c r="A1141" s="35"/>
      <c r="B1141" s="36"/>
      <c r="C1141" s="250" t="s">
        <v>834</v>
      </c>
      <c r="D1141" s="250" t="s">
        <v>212</v>
      </c>
      <c r="E1141" s="251" t="s">
        <v>2453</v>
      </c>
      <c r="F1141" s="252" t="s">
        <v>2454</v>
      </c>
      <c r="G1141" s="253" t="s">
        <v>221</v>
      </c>
      <c r="H1141" s="254">
        <v>22.239000000000001</v>
      </c>
      <c r="I1141" s="255"/>
      <c r="J1141" s="256">
        <f>ROUND(I1141*H1141,2)</f>
        <v>0</v>
      </c>
      <c r="K1141" s="252" t="s">
        <v>190</v>
      </c>
      <c r="L1141" s="257"/>
      <c r="M1141" s="258" t="s">
        <v>1</v>
      </c>
      <c r="N1141" s="259" t="s">
        <v>45</v>
      </c>
      <c r="O1141" s="72"/>
      <c r="P1141" s="213">
        <f>O1141*H1141</f>
        <v>0</v>
      </c>
      <c r="Q1141" s="213">
        <v>2.5999999999999998E-4</v>
      </c>
      <c r="R1141" s="213">
        <f>Q1141*H1141</f>
        <v>5.7821399999999998E-3</v>
      </c>
      <c r="S1141" s="213">
        <v>0</v>
      </c>
      <c r="T1141" s="214">
        <f>S1141*H1141</f>
        <v>0</v>
      </c>
      <c r="U1141" s="35"/>
      <c r="V1141" s="35"/>
      <c r="W1141" s="35"/>
      <c r="X1141" s="35"/>
      <c r="Y1141" s="35"/>
      <c r="Z1141" s="35"/>
      <c r="AA1141" s="35"/>
      <c r="AB1141" s="35"/>
      <c r="AC1141" s="35"/>
      <c r="AD1141" s="35"/>
      <c r="AE1141" s="35"/>
      <c r="AR1141" s="215" t="s">
        <v>215</v>
      </c>
      <c r="AT1141" s="215" t="s">
        <v>212</v>
      </c>
      <c r="AU1141" s="215" t="s">
        <v>192</v>
      </c>
      <c r="AY1141" s="18" t="s">
        <v>183</v>
      </c>
      <c r="BE1141" s="216">
        <f>IF(N1141="základní",J1141,0)</f>
        <v>0</v>
      </c>
      <c r="BF1141" s="216">
        <f>IF(N1141="snížená",J1141,0)</f>
        <v>0</v>
      </c>
      <c r="BG1141" s="216">
        <f>IF(N1141="zákl. přenesená",J1141,0)</f>
        <v>0</v>
      </c>
      <c r="BH1141" s="216">
        <f>IF(N1141="sníž. přenesená",J1141,0)</f>
        <v>0</v>
      </c>
      <c r="BI1141" s="216">
        <f>IF(N1141="nulová",J1141,0)</f>
        <v>0</v>
      </c>
      <c r="BJ1141" s="18" t="s">
        <v>192</v>
      </c>
      <c r="BK1141" s="216">
        <f>ROUND(I1141*H1141,2)</f>
        <v>0</v>
      </c>
      <c r="BL1141" s="18" t="s">
        <v>191</v>
      </c>
      <c r="BM1141" s="215" t="s">
        <v>2455</v>
      </c>
    </row>
    <row r="1142" spans="1:65" s="14" customFormat="1" ht="11.25">
      <c r="B1142" s="228"/>
      <c r="C1142" s="229"/>
      <c r="D1142" s="219" t="s">
        <v>194</v>
      </c>
      <c r="E1142" s="230" t="s">
        <v>1</v>
      </c>
      <c r="F1142" s="231" t="s">
        <v>2456</v>
      </c>
      <c r="G1142" s="229"/>
      <c r="H1142" s="232">
        <v>22.239000000000001</v>
      </c>
      <c r="I1142" s="233"/>
      <c r="J1142" s="229"/>
      <c r="K1142" s="229"/>
      <c r="L1142" s="234"/>
      <c r="M1142" s="235"/>
      <c r="N1142" s="236"/>
      <c r="O1142" s="236"/>
      <c r="P1142" s="236"/>
      <c r="Q1142" s="236"/>
      <c r="R1142" s="236"/>
      <c r="S1142" s="236"/>
      <c r="T1142" s="237"/>
      <c r="AT1142" s="238" t="s">
        <v>194</v>
      </c>
      <c r="AU1142" s="238" t="s">
        <v>192</v>
      </c>
      <c r="AV1142" s="14" t="s">
        <v>192</v>
      </c>
      <c r="AW1142" s="14" t="s">
        <v>35</v>
      </c>
      <c r="AX1142" s="14" t="s">
        <v>87</v>
      </c>
      <c r="AY1142" s="238" t="s">
        <v>183</v>
      </c>
    </row>
    <row r="1143" spans="1:65" s="2" customFormat="1" ht="16.5" customHeight="1">
      <c r="A1143" s="35"/>
      <c r="B1143" s="36"/>
      <c r="C1143" s="250" t="s">
        <v>837</v>
      </c>
      <c r="D1143" s="250" t="s">
        <v>212</v>
      </c>
      <c r="E1143" s="251" t="s">
        <v>2457</v>
      </c>
      <c r="F1143" s="252" t="s">
        <v>2458</v>
      </c>
      <c r="G1143" s="253" t="s">
        <v>221</v>
      </c>
      <c r="H1143" s="254">
        <v>88.006</v>
      </c>
      <c r="I1143" s="255"/>
      <c r="J1143" s="256">
        <f>ROUND(I1143*H1143,2)</f>
        <v>0</v>
      </c>
      <c r="K1143" s="252" t="s">
        <v>190</v>
      </c>
      <c r="L1143" s="257"/>
      <c r="M1143" s="258" t="s">
        <v>1</v>
      </c>
      <c r="N1143" s="259" t="s">
        <v>45</v>
      </c>
      <c r="O1143" s="72"/>
      <c r="P1143" s="213">
        <f>O1143*H1143</f>
        <v>0</v>
      </c>
      <c r="Q1143" s="213">
        <v>5.0000000000000001E-4</v>
      </c>
      <c r="R1143" s="213">
        <f>Q1143*H1143</f>
        <v>4.4003E-2</v>
      </c>
      <c r="S1143" s="213">
        <v>0</v>
      </c>
      <c r="T1143" s="214">
        <f>S1143*H1143</f>
        <v>0</v>
      </c>
      <c r="U1143" s="35"/>
      <c r="V1143" s="35"/>
      <c r="W1143" s="35"/>
      <c r="X1143" s="35"/>
      <c r="Y1143" s="35"/>
      <c r="Z1143" s="35"/>
      <c r="AA1143" s="35"/>
      <c r="AB1143" s="35"/>
      <c r="AC1143" s="35"/>
      <c r="AD1143" s="35"/>
      <c r="AE1143" s="35"/>
      <c r="AR1143" s="215" t="s">
        <v>215</v>
      </c>
      <c r="AT1143" s="215" t="s">
        <v>212</v>
      </c>
      <c r="AU1143" s="215" t="s">
        <v>192</v>
      </c>
      <c r="AY1143" s="18" t="s">
        <v>183</v>
      </c>
      <c r="BE1143" s="216">
        <f>IF(N1143="základní",J1143,0)</f>
        <v>0</v>
      </c>
      <c r="BF1143" s="216">
        <f>IF(N1143="snížená",J1143,0)</f>
        <v>0</v>
      </c>
      <c r="BG1143" s="216">
        <f>IF(N1143="zákl. přenesená",J1143,0)</f>
        <v>0</v>
      </c>
      <c r="BH1143" s="216">
        <f>IF(N1143="sníž. přenesená",J1143,0)</f>
        <v>0</v>
      </c>
      <c r="BI1143" s="216">
        <f>IF(N1143="nulová",J1143,0)</f>
        <v>0</v>
      </c>
      <c r="BJ1143" s="18" t="s">
        <v>192</v>
      </c>
      <c r="BK1143" s="216">
        <f>ROUND(I1143*H1143,2)</f>
        <v>0</v>
      </c>
      <c r="BL1143" s="18" t="s">
        <v>191</v>
      </c>
      <c r="BM1143" s="215" t="s">
        <v>2459</v>
      </c>
    </row>
    <row r="1144" spans="1:65" s="13" customFormat="1" ht="11.25">
      <c r="B1144" s="217"/>
      <c r="C1144" s="218"/>
      <c r="D1144" s="219" t="s">
        <v>194</v>
      </c>
      <c r="E1144" s="220" t="s">
        <v>1</v>
      </c>
      <c r="F1144" s="221" t="s">
        <v>2134</v>
      </c>
      <c r="G1144" s="218"/>
      <c r="H1144" s="220" t="s">
        <v>1</v>
      </c>
      <c r="I1144" s="222"/>
      <c r="J1144" s="218"/>
      <c r="K1144" s="218"/>
      <c r="L1144" s="223"/>
      <c r="M1144" s="224"/>
      <c r="N1144" s="225"/>
      <c r="O1144" s="225"/>
      <c r="P1144" s="225"/>
      <c r="Q1144" s="225"/>
      <c r="R1144" s="225"/>
      <c r="S1144" s="225"/>
      <c r="T1144" s="226"/>
      <c r="AT1144" s="227" t="s">
        <v>194</v>
      </c>
      <c r="AU1144" s="227" t="s">
        <v>192</v>
      </c>
      <c r="AV1144" s="13" t="s">
        <v>87</v>
      </c>
      <c r="AW1144" s="13" t="s">
        <v>35</v>
      </c>
      <c r="AX1144" s="13" t="s">
        <v>79</v>
      </c>
      <c r="AY1144" s="227" t="s">
        <v>183</v>
      </c>
    </row>
    <row r="1145" spans="1:65" s="13" customFormat="1" ht="11.25">
      <c r="B1145" s="217"/>
      <c r="C1145" s="218"/>
      <c r="D1145" s="219" t="s">
        <v>194</v>
      </c>
      <c r="E1145" s="220" t="s">
        <v>1</v>
      </c>
      <c r="F1145" s="221" t="s">
        <v>2269</v>
      </c>
      <c r="G1145" s="218"/>
      <c r="H1145" s="220" t="s">
        <v>1</v>
      </c>
      <c r="I1145" s="222"/>
      <c r="J1145" s="218"/>
      <c r="K1145" s="218"/>
      <c r="L1145" s="223"/>
      <c r="M1145" s="224"/>
      <c r="N1145" s="225"/>
      <c r="O1145" s="225"/>
      <c r="P1145" s="225"/>
      <c r="Q1145" s="225"/>
      <c r="R1145" s="225"/>
      <c r="S1145" s="225"/>
      <c r="T1145" s="226"/>
      <c r="AT1145" s="227" t="s">
        <v>194</v>
      </c>
      <c r="AU1145" s="227" t="s">
        <v>192</v>
      </c>
      <c r="AV1145" s="13" t="s">
        <v>87</v>
      </c>
      <c r="AW1145" s="13" t="s">
        <v>35</v>
      </c>
      <c r="AX1145" s="13" t="s">
        <v>79</v>
      </c>
      <c r="AY1145" s="227" t="s">
        <v>183</v>
      </c>
    </row>
    <row r="1146" spans="1:65" s="14" customFormat="1" ht="11.25">
      <c r="B1146" s="228"/>
      <c r="C1146" s="229"/>
      <c r="D1146" s="219" t="s">
        <v>194</v>
      </c>
      <c r="E1146" s="230" t="s">
        <v>1</v>
      </c>
      <c r="F1146" s="231" t="s">
        <v>2460</v>
      </c>
      <c r="G1146" s="229"/>
      <c r="H1146" s="232">
        <v>88.006</v>
      </c>
      <c r="I1146" s="233"/>
      <c r="J1146" s="229"/>
      <c r="K1146" s="229"/>
      <c r="L1146" s="234"/>
      <c r="M1146" s="235"/>
      <c r="N1146" s="236"/>
      <c r="O1146" s="236"/>
      <c r="P1146" s="236"/>
      <c r="Q1146" s="236"/>
      <c r="R1146" s="236"/>
      <c r="S1146" s="236"/>
      <c r="T1146" s="237"/>
      <c r="AT1146" s="238" t="s">
        <v>194</v>
      </c>
      <c r="AU1146" s="238" t="s">
        <v>192</v>
      </c>
      <c r="AV1146" s="14" t="s">
        <v>192</v>
      </c>
      <c r="AW1146" s="14" t="s">
        <v>35</v>
      </c>
      <c r="AX1146" s="14" t="s">
        <v>87</v>
      </c>
      <c r="AY1146" s="238" t="s">
        <v>183</v>
      </c>
    </row>
    <row r="1147" spans="1:65" s="2" customFormat="1" ht="16.5" customHeight="1">
      <c r="A1147" s="35"/>
      <c r="B1147" s="36"/>
      <c r="C1147" s="204" t="s">
        <v>842</v>
      </c>
      <c r="D1147" s="204" t="s">
        <v>186</v>
      </c>
      <c r="E1147" s="205" t="s">
        <v>595</v>
      </c>
      <c r="F1147" s="206" t="s">
        <v>596</v>
      </c>
      <c r="G1147" s="207" t="s">
        <v>221</v>
      </c>
      <c r="H1147" s="208">
        <v>375.88</v>
      </c>
      <c r="I1147" s="209"/>
      <c r="J1147" s="210">
        <f>ROUND(I1147*H1147,2)</f>
        <v>0</v>
      </c>
      <c r="K1147" s="206" t="s">
        <v>190</v>
      </c>
      <c r="L1147" s="40"/>
      <c r="M1147" s="211" t="s">
        <v>1</v>
      </c>
      <c r="N1147" s="212" t="s">
        <v>45</v>
      </c>
      <c r="O1147" s="72"/>
      <c r="P1147" s="213">
        <f>O1147*H1147</f>
        <v>0</v>
      </c>
      <c r="Q1147" s="213">
        <v>3.0000000000000001E-5</v>
      </c>
      <c r="R1147" s="213">
        <f>Q1147*H1147</f>
        <v>1.1276400000000001E-2</v>
      </c>
      <c r="S1147" s="213">
        <v>0</v>
      </c>
      <c r="T1147" s="214">
        <f>S1147*H1147</f>
        <v>0</v>
      </c>
      <c r="U1147" s="35"/>
      <c r="V1147" s="35"/>
      <c r="W1147" s="35"/>
      <c r="X1147" s="35"/>
      <c r="Y1147" s="35"/>
      <c r="Z1147" s="35"/>
      <c r="AA1147" s="35"/>
      <c r="AB1147" s="35"/>
      <c r="AC1147" s="35"/>
      <c r="AD1147" s="35"/>
      <c r="AE1147" s="35"/>
      <c r="AR1147" s="215" t="s">
        <v>191</v>
      </c>
      <c r="AT1147" s="215" t="s">
        <v>186</v>
      </c>
      <c r="AU1147" s="215" t="s">
        <v>192</v>
      </c>
      <c r="AY1147" s="18" t="s">
        <v>183</v>
      </c>
      <c r="BE1147" s="216">
        <f>IF(N1147="základní",J1147,0)</f>
        <v>0</v>
      </c>
      <c r="BF1147" s="216">
        <f>IF(N1147="snížená",J1147,0)</f>
        <v>0</v>
      </c>
      <c r="BG1147" s="216">
        <f>IF(N1147="zákl. přenesená",J1147,0)</f>
        <v>0</v>
      </c>
      <c r="BH1147" s="216">
        <f>IF(N1147="sníž. přenesená",J1147,0)</f>
        <v>0</v>
      </c>
      <c r="BI1147" s="216">
        <f>IF(N1147="nulová",J1147,0)</f>
        <v>0</v>
      </c>
      <c r="BJ1147" s="18" t="s">
        <v>192</v>
      </c>
      <c r="BK1147" s="216">
        <f>ROUND(I1147*H1147,2)</f>
        <v>0</v>
      </c>
      <c r="BL1147" s="18" t="s">
        <v>191</v>
      </c>
      <c r="BM1147" s="215" t="s">
        <v>2461</v>
      </c>
    </row>
    <row r="1148" spans="1:65" s="13" customFormat="1" ht="11.25">
      <c r="B1148" s="217"/>
      <c r="C1148" s="218"/>
      <c r="D1148" s="219" t="s">
        <v>194</v>
      </c>
      <c r="E1148" s="220" t="s">
        <v>1</v>
      </c>
      <c r="F1148" s="221" t="s">
        <v>355</v>
      </c>
      <c r="G1148" s="218"/>
      <c r="H1148" s="220" t="s">
        <v>1</v>
      </c>
      <c r="I1148" s="222"/>
      <c r="J1148" s="218"/>
      <c r="K1148" s="218"/>
      <c r="L1148" s="223"/>
      <c r="M1148" s="224"/>
      <c r="N1148" s="225"/>
      <c r="O1148" s="225"/>
      <c r="P1148" s="225"/>
      <c r="Q1148" s="225"/>
      <c r="R1148" s="225"/>
      <c r="S1148" s="225"/>
      <c r="T1148" s="226"/>
      <c r="AT1148" s="227" t="s">
        <v>194</v>
      </c>
      <c r="AU1148" s="227" t="s">
        <v>192</v>
      </c>
      <c r="AV1148" s="13" t="s">
        <v>87</v>
      </c>
      <c r="AW1148" s="13" t="s">
        <v>35</v>
      </c>
      <c r="AX1148" s="13" t="s">
        <v>79</v>
      </c>
      <c r="AY1148" s="227" t="s">
        <v>183</v>
      </c>
    </row>
    <row r="1149" spans="1:65" s="13" customFormat="1" ht="11.25">
      <c r="B1149" s="217"/>
      <c r="C1149" s="218"/>
      <c r="D1149" s="219" t="s">
        <v>194</v>
      </c>
      <c r="E1149" s="220" t="s">
        <v>1</v>
      </c>
      <c r="F1149" s="221" t="s">
        <v>417</v>
      </c>
      <c r="G1149" s="218"/>
      <c r="H1149" s="220" t="s">
        <v>1</v>
      </c>
      <c r="I1149" s="222"/>
      <c r="J1149" s="218"/>
      <c r="K1149" s="218"/>
      <c r="L1149" s="223"/>
      <c r="M1149" s="224"/>
      <c r="N1149" s="225"/>
      <c r="O1149" s="225"/>
      <c r="P1149" s="225"/>
      <c r="Q1149" s="225"/>
      <c r="R1149" s="225"/>
      <c r="S1149" s="225"/>
      <c r="T1149" s="226"/>
      <c r="AT1149" s="227" t="s">
        <v>194</v>
      </c>
      <c r="AU1149" s="227" t="s">
        <v>192</v>
      </c>
      <c r="AV1149" s="13" t="s">
        <v>87</v>
      </c>
      <c r="AW1149" s="13" t="s">
        <v>35</v>
      </c>
      <c r="AX1149" s="13" t="s">
        <v>79</v>
      </c>
      <c r="AY1149" s="227" t="s">
        <v>183</v>
      </c>
    </row>
    <row r="1150" spans="1:65" s="14" customFormat="1" ht="11.25">
      <c r="B1150" s="228"/>
      <c r="C1150" s="229"/>
      <c r="D1150" s="219" t="s">
        <v>194</v>
      </c>
      <c r="E1150" s="230" t="s">
        <v>1</v>
      </c>
      <c r="F1150" s="231" t="s">
        <v>598</v>
      </c>
      <c r="G1150" s="229"/>
      <c r="H1150" s="232">
        <v>17.66</v>
      </c>
      <c r="I1150" s="233"/>
      <c r="J1150" s="229"/>
      <c r="K1150" s="229"/>
      <c r="L1150" s="234"/>
      <c r="M1150" s="235"/>
      <c r="N1150" s="236"/>
      <c r="O1150" s="236"/>
      <c r="P1150" s="236"/>
      <c r="Q1150" s="236"/>
      <c r="R1150" s="236"/>
      <c r="S1150" s="236"/>
      <c r="T1150" s="237"/>
      <c r="AT1150" s="238" t="s">
        <v>194</v>
      </c>
      <c r="AU1150" s="238" t="s">
        <v>192</v>
      </c>
      <c r="AV1150" s="14" t="s">
        <v>192</v>
      </c>
      <c r="AW1150" s="14" t="s">
        <v>35</v>
      </c>
      <c r="AX1150" s="14" t="s">
        <v>79</v>
      </c>
      <c r="AY1150" s="238" t="s">
        <v>183</v>
      </c>
    </row>
    <row r="1151" spans="1:65" s="13" customFormat="1" ht="11.25">
      <c r="B1151" s="217"/>
      <c r="C1151" s="218"/>
      <c r="D1151" s="219" t="s">
        <v>194</v>
      </c>
      <c r="E1151" s="220" t="s">
        <v>1</v>
      </c>
      <c r="F1151" s="221" t="s">
        <v>362</v>
      </c>
      <c r="G1151" s="218"/>
      <c r="H1151" s="220" t="s">
        <v>1</v>
      </c>
      <c r="I1151" s="222"/>
      <c r="J1151" s="218"/>
      <c r="K1151" s="218"/>
      <c r="L1151" s="223"/>
      <c r="M1151" s="224"/>
      <c r="N1151" s="225"/>
      <c r="O1151" s="225"/>
      <c r="P1151" s="225"/>
      <c r="Q1151" s="225"/>
      <c r="R1151" s="225"/>
      <c r="S1151" s="225"/>
      <c r="T1151" s="226"/>
      <c r="AT1151" s="227" t="s">
        <v>194</v>
      </c>
      <c r="AU1151" s="227" t="s">
        <v>192</v>
      </c>
      <c r="AV1151" s="13" t="s">
        <v>87</v>
      </c>
      <c r="AW1151" s="13" t="s">
        <v>35</v>
      </c>
      <c r="AX1151" s="13" t="s">
        <v>79</v>
      </c>
      <c r="AY1151" s="227" t="s">
        <v>183</v>
      </c>
    </row>
    <row r="1152" spans="1:65" s="14" customFormat="1" ht="11.25">
      <c r="B1152" s="228"/>
      <c r="C1152" s="229"/>
      <c r="D1152" s="219" t="s">
        <v>194</v>
      </c>
      <c r="E1152" s="230" t="s">
        <v>1</v>
      </c>
      <c r="F1152" s="231" t="s">
        <v>599</v>
      </c>
      <c r="G1152" s="229"/>
      <c r="H1152" s="232">
        <v>18.899999999999999</v>
      </c>
      <c r="I1152" s="233"/>
      <c r="J1152" s="229"/>
      <c r="K1152" s="229"/>
      <c r="L1152" s="234"/>
      <c r="M1152" s="235"/>
      <c r="N1152" s="236"/>
      <c r="O1152" s="236"/>
      <c r="P1152" s="236"/>
      <c r="Q1152" s="236"/>
      <c r="R1152" s="236"/>
      <c r="S1152" s="236"/>
      <c r="T1152" s="237"/>
      <c r="AT1152" s="238" t="s">
        <v>194</v>
      </c>
      <c r="AU1152" s="238" t="s">
        <v>192</v>
      </c>
      <c r="AV1152" s="14" t="s">
        <v>192</v>
      </c>
      <c r="AW1152" s="14" t="s">
        <v>35</v>
      </c>
      <c r="AX1152" s="14" t="s">
        <v>79</v>
      </c>
      <c r="AY1152" s="238" t="s">
        <v>183</v>
      </c>
    </row>
    <row r="1153" spans="1:65" s="16" customFormat="1" ht="11.25">
      <c r="B1153" s="260"/>
      <c r="C1153" s="261"/>
      <c r="D1153" s="219" t="s">
        <v>194</v>
      </c>
      <c r="E1153" s="262" t="s">
        <v>1</v>
      </c>
      <c r="F1153" s="263" t="s">
        <v>298</v>
      </c>
      <c r="G1153" s="261"/>
      <c r="H1153" s="264">
        <v>36.56</v>
      </c>
      <c r="I1153" s="265"/>
      <c r="J1153" s="261"/>
      <c r="K1153" s="261"/>
      <c r="L1153" s="266"/>
      <c r="M1153" s="267"/>
      <c r="N1153" s="268"/>
      <c r="O1153" s="268"/>
      <c r="P1153" s="268"/>
      <c r="Q1153" s="268"/>
      <c r="R1153" s="268"/>
      <c r="S1153" s="268"/>
      <c r="T1153" s="269"/>
      <c r="AT1153" s="270" t="s">
        <v>194</v>
      </c>
      <c r="AU1153" s="270" t="s">
        <v>192</v>
      </c>
      <c r="AV1153" s="16" t="s">
        <v>184</v>
      </c>
      <c r="AW1153" s="16" t="s">
        <v>35</v>
      </c>
      <c r="AX1153" s="16" t="s">
        <v>79</v>
      </c>
      <c r="AY1153" s="270" t="s">
        <v>183</v>
      </c>
    </row>
    <row r="1154" spans="1:65" s="14" customFormat="1" ht="11.25">
      <c r="B1154" s="228"/>
      <c r="C1154" s="229"/>
      <c r="D1154" s="219" t="s">
        <v>194</v>
      </c>
      <c r="E1154" s="230" t="s">
        <v>1</v>
      </c>
      <c r="F1154" s="231" t="s">
        <v>2462</v>
      </c>
      <c r="G1154" s="229"/>
      <c r="H1154" s="232">
        <v>109.68</v>
      </c>
      <c r="I1154" s="233"/>
      <c r="J1154" s="229"/>
      <c r="K1154" s="229"/>
      <c r="L1154" s="234"/>
      <c r="M1154" s="235"/>
      <c r="N1154" s="236"/>
      <c r="O1154" s="236"/>
      <c r="P1154" s="236"/>
      <c r="Q1154" s="236"/>
      <c r="R1154" s="236"/>
      <c r="S1154" s="236"/>
      <c r="T1154" s="237"/>
      <c r="AT1154" s="238" t="s">
        <v>194</v>
      </c>
      <c r="AU1154" s="238" t="s">
        <v>192</v>
      </c>
      <c r="AV1154" s="14" t="s">
        <v>192</v>
      </c>
      <c r="AW1154" s="14" t="s">
        <v>35</v>
      </c>
      <c r="AX1154" s="14" t="s">
        <v>79</v>
      </c>
      <c r="AY1154" s="238" t="s">
        <v>183</v>
      </c>
    </row>
    <row r="1155" spans="1:65" s="13" customFormat="1" ht="11.25">
      <c r="B1155" s="217"/>
      <c r="C1155" s="218"/>
      <c r="D1155" s="219" t="s">
        <v>194</v>
      </c>
      <c r="E1155" s="220" t="s">
        <v>1</v>
      </c>
      <c r="F1155" s="221" t="s">
        <v>2215</v>
      </c>
      <c r="G1155" s="218"/>
      <c r="H1155" s="220" t="s">
        <v>1</v>
      </c>
      <c r="I1155" s="222"/>
      <c r="J1155" s="218"/>
      <c r="K1155" s="218"/>
      <c r="L1155" s="223"/>
      <c r="M1155" s="224"/>
      <c r="N1155" s="225"/>
      <c r="O1155" s="225"/>
      <c r="P1155" s="225"/>
      <c r="Q1155" s="225"/>
      <c r="R1155" s="225"/>
      <c r="S1155" s="225"/>
      <c r="T1155" s="226"/>
      <c r="AT1155" s="227" t="s">
        <v>194</v>
      </c>
      <c r="AU1155" s="227" t="s">
        <v>192</v>
      </c>
      <c r="AV1155" s="13" t="s">
        <v>87</v>
      </c>
      <c r="AW1155" s="13" t="s">
        <v>35</v>
      </c>
      <c r="AX1155" s="13" t="s">
        <v>79</v>
      </c>
      <c r="AY1155" s="227" t="s">
        <v>183</v>
      </c>
    </row>
    <row r="1156" spans="1:65" s="14" customFormat="1" ht="11.25">
      <c r="B1156" s="228"/>
      <c r="C1156" s="229"/>
      <c r="D1156" s="219" t="s">
        <v>194</v>
      </c>
      <c r="E1156" s="230" t="s">
        <v>1</v>
      </c>
      <c r="F1156" s="231" t="s">
        <v>2463</v>
      </c>
      <c r="G1156" s="229"/>
      <c r="H1156" s="232">
        <v>26.14</v>
      </c>
      <c r="I1156" s="233"/>
      <c r="J1156" s="229"/>
      <c r="K1156" s="229"/>
      <c r="L1156" s="234"/>
      <c r="M1156" s="235"/>
      <c r="N1156" s="236"/>
      <c r="O1156" s="236"/>
      <c r="P1156" s="236"/>
      <c r="Q1156" s="236"/>
      <c r="R1156" s="236"/>
      <c r="S1156" s="236"/>
      <c r="T1156" s="237"/>
      <c r="AT1156" s="238" t="s">
        <v>194</v>
      </c>
      <c r="AU1156" s="238" t="s">
        <v>192</v>
      </c>
      <c r="AV1156" s="14" t="s">
        <v>192</v>
      </c>
      <c r="AW1156" s="14" t="s">
        <v>35</v>
      </c>
      <c r="AX1156" s="14" t="s">
        <v>79</v>
      </c>
      <c r="AY1156" s="238" t="s">
        <v>183</v>
      </c>
    </row>
    <row r="1157" spans="1:65" s="14" customFormat="1" ht="11.25">
      <c r="B1157" s="228"/>
      <c r="C1157" s="229"/>
      <c r="D1157" s="219" t="s">
        <v>194</v>
      </c>
      <c r="E1157" s="230" t="s">
        <v>1</v>
      </c>
      <c r="F1157" s="231" t="s">
        <v>2464</v>
      </c>
      <c r="G1157" s="229"/>
      <c r="H1157" s="232">
        <v>12.1</v>
      </c>
      <c r="I1157" s="233"/>
      <c r="J1157" s="229"/>
      <c r="K1157" s="229"/>
      <c r="L1157" s="234"/>
      <c r="M1157" s="235"/>
      <c r="N1157" s="236"/>
      <c r="O1157" s="236"/>
      <c r="P1157" s="236"/>
      <c r="Q1157" s="236"/>
      <c r="R1157" s="236"/>
      <c r="S1157" s="236"/>
      <c r="T1157" s="237"/>
      <c r="AT1157" s="238" t="s">
        <v>194</v>
      </c>
      <c r="AU1157" s="238" t="s">
        <v>192</v>
      </c>
      <c r="AV1157" s="14" t="s">
        <v>192</v>
      </c>
      <c r="AW1157" s="14" t="s">
        <v>35</v>
      </c>
      <c r="AX1157" s="14" t="s">
        <v>79</v>
      </c>
      <c r="AY1157" s="238" t="s">
        <v>183</v>
      </c>
    </row>
    <row r="1158" spans="1:65" s="16" customFormat="1" ht="11.25">
      <c r="B1158" s="260"/>
      <c r="C1158" s="261"/>
      <c r="D1158" s="219" t="s">
        <v>194</v>
      </c>
      <c r="E1158" s="262" t="s">
        <v>1</v>
      </c>
      <c r="F1158" s="263" t="s">
        <v>298</v>
      </c>
      <c r="G1158" s="261"/>
      <c r="H1158" s="264">
        <v>147.91999999999999</v>
      </c>
      <c r="I1158" s="265"/>
      <c r="J1158" s="261"/>
      <c r="K1158" s="261"/>
      <c r="L1158" s="266"/>
      <c r="M1158" s="267"/>
      <c r="N1158" s="268"/>
      <c r="O1158" s="268"/>
      <c r="P1158" s="268"/>
      <c r="Q1158" s="268"/>
      <c r="R1158" s="268"/>
      <c r="S1158" s="268"/>
      <c r="T1158" s="269"/>
      <c r="AT1158" s="270" t="s">
        <v>194</v>
      </c>
      <c r="AU1158" s="270" t="s">
        <v>192</v>
      </c>
      <c r="AV1158" s="16" t="s">
        <v>184</v>
      </c>
      <c r="AW1158" s="16" t="s">
        <v>35</v>
      </c>
      <c r="AX1158" s="16" t="s">
        <v>79</v>
      </c>
      <c r="AY1158" s="270" t="s">
        <v>183</v>
      </c>
    </row>
    <row r="1159" spans="1:65" s="13" customFormat="1" ht="11.25">
      <c r="B1159" s="217"/>
      <c r="C1159" s="218"/>
      <c r="D1159" s="219" t="s">
        <v>194</v>
      </c>
      <c r="E1159" s="220" t="s">
        <v>1</v>
      </c>
      <c r="F1159" s="221" t="s">
        <v>2151</v>
      </c>
      <c r="G1159" s="218"/>
      <c r="H1159" s="220" t="s">
        <v>1</v>
      </c>
      <c r="I1159" s="222"/>
      <c r="J1159" s="218"/>
      <c r="K1159" s="218"/>
      <c r="L1159" s="223"/>
      <c r="M1159" s="224"/>
      <c r="N1159" s="225"/>
      <c r="O1159" s="225"/>
      <c r="P1159" s="225"/>
      <c r="Q1159" s="225"/>
      <c r="R1159" s="225"/>
      <c r="S1159" s="225"/>
      <c r="T1159" s="226"/>
      <c r="AT1159" s="227" t="s">
        <v>194</v>
      </c>
      <c r="AU1159" s="227" t="s">
        <v>192</v>
      </c>
      <c r="AV1159" s="13" t="s">
        <v>87</v>
      </c>
      <c r="AW1159" s="13" t="s">
        <v>35</v>
      </c>
      <c r="AX1159" s="13" t="s">
        <v>79</v>
      </c>
      <c r="AY1159" s="227" t="s">
        <v>183</v>
      </c>
    </row>
    <row r="1160" spans="1:65" s="14" customFormat="1" ht="11.25">
      <c r="B1160" s="228"/>
      <c r="C1160" s="229"/>
      <c r="D1160" s="219" t="s">
        <v>194</v>
      </c>
      <c r="E1160" s="230" t="s">
        <v>1</v>
      </c>
      <c r="F1160" s="231" t="s">
        <v>2465</v>
      </c>
      <c r="G1160" s="229"/>
      <c r="H1160" s="232">
        <v>191.4</v>
      </c>
      <c r="I1160" s="233"/>
      <c r="J1160" s="229"/>
      <c r="K1160" s="229"/>
      <c r="L1160" s="234"/>
      <c r="M1160" s="235"/>
      <c r="N1160" s="236"/>
      <c r="O1160" s="236"/>
      <c r="P1160" s="236"/>
      <c r="Q1160" s="236"/>
      <c r="R1160" s="236"/>
      <c r="S1160" s="236"/>
      <c r="T1160" s="237"/>
      <c r="AT1160" s="238" t="s">
        <v>194</v>
      </c>
      <c r="AU1160" s="238" t="s">
        <v>192</v>
      </c>
      <c r="AV1160" s="14" t="s">
        <v>192</v>
      </c>
      <c r="AW1160" s="14" t="s">
        <v>35</v>
      </c>
      <c r="AX1160" s="14" t="s">
        <v>79</v>
      </c>
      <c r="AY1160" s="238" t="s">
        <v>183</v>
      </c>
    </row>
    <row r="1161" spans="1:65" s="15" customFormat="1" ht="11.25">
      <c r="B1161" s="239"/>
      <c r="C1161" s="240"/>
      <c r="D1161" s="219" t="s">
        <v>194</v>
      </c>
      <c r="E1161" s="241" t="s">
        <v>1</v>
      </c>
      <c r="F1161" s="242" t="s">
        <v>205</v>
      </c>
      <c r="G1161" s="240"/>
      <c r="H1161" s="243">
        <v>375.88</v>
      </c>
      <c r="I1161" s="244"/>
      <c r="J1161" s="240"/>
      <c r="K1161" s="240"/>
      <c r="L1161" s="245"/>
      <c r="M1161" s="246"/>
      <c r="N1161" s="247"/>
      <c r="O1161" s="247"/>
      <c r="P1161" s="247"/>
      <c r="Q1161" s="247"/>
      <c r="R1161" s="247"/>
      <c r="S1161" s="247"/>
      <c r="T1161" s="248"/>
      <c r="AT1161" s="249" t="s">
        <v>194</v>
      </c>
      <c r="AU1161" s="249" t="s">
        <v>192</v>
      </c>
      <c r="AV1161" s="15" t="s">
        <v>191</v>
      </c>
      <c r="AW1161" s="15" t="s">
        <v>35</v>
      </c>
      <c r="AX1161" s="15" t="s">
        <v>87</v>
      </c>
      <c r="AY1161" s="249" t="s">
        <v>183</v>
      </c>
    </row>
    <row r="1162" spans="1:65" s="2" customFormat="1" ht="16.5" customHeight="1">
      <c r="A1162" s="35"/>
      <c r="B1162" s="36"/>
      <c r="C1162" s="250" t="s">
        <v>848</v>
      </c>
      <c r="D1162" s="250" t="s">
        <v>212</v>
      </c>
      <c r="E1162" s="251" t="s">
        <v>602</v>
      </c>
      <c r="F1162" s="252" t="s">
        <v>603</v>
      </c>
      <c r="G1162" s="253" t="s">
        <v>221</v>
      </c>
      <c r="H1162" s="254">
        <v>394.67399999999998</v>
      </c>
      <c r="I1162" s="255"/>
      <c r="J1162" s="256">
        <f>ROUND(I1162*H1162,2)</f>
        <v>0</v>
      </c>
      <c r="K1162" s="252" t="s">
        <v>190</v>
      </c>
      <c r="L1162" s="257"/>
      <c r="M1162" s="258" t="s">
        <v>1</v>
      </c>
      <c r="N1162" s="259" t="s">
        <v>45</v>
      </c>
      <c r="O1162" s="72"/>
      <c r="P1162" s="213">
        <f>O1162*H1162</f>
        <v>0</v>
      </c>
      <c r="Q1162" s="213">
        <v>2.2000000000000001E-4</v>
      </c>
      <c r="R1162" s="213">
        <f>Q1162*H1162</f>
        <v>8.6828279999999994E-2</v>
      </c>
      <c r="S1162" s="213">
        <v>0</v>
      </c>
      <c r="T1162" s="214">
        <f>S1162*H1162</f>
        <v>0</v>
      </c>
      <c r="U1162" s="35"/>
      <c r="V1162" s="35"/>
      <c r="W1162" s="35"/>
      <c r="X1162" s="35"/>
      <c r="Y1162" s="35"/>
      <c r="Z1162" s="35"/>
      <c r="AA1162" s="35"/>
      <c r="AB1162" s="35"/>
      <c r="AC1162" s="35"/>
      <c r="AD1162" s="35"/>
      <c r="AE1162" s="35"/>
      <c r="AR1162" s="215" t="s">
        <v>215</v>
      </c>
      <c r="AT1162" s="215" t="s">
        <v>212</v>
      </c>
      <c r="AU1162" s="215" t="s">
        <v>192</v>
      </c>
      <c r="AY1162" s="18" t="s">
        <v>183</v>
      </c>
      <c r="BE1162" s="216">
        <f>IF(N1162="základní",J1162,0)</f>
        <v>0</v>
      </c>
      <c r="BF1162" s="216">
        <f>IF(N1162="snížená",J1162,0)</f>
        <v>0</v>
      </c>
      <c r="BG1162" s="216">
        <f>IF(N1162="zákl. přenesená",J1162,0)</f>
        <v>0</v>
      </c>
      <c r="BH1162" s="216">
        <f>IF(N1162="sníž. přenesená",J1162,0)</f>
        <v>0</v>
      </c>
      <c r="BI1162" s="216">
        <f>IF(N1162="nulová",J1162,0)</f>
        <v>0</v>
      </c>
      <c r="BJ1162" s="18" t="s">
        <v>192</v>
      </c>
      <c r="BK1162" s="216">
        <f>ROUND(I1162*H1162,2)</f>
        <v>0</v>
      </c>
      <c r="BL1162" s="18" t="s">
        <v>191</v>
      </c>
      <c r="BM1162" s="215" t="s">
        <v>2466</v>
      </c>
    </row>
    <row r="1163" spans="1:65" s="14" customFormat="1" ht="11.25">
      <c r="B1163" s="228"/>
      <c r="C1163" s="229"/>
      <c r="D1163" s="219" t="s">
        <v>194</v>
      </c>
      <c r="E1163" s="229"/>
      <c r="F1163" s="231" t="s">
        <v>2467</v>
      </c>
      <c r="G1163" s="229"/>
      <c r="H1163" s="232">
        <v>394.67399999999998</v>
      </c>
      <c r="I1163" s="233"/>
      <c r="J1163" s="229"/>
      <c r="K1163" s="229"/>
      <c r="L1163" s="234"/>
      <c r="M1163" s="235"/>
      <c r="N1163" s="236"/>
      <c r="O1163" s="236"/>
      <c r="P1163" s="236"/>
      <c r="Q1163" s="236"/>
      <c r="R1163" s="236"/>
      <c r="S1163" s="236"/>
      <c r="T1163" s="237"/>
      <c r="AT1163" s="238" t="s">
        <v>194</v>
      </c>
      <c r="AU1163" s="238" t="s">
        <v>192</v>
      </c>
      <c r="AV1163" s="14" t="s">
        <v>192</v>
      </c>
      <c r="AW1163" s="14" t="s">
        <v>4</v>
      </c>
      <c r="AX1163" s="14" t="s">
        <v>87</v>
      </c>
      <c r="AY1163" s="238" t="s">
        <v>183</v>
      </c>
    </row>
    <row r="1164" spans="1:65" s="2" customFormat="1" ht="16.5" customHeight="1">
      <c r="A1164" s="35"/>
      <c r="B1164" s="36"/>
      <c r="C1164" s="204" t="s">
        <v>853</v>
      </c>
      <c r="D1164" s="204" t="s">
        <v>186</v>
      </c>
      <c r="E1164" s="205" t="s">
        <v>607</v>
      </c>
      <c r="F1164" s="206" t="s">
        <v>608</v>
      </c>
      <c r="G1164" s="207" t="s">
        <v>221</v>
      </c>
      <c r="H1164" s="208">
        <v>1125.42</v>
      </c>
      <c r="I1164" s="209"/>
      <c r="J1164" s="210">
        <f>ROUND(I1164*H1164,2)</f>
        <v>0</v>
      </c>
      <c r="K1164" s="206" t="s">
        <v>190</v>
      </c>
      <c r="L1164" s="40"/>
      <c r="M1164" s="211" t="s">
        <v>1</v>
      </c>
      <c r="N1164" s="212" t="s">
        <v>45</v>
      </c>
      <c r="O1164" s="72"/>
      <c r="P1164" s="213">
        <f>O1164*H1164</f>
        <v>0</v>
      </c>
      <c r="Q1164" s="213">
        <v>0</v>
      </c>
      <c r="R1164" s="213">
        <f>Q1164*H1164</f>
        <v>0</v>
      </c>
      <c r="S1164" s="213">
        <v>0</v>
      </c>
      <c r="T1164" s="214">
        <f>S1164*H1164</f>
        <v>0</v>
      </c>
      <c r="U1164" s="35"/>
      <c r="V1164" s="35"/>
      <c r="W1164" s="35"/>
      <c r="X1164" s="35"/>
      <c r="Y1164" s="35"/>
      <c r="Z1164" s="35"/>
      <c r="AA1164" s="35"/>
      <c r="AB1164" s="35"/>
      <c r="AC1164" s="35"/>
      <c r="AD1164" s="35"/>
      <c r="AE1164" s="35"/>
      <c r="AR1164" s="215" t="s">
        <v>191</v>
      </c>
      <c r="AT1164" s="215" t="s">
        <v>186</v>
      </c>
      <c r="AU1164" s="215" t="s">
        <v>192</v>
      </c>
      <c r="AY1164" s="18" t="s">
        <v>183</v>
      </c>
      <c r="BE1164" s="216">
        <f>IF(N1164="základní",J1164,0)</f>
        <v>0</v>
      </c>
      <c r="BF1164" s="216">
        <f>IF(N1164="snížená",J1164,0)</f>
        <v>0</v>
      </c>
      <c r="BG1164" s="216">
        <f>IF(N1164="zákl. přenesená",J1164,0)</f>
        <v>0</v>
      </c>
      <c r="BH1164" s="216">
        <f>IF(N1164="sníž. přenesená",J1164,0)</f>
        <v>0</v>
      </c>
      <c r="BI1164" s="216">
        <f>IF(N1164="nulová",J1164,0)</f>
        <v>0</v>
      </c>
      <c r="BJ1164" s="18" t="s">
        <v>192</v>
      </c>
      <c r="BK1164" s="216">
        <f>ROUND(I1164*H1164,2)</f>
        <v>0</v>
      </c>
      <c r="BL1164" s="18" t="s">
        <v>191</v>
      </c>
      <c r="BM1164" s="215" t="s">
        <v>2468</v>
      </c>
    </row>
    <row r="1165" spans="1:65" s="13" customFormat="1" ht="11.25">
      <c r="B1165" s="217"/>
      <c r="C1165" s="218"/>
      <c r="D1165" s="219" t="s">
        <v>194</v>
      </c>
      <c r="E1165" s="220" t="s">
        <v>1</v>
      </c>
      <c r="F1165" s="221" t="s">
        <v>611</v>
      </c>
      <c r="G1165" s="218"/>
      <c r="H1165" s="220" t="s">
        <v>1</v>
      </c>
      <c r="I1165" s="222"/>
      <c r="J1165" s="218"/>
      <c r="K1165" s="218"/>
      <c r="L1165" s="223"/>
      <c r="M1165" s="224"/>
      <c r="N1165" s="225"/>
      <c r="O1165" s="225"/>
      <c r="P1165" s="225"/>
      <c r="Q1165" s="225"/>
      <c r="R1165" s="225"/>
      <c r="S1165" s="225"/>
      <c r="T1165" s="226"/>
      <c r="AT1165" s="227" t="s">
        <v>194</v>
      </c>
      <c r="AU1165" s="227" t="s">
        <v>192</v>
      </c>
      <c r="AV1165" s="13" t="s">
        <v>87</v>
      </c>
      <c r="AW1165" s="13" t="s">
        <v>35</v>
      </c>
      <c r="AX1165" s="13" t="s">
        <v>79</v>
      </c>
      <c r="AY1165" s="227" t="s">
        <v>183</v>
      </c>
    </row>
    <row r="1166" spans="1:65" s="14" customFormat="1" ht="11.25">
      <c r="B1166" s="228"/>
      <c r="C1166" s="229"/>
      <c r="D1166" s="219" t="s">
        <v>194</v>
      </c>
      <c r="E1166" s="230" t="s">
        <v>1</v>
      </c>
      <c r="F1166" s="231" t="s">
        <v>2469</v>
      </c>
      <c r="G1166" s="229"/>
      <c r="H1166" s="232">
        <v>64.3</v>
      </c>
      <c r="I1166" s="233"/>
      <c r="J1166" s="229"/>
      <c r="K1166" s="229"/>
      <c r="L1166" s="234"/>
      <c r="M1166" s="235"/>
      <c r="N1166" s="236"/>
      <c r="O1166" s="236"/>
      <c r="P1166" s="236"/>
      <c r="Q1166" s="236"/>
      <c r="R1166" s="236"/>
      <c r="S1166" s="236"/>
      <c r="T1166" s="237"/>
      <c r="AT1166" s="238" t="s">
        <v>194</v>
      </c>
      <c r="AU1166" s="238" t="s">
        <v>192</v>
      </c>
      <c r="AV1166" s="14" t="s">
        <v>192</v>
      </c>
      <c r="AW1166" s="14" t="s">
        <v>35</v>
      </c>
      <c r="AX1166" s="14" t="s">
        <v>79</v>
      </c>
      <c r="AY1166" s="238" t="s">
        <v>183</v>
      </c>
    </row>
    <row r="1167" spans="1:65" s="13" customFormat="1" ht="11.25">
      <c r="B1167" s="217"/>
      <c r="C1167" s="218"/>
      <c r="D1167" s="219" t="s">
        <v>194</v>
      </c>
      <c r="E1167" s="220" t="s">
        <v>1</v>
      </c>
      <c r="F1167" s="221" t="s">
        <v>613</v>
      </c>
      <c r="G1167" s="218"/>
      <c r="H1167" s="220" t="s">
        <v>1</v>
      </c>
      <c r="I1167" s="222"/>
      <c r="J1167" s="218"/>
      <c r="K1167" s="218"/>
      <c r="L1167" s="223"/>
      <c r="M1167" s="224"/>
      <c r="N1167" s="225"/>
      <c r="O1167" s="225"/>
      <c r="P1167" s="225"/>
      <c r="Q1167" s="225"/>
      <c r="R1167" s="225"/>
      <c r="S1167" s="225"/>
      <c r="T1167" s="226"/>
      <c r="AT1167" s="227" t="s">
        <v>194</v>
      </c>
      <c r="AU1167" s="227" t="s">
        <v>192</v>
      </c>
      <c r="AV1167" s="13" t="s">
        <v>87</v>
      </c>
      <c r="AW1167" s="13" t="s">
        <v>35</v>
      </c>
      <c r="AX1167" s="13" t="s">
        <v>79</v>
      </c>
      <c r="AY1167" s="227" t="s">
        <v>183</v>
      </c>
    </row>
    <row r="1168" spans="1:65" s="14" customFormat="1" ht="11.25">
      <c r="B1168" s="228"/>
      <c r="C1168" s="229"/>
      <c r="D1168" s="219" t="s">
        <v>194</v>
      </c>
      <c r="E1168" s="230" t="s">
        <v>1</v>
      </c>
      <c r="F1168" s="231" t="s">
        <v>2470</v>
      </c>
      <c r="G1168" s="229"/>
      <c r="H1168" s="232">
        <v>97.92</v>
      </c>
      <c r="I1168" s="233"/>
      <c r="J1168" s="229"/>
      <c r="K1168" s="229"/>
      <c r="L1168" s="234"/>
      <c r="M1168" s="235"/>
      <c r="N1168" s="236"/>
      <c r="O1168" s="236"/>
      <c r="P1168" s="236"/>
      <c r="Q1168" s="236"/>
      <c r="R1168" s="236"/>
      <c r="S1168" s="236"/>
      <c r="T1168" s="237"/>
      <c r="AT1168" s="238" t="s">
        <v>194</v>
      </c>
      <c r="AU1168" s="238" t="s">
        <v>192</v>
      </c>
      <c r="AV1168" s="14" t="s">
        <v>192</v>
      </c>
      <c r="AW1168" s="14" t="s">
        <v>35</v>
      </c>
      <c r="AX1168" s="14" t="s">
        <v>79</v>
      </c>
      <c r="AY1168" s="238" t="s">
        <v>183</v>
      </c>
    </row>
    <row r="1169" spans="2:51" s="14" customFormat="1" ht="11.25">
      <c r="B1169" s="228"/>
      <c r="C1169" s="229"/>
      <c r="D1169" s="219" t="s">
        <v>194</v>
      </c>
      <c r="E1169" s="230" t="s">
        <v>1</v>
      </c>
      <c r="F1169" s="231" t="s">
        <v>2471</v>
      </c>
      <c r="G1169" s="229"/>
      <c r="H1169" s="232">
        <v>230.4</v>
      </c>
      <c r="I1169" s="233"/>
      <c r="J1169" s="229"/>
      <c r="K1169" s="229"/>
      <c r="L1169" s="234"/>
      <c r="M1169" s="235"/>
      <c r="N1169" s="236"/>
      <c r="O1169" s="236"/>
      <c r="P1169" s="236"/>
      <c r="Q1169" s="236"/>
      <c r="R1169" s="236"/>
      <c r="S1169" s="236"/>
      <c r="T1169" s="237"/>
      <c r="AT1169" s="238" t="s">
        <v>194</v>
      </c>
      <c r="AU1169" s="238" t="s">
        <v>192</v>
      </c>
      <c r="AV1169" s="14" t="s">
        <v>192</v>
      </c>
      <c r="AW1169" s="14" t="s">
        <v>35</v>
      </c>
      <c r="AX1169" s="14" t="s">
        <v>79</v>
      </c>
      <c r="AY1169" s="238" t="s">
        <v>183</v>
      </c>
    </row>
    <row r="1170" spans="2:51" s="13" customFormat="1" ht="11.25">
      <c r="B1170" s="217"/>
      <c r="C1170" s="218"/>
      <c r="D1170" s="219" t="s">
        <v>194</v>
      </c>
      <c r="E1170" s="220" t="s">
        <v>1</v>
      </c>
      <c r="F1170" s="221" t="s">
        <v>616</v>
      </c>
      <c r="G1170" s="218"/>
      <c r="H1170" s="220" t="s">
        <v>1</v>
      </c>
      <c r="I1170" s="222"/>
      <c r="J1170" s="218"/>
      <c r="K1170" s="218"/>
      <c r="L1170" s="223"/>
      <c r="M1170" s="224"/>
      <c r="N1170" s="225"/>
      <c r="O1170" s="225"/>
      <c r="P1170" s="225"/>
      <c r="Q1170" s="225"/>
      <c r="R1170" s="225"/>
      <c r="S1170" s="225"/>
      <c r="T1170" s="226"/>
      <c r="AT1170" s="227" t="s">
        <v>194</v>
      </c>
      <c r="AU1170" s="227" t="s">
        <v>192</v>
      </c>
      <c r="AV1170" s="13" t="s">
        <v>87</v>
      </c>
      <c r="AW1170" s="13" t="s">
        <v>35</v>
      </c>
      <c r="AX1170" s="13" t="s">
        <v>79</v>
      </c>
      <c r="AY1170" s="227" t="s">
        <v>183</v>
      </c>
    </row>
    <row r="1171" spans="2:51" s="14" customFormat="1" ht="11.25">
      <c r="B1171" s="228"/>
      <c r="C1171" s="229"/>
      <c r="D1171" s="219" t="s">
        <v>194</v>
      </c>
      <c r="E1171" s="230" t="s">
        <v>1</v>
      </c>
      <c r="F1171" s="231" t="s">
        <v>2472</v>
      </c>
      <c r="G1171" s="229"/>
      <c r="H1171" s="232">
        <v>111.84</v>
      </c>
      <c r="I1171" s="233"/>
      <c r="J1171" s="229"/>
      <c r="K1171" s="229"/>
      <c r="L1171" s="234"/>
      <c r="M1171" s="235"/>
      <c r="N1171" s="236"/>
      <c r="O1171" s="236"/>
      <c r="P1171" s="236"/>
      <c r="Q1171" s="236"/>
      <c r="R1171" s="236"/>
      <c r="S1171" s="236"/>
      <c r="T1171" s="237"/>
      <c r="AT1171" s="238" t="s">
        <v>194</v>
      </c>
      <c r="AU1171" s="238" t="s">
        <v>192</v>
      </c>
      <c r="AV1171" s="14" t="s">
        <v>192</v>
      </c>
      <c r="AW1171" s="14" t="s">
        <v>35</v>
      </c>
      <c r="AX1171" s="14" t="s">
        <v>79</v>
      </c>
      <c r="AY1171" s="238" t="s">
        <v>183</v>
      </c>
    </row>
    <row r="1172" spans="2:51" s="13" customFormat="1" ht="11.25">
      <c r="B1172" s="217"/>
      <c r="C1172" s="218"/>
      <c r="D1172" s="219" t="s">
        <v>194</v>
      </c>
      <c r="E1172" s="220" t="s">
        <v>1</v>
      </c>
      <c r="F1172" s="221" t="s">
        <v>2473</v>
      </c>
      <c r="G1172" s="218"/>
      <c r="H1172" s="220" t="s">
        <v>1</v>
      </c>
      <c r="I1172" s="222"/>
      <c r="J1172" s="218"/>
      <c r="K1172" s="218"/>
      <c r="L1172" s="223"/>
      <c r="M1172" s="224"/>
      <c r="N1172" s="225"/>
      <c r="O1172" s="225"/>
      <c r="P1172" s="225"/>
      <c r="Q1172" s="225"/>
      <c r="R1172" s="225"/>
      <c r="S1172" s="225"/>
      <c r="T1172" s="226"/>
      <c r="AT1172" s="227" t="s">
        <v>194</v>
      </c>
      <c r="AU1172" s="227" t="s">
        <v>192</v>
      </c>
      <c r="AV1172" s="13" t="s">
        <v>87</v>
      </c>
      <c r="AW1172" s="13" t="s">
        <v>35</v>
      </c>
      <c r="AX1172" s="13" t="s">
        <v>79</v>
      </c>
      <c r="AY1172" s="227" t="s">
        <v>183</v>
      </c>
    </row>
    <row r="1173" spans="2:51" s="14" customFormat="1" ht="11.25">
      <c r="B1173" s="228"/>
      <c r="C1173" s="229"/>
      <c r="D1173" s="219" t="s">
        <v>194</v>
      </c>
      <c r="E1173" s="230" t="s">
        <v>1</v>
      </c>
      <c r="F1173" s="231" t="s">
        <v>2474</v>
      </c>
      <c r="G1173" s="229"/>
      <c r="H1173" s="232">
        <v>7.8</v>
      </c>
      <c r="I1173" s="233"/>
      <c r="J1173" s="229"/>
      <c r="K1173" s="229"/>
      <c r="L1173" s="234"/>
      <c r="M1173" s="235"/>
      <c r="N1173" s="236"/>
      <c r="O1173" s="236"/>
      <c r="P1173" s="236"/>
      <c r="Q1173" s="236"/>
      <c r="R1173" s="236"/>
      <c r="S1173" s="236"/>
      <c r="T1173" s="237"/>
      <c r="AT1173" s="238" t="s">
        <v>194</v>
      </c>
      <c r="AU1173" s="238" t="s">
        <v>192</v>
      </c>
      <c r="AV1173" s="14" t="s">
        <v>192</v>
      </c>
      <c r="AW1173" s="14" t="s">
        <v>35</v>
      </c>
      <c r="AX1173" s="14" t="s">
        <v>79</v>
      </c>
      <c r="AY1173" s="238" t="s">
        <v>183</v>
      </c>
    </row>
    <row r="1174" spans="2:51" s="16" customFormat="1" ht="11.25">
      <c r="B1174" s="260"/>
      <c r="C1174" s="261"/>
      <c r="D1174" s="219" t="s">
        <v>194</v>
      </c>
      <c r="E1174" s="262" t="s">
        <v>1</v>
      </c>
      <c r="F1174" s="263" t="s">
        <v>298</v>
      </c>
      <c r="G1174" s="261"/>
      <c r="H1174" s="264">
        <v>512.26</v>
      </c>
      <c r="I1174" s="265"/>
      <c r="J1174" s="261"/>
      <c r="K1174" s="261"/>
      <c r="L1174" s="266"/>
      <c r="M1174" s="267"/>
      <c r="N1174" s="268"/>
      <c r="O1174" s="268"/>
      <c r="P1174" s="268"/>
      <c r="Q1174" s="268"/>
      <c r="R1174" s="268"/>
      <c r="S1174" s="268"/>
      <c r="T1174" s="269"/>
      <c r="AT1174" s="270" t="s">
        <v>194</v>
      </c>
      <c r="AU1174" s="270" t="s">
        <v>192</v>
      </c>
      <c r="AV1174" s="16" t="s">
        <v>184</v>
      </c>
      <c r="AW1174" s="16" t="s">
        <v>35</v>
      </c>
      <c r="AX1174" s="16" t="s">
        <v>79</v>
      </c>
      <c r="AY1174" s="270" t="s">
        <v>183</v>
      </c>
    </row>
    <row r="1175" spans="2:51" s="14" customFormat="1" ht="11.25">
      <c r="B1175" s="228"/>
      <c r="C1175" s="229"/>
      <c r="D1175" s="219" t="s">
        <v>194</v>
      </c>
      <c r="E1175" s="230" t="s">
        <v>1</v>
      </c>
      <c r="F1175" s="231" t="s">
        <v>2475</v>
      </c>
      <c r="G1175" s="229"/>
      <c r="H1175" s="232">
        <v>12.75</v>
      </c>
      <c r="I1175" s="233"/>
      <c r="J1175" s="229"/>
      <c r="K1175" s="229"/>
      <c r="L1175" s="234"/>
      <c r="M1175" s="235"/>
      <c r="N1175" s="236"/>
      <c r="O1175" s="236"/>
      <c r="P1175" s="236"/>
      <c r="Q1175" s="236"/>
      <c r="R1175" s="236"/>
      <c r="S1175" s="236"/>
      <c r="T1175" s="237"/>
      <c r="AT1175" s="238" t="s">
        <v>194</v>
      </c>
      <c r="AU1175" s="238" t="s">
        <v>192</v>
      </c>
      <c r="AV1175" s="14" t="s">
        <v>192</v>
      </c>
      <c r="AW1175" s="14" t="s">
        <v>35</v>
      </c>
      <c r="AX1175" s="14" t="s">
        <v>79</v>
      </c>
      <c r="AY1175" s="238" t="s">
        <v>183</v>
      </c>
    </row>
    <row r="1176" spans="2:51" s="16" customFormat="1" ht="11.25">
      <c r="B1176" s="260"/>
      <c r="C1176" s="261"/>
      <c r="D1176" s="219" t="s">
        <v>194</v>
      </c>
      <c r="E1176" s="262" t="s">
        <v>1</v>
      </c>
      <c r="F1176" s="263" t="s">
        <v>298</v>
      </c>
      <c r="G1176" s="261"/>
      <c r="H1176" s="264">
        <v>12.75</v>
      </c>
      <c r="I1176" s="265"/>
      <c r="J1176" s="261"/>
      <c r="K1176" s="261"/>
      <c r="L1176" s="266"/>
      <c r="M1176" s="267"/>
      <c r="N1176" s="268"/>
      <c r="O1176" s="268"/>
      <c r="P1176" s="268"/>
      <c r="Q1176" s="268"/>
      <c r="R1176" s="268"/>
      <c r="S1176" s="268"/>
      <c r="T1176" s="269"/>
      <c r="AT1176" s="270" t="s">
        <v>194</v>
      </c>
      <c r="AU1176" s="270" t="s">
        <v>192</v>
      </c>
      <c r="AV1176" s="16" t="s">
        <v>184</v>
      </c>
      <c r="AW1176" s="16" t="s">
        <v>35</v>
      </c>
      <c r="AX1176" s="16" t="s">
        <v>79</v>
      </c>
      <c r="AY1176" s="270" t="s">
        <v>183</v>
      </c>
    </row>
    <row r="1177" spans="2:51" s="13" customFormat="1" ht="11.25">
      <c r="B1177" s="217"/>
      <c r="C1177" s="218"/>
      <c r="D1177" s="219" t="s">
        <v>194</v>
      </c>
      <c r="E1177" s="220" t="s">
        <v>1</v>
      </c>
      <c r="F1177" s="221" t="s">
        <v>292</v>
      </c>
      <c r="G1177" s="218"/>
      <c r="H1177" s="220" t="s">
        <v>1</v>
      </c>
      <c r="I1177" s="222"/>
      <c r="J1177" s="218"/>
      <c r="K1177" s="218"/>
      <c r="L1177" s="223"/>
      <c r="M1177" s="224"/>
      <c r="N1177" s="225"/>
      <c r="O1177" s="225"/>
      <c r="P1177" s="225"/>
      <c r="Q1177" s="225"/>
      <c r="R1177" s="225"/>
      <c r="S1177" s="225"/>
      <c r="T1177" s="226"/>
      <c r="AT1177" s="227" t="s">
        <v>194</v>
      </c>
      <c r="AU1177" s="227" t="s">
        <v>192</v>
      </c>
      <c r="AV1177" s="13" t="s">
        <v>87</v>
      </c>
      <c r="AW1177" s="13" t="s">
        <v>35</v>
      </c>
      <c r="AX1177" s="13" t="s">
        <v>79</v>
      </c>
      <c r="AY1177" s="227" t="s">
        <v>183</v>
      </c>
    </row>
    <row r="1178" spans="2:51" s="14" customFormat="1" ht="11.25">
      <c r="B1178" s="228"/>
      <c r="C1178" s="229"/>
      <c r="D1178" s="219" t="s">
        <v>194</v>
      </c>
      <c r="E1178" s="230" t="s">
        <v>1</v>
      </c>
      <c r="F1178" s="231" t="s">
        <v>2476</v>
      </c>
      <c r="G1178" s="229"/>
      <c r="H1178" s="232">
        <v>8.4</v>
      </c>
      <c r="I1178" s="233"/>
      <c r="J1178" s="229"/>
      <c r="K1178" s="229"/>
      <c r="L1178" s="234"/>
      <c r="M1178" s="235"/>
      <c r="N1178" s="236"/>
      <c r="O1178" s="236"/>
      <c r="P1178" s="236"/>
      <c r="Q1178" s="236"/>
      <c r="R1178" s="236"/>
      <c r="S1178" s="236"/>
      <c r="T1178" s="237"/>
      <c r="AT1178" s="238" t="s">
        <v>194</v>
      </c>
      <c r="AU1178" s="238" t="s">
        <v>192</v>
      </c>
      <c r="AV1178" s="14" t="s">
        <v>192</v>
      </c>
      <c r="AW1178" s="14" t="s">
        <v>35</v>
      </c>
      <c r="AX1178" s="14" t="s">
        <v>79</v>
      </c>
      <c r="AY1178" s="238" t="s">
        <v>183</v>
      </c>
    </row>
    <row r="1179" spans="2:51" s="13" customFormat="1" ht="11.25">
      <c r="B1179" s="217"/>
      <c r="C1179" s="218"/>
      <c r="D1179" s="219" t="s">
        <v>194</v>
      </c>
      <c r="E1179" s="220" t="s">
        <v>1</v>
      </c>
      <c r="F1179" s="221" t="s">
        <v>613</v>
      </c>
      <c r="G1179" s="218"/>
      <c r="H1179" s="220" t="s">
        <v>1</v>
      </c>
      <c r="I1179" s="222"/>
      <c r="J1179" s="218"/>
      <c r="K1179" s="218"/>
      <c r="L1179" s="223"/>
      <c r="M1179" s="224"/>
      <c r="N1179" s="225"/>
      <c r="O1179" s="225"/>
      <c r="P1179" s="225"/>
      <c r="Q1179" s="225"/>
      <c r="R1179" s="225"/>
      <c r="S1179" s="225"/>
      <c r="T1179" s="226"/>
      <c r="AT1179" s="227" t="s">
        <v>194</v>
      </c>
      <c r="AU1179" s="227" t="s">
        <v>192</v>
      </c>
      <c r="AV1179" s="13" t="s">
        <v>87</v>
      </c>
      <c r="AW1179" s="13" t="s">
        <v>35</v>
      </c>
      <c r="AX1179" s="13" t="s">
        <v>79</v>
      </c>
      <c r="AY1179" s="227" t="s">
        <v>183</v>
      </c>
    </row>
    <row r="1180" spans="2:51" s="14" customFormat="1" ht="11.25">
      <c r="B1180" s="228"/>
      <c r="C1180" s="229"/>
      <c r="D1180" s="219" t="s">
        <v>194</v>
      </c>
      <c r="E1180" s="230" t="s">
        <v>1</v>
      </c>
      <c r="F1180" s="231" t="s">
        <v>2477</v>
      </c>
      <c r="G1180" s="229"/>
      <c r="H1180" s="232">
        <v>141.12</v>
      </c>
      <c r="I1180" s="233"/>
      <c r="J1180" s="229"/>
      <c r="K1180" s="229"/>
      <c r="L1180" s="234"/>
      <c r="M1180" s="235"/>
      <c r="N1180" s="236"/>
      <c r="O1180" s="236"/>
      <c r="P1180" s="236"/>
      <c r="Q1180" s="236"/>
      <c r="R1180" s="236"/>
      <c r="S1180" s="236"/>
      <c r="T1180" s="237"/>
      <c r="AT1180" s="238" t="s">
        <v>194</v>
      </c>
      <c r="AU1180" s="238" t="s">
        <v>192</v>
      </c>
      <c r="AV1180" s="14" t="s">
        <v>192</v>
      </c>
      <c r="AW1180" s="14" t="s">
        <v>35</v>
      </c>
      <c r="AX1180" s="14" t="s">
        <v>79</v>
      </c>
      <c r="AY1180" s="238" t="s">
        <v>183</v>
      </c>
    </row>
    <row r="1181" spans="2:51" s="14" customFormat="1" ht="11.25">
      <c r="B1181" s="228"/>
      <c r="C1181" s="229"/>
      <c r="D1181" s="219" t="s">
        <v>194</v>
      </c>
      <c r="E1181" s="230" t="s">
        <v>1</v>
      </c>
      <c r="F1181" s="231" t="s">
        <v>2478</v>
      </c>
      <c r="G1181" s="229"/>
      <c r="H1181" s="232">
        <v>201.6</v>
      </c>
      <c r="I1181" s="233"/>
      <c r="J1181" s="229"/>
      <c r="K1181" s="229"/>
      <c r="L1181" s="234"/>
      <c r="M1181" s="235"/>
      <c r="N1181" s="236"/>
      <c r="O1181" s="236"/>
      <c r="P1181" s="236"/>
      <c r="Q1181" s="236"/>
      <c r="R1181" s="236"/>
      <c r="S1181" s="236"/>
      <c r="T1181" s="237"/>
      <c r="AT1181" s="238" t="s">
        <v>194</v>
      </c>
      <c r="AU1181" s="238" t="s">
        <v>192</v>
      </c>
      <c r="AV1181" s="14" t="s">
        <v>192</v>
      </c>
      <c r="AW1181" s="14" t="s">
        <v>35</v>
      </c>
      <c r="AX1181" s="14" t="s">
        <v>79</v>
      </c>
      <c r="AY1181" s="238" t="s">
        <v>183</v>
      </c>
    </row>
    <row r="1182" spans="2:51" s="13" customFormat="1" ht="11.25">
      <c r="B1182" s="217"/>
      <c r="C1182" s="218"/>
      <c r="D1182" s="219" t="s">
        <v>194</v>
      </c>
      <c r="E1182" s="220" t="s">
        <v>1</v>
      </c>
      <c r="F1182" s="221" t="s">
        <v>616</v>
      </c>
      <c r="G1182" s="218"/>
      <c r="H1182" s="220" t="s">
        <v>1</v>
      </c>
      <c r="I1182" s="222"/>
      <c r="J1182" s="218"/>
      <c r="K1182" s="218"/>
      <c r="L1182" s="223"/>
      <c r="M1182" s="224"/>
      <c r="N1182" s="225"/>
      <c r="O1182" s="225"/>
      <c r="P1182" s="225"/>
      <c r="Q1182" s="225"/>
      <c r="R1182" s="225"/>
      <c r="S1182" s="225"/>
      <c r="T1182" s="226"/>
      <c r="AT1182" s="227" t="s">
        <v>194</v>
      </c>
      <c r="AU1182" s="227" t="s">
        <v>192</v>
      </c>
      <c r="AV1182" s="13" t="s">
        <v>87</v>
      </c>
      <c r="AW1182" s="13" t="s">
        <v>35</v>
      </c>
      <c r="AX1182" s="13" t="s">
        <v>79</v>
      </c>
      <c r="AY1182" s="227" t="s">
        <v>183</v>
      </c>
    </row>
    <row r="1183" spans="2:51" s="14" customFormat="1" ht="11.25">
      <c r="B1183" s="228"/>
      <c r="C1183" s="229"/>
      <c r="D1183" s="219" t="s">
        <v>194</v>
      </c>
      <c r="E1183" s="230" t="s">
        <v>1</v>
      </c>
      <c r="F1183" s="231" t="s">
        <v>2479</v>
      </c>
      <c r="G1183" s="229"/>
      <c r="H1183" s="232">
        <v>148.26</v>
      </c>
      <c r="I1183" s="233"/>
      <c r="J1183" s="229"/>
      <c r="K1183" s="229"/>
      <c r="L1183" s="234"/>
      <c r="M1183" s="235"/>
      <c r="N1183" s="236"/>
      <c r="O1183" s="236"/>
      <c r="P1183" s="236"/>
      <c r="Q1183" s="236"/>
      <c r="R1183" s="236"/>
      <c r="S1183" s="236"/>
      <c r="T1183" s="237"/>
      <c r="AT1183" s="238" t="s">
        <v>194</v>
      </c>
      <c r="AU1183" s="238" t="s">
        <v>192</v>
      </c>
      <c r="AV1183" s="14" t="s">
        <v>192</v>
      </c>
      <c r="AW1183" s="14" t="s">
        <v>35</v>
      </c>
      <c r="AX1183" s="14" t="s">
        <v>79</v>
      </c>
      <c r="AY1183" s="238" t="s">
        <v>183</v>
      </c>
    </row>
    <row r="1184" spans="2:51" s="16" customFormat="1" ht="11.25">
      <c r="B1184" s="260"/>
      <c r="C1184" s="261"/>
      <c r="D1184" s="219" t="s">
        <v>194</v>
      </c>
      <c r="E1184" s="262" t="s">
        <v>1</v>
      </c>
      <c r="F1184" s="263" t="s">
        <v>298</v>
      </c>
      <c r="G1184" s="261"/>
      <c r="H1184" s="264">
        <v>499.38</v>
      </c>
      <c r="I1184" s="265"/>
      <c r="J1184" s="261"/>
      <c r="K1184" s="261"/>
      <c r="L1184" s="266"/>
      <c r="M1184" s="267"/>
      <c r="N1184" s="268"/>
      <c r="O1184" s="268"/>
      <c r="P1184" s="268"/>
      <c r="Q1184" s="268"/>
      <c r="R1184" s="268"/>
      <c r="S1184" s="268"/>
      <c r="T1184" s="269"/>
      <c r="AT1184" s="270" t="s">
        <v>194</v>
      </c>
      <c r="AU1184" s="270" t="s">
        <v>192</v>
      </c>
      <c r="AV1184" s="16" t="s">
        <v>184</v>
      </c>
      <c r="AW1184" s="16" t="s">
        <v>35</v>
      </c>
      <c r="AX1184" s="16" t="s">
        <v>79</v>
      </c>
      <c r="AY1184" s="270" t="s">
        <v>183</v>
      </c>
    </row>
    <row r="1185" spans="1:65" s="13" customFormat="1" ht="11.25">
      <c r="B1185" s="217"/>
      <c r="C1185" s="218"/>
      <c r="D1185" s="219" t="s">
        <v>194</v>
      </c>
      <c r="E1185" s="220" t="s">
        <v>1</v>
      </c>
      <c r="F1185" s="221" t="s">
        <v>2043</v>
      </c>
      <c r="G1185" s="218"/>
      <c r="H1185" s="220" t="s">
        <v>1</v>
      </c>
      <c r="I1185" s="222"/>
      <c r="J1185" s="218"/>
      <c r="K1185" s="218"/>
      <c r="L1185" s="223"/>
      <c r="M1185" s="224"/>
      <c r="N1185" s="225"/>
      <c r="O1185" s="225"/>
      <c r="P1185" s="225"/>
      <c r="Q1185" s="225"/>
      <c r="R1185" s="225"/>
      <c r="S1185" s="225"/>
      <c r="T1185" s="226"/>
      <c r="AT1185" s="227" t="s">
        <v>194</v>
      </c>
      <c r="AU1185" s="227" t="s">
        <v>192</v>
      </c>
      <c r="AV1185" s="13" t="s">
        <v>87</v>
      </c>
      <c r="AW1185" s="13" t="s">
        <v>35</v>
      </c>
      <c r="AX1185" s="13" t="s">
        <v>79</v>
      </c>
      <c r="AY1185" s="227" t="s">
        <v>183</v>
      </c>
    </row>
    <row r="1186" spans="1:65" s="14" customFormat="1" ht="11.25">
      <c r="B1186" s="228"/>
      <c r="C1186" s="229"/>
      <c r="D1186" s="219" t="s">
        <v>194</v>
      </c>
      <c r="E1186" s="230" t="s">
        <v>1</v>
      </c>
      <c r="F1186" s="231" t="s">
        <v>2480</v>
      </c>
      <c r="G1186" s="229"/>
      <c r="H1186" s="232">
        <v>34</v>
      </c>
      <c r="I1186" s="233"/>
      <c r="J1186" s="229"/>
      <c r="K1186" s="229"/>
      <c r="L1186" s="234"/>
      <c r="M1186" s="235"/>
      <c r="N1186" s="236"/>
      <c r="O1186" s="236"/>
      <c r="P1186" s="236"/>
      <c r="Q1186" s="236"/>
      <c r="R1186" s="236"/>
      <c r="S1186" s="236"/>
      <c r="T1186" s="237"/>
      <c r="AT1186" s="238" t="s">
        <v>194</v>
      </c>
      <c r="AU1186" s="238" t="s">
        <v>192</v>
      </c>
      <c r="AV1186" s="14" t="s">
        <v>192</v>
      </c>
      <c r="AW1186" s="14" t="s">
        <v>35</v>
      </c>
      <c r="AX1186" s="14" t="s">
        <v>79</v>
      </c>
      <c r="AY1186" s="238" t="s">
        <v>183</v>
      </c>
    </row>
    <row r="1187" spans="1:65" s="13" customFormat="1" ht="11.25">
      <c r="B1187" s="217"/>
      <c r="C1187" s="218"/>
      <c r="D1187" s="219" t="s">
        <v>194</v>
      </c>
      <c r="E1187" s="220" t="s">
        <v>1</v>
      </c>
      <c r="F1187" s="221" t="s">
        <v>2045</v>
      </c>
      <c r="G1187" s="218"/>
      <c r="H1187" s="220" t="s">
        <v>1</v>
      </c>
      <c r="I1187" s="222"/>
      <c r="J1187" s="218"/>
      <c r="K1187" s="218"/>
      <c r="L1187" s="223"/>
      <c r="M1187" s="224"/>
      <c r="N1187" s="225"/>
      <c r="O1187" s="225"/>
      <c r="P1187" s="225"/>
      <c r="Q1187" s="225"/>
      <c r="R1187" s="225"/>
      <c r="S1187" s="225"/>
      <c r="T1187" s="226"/>
      <c r="AT1187" s="227" t="s">
        <v>194</v>
      </c>
      <c r="AU1187" s="227" t="s">
        <v>192</v>
      </c>
      <c r="AV1187" s="13" t="s">
        <v>87</v>
      </c>
      <c r="AW1187" s="13" t="s">
        <v>35</v>
      </c>
      <c r="AX1187" s="13" t="s">
        <v>79</v>
      </c>
      <c r="AY1187" s="227" t="s">
        <v>183</v>
      </c>
    </row>
    <row r="1188" spans="1:65" s="14" customFormat="1" ht="11.25">
      <c r="B1188" s="228"/>
      <c r="C1188" s="229"/>
      <c r="D1188" s="219" t="s">
        <v>194</v>
      </c>
      <c r="E1188" s="230" t="s">
        <v>1</v>
      </c>
      <c r="F1188" s="231" t="s">
        <v>2481</v>
      </c>
      <c r="G1188" s="229"/>
      <c r="H1188" s="232">
        <v>56.65</v>
      </c>
      <c r="I1188" s="233"/>
      <c r="J1188" s="229"/>
      <c r="K1188" s="229"/>
      <c r="L1188" s="234"/>
      <c r="M1188" s="235"/>
      <c r="N1188" s="236"/>
      <c r="O1188" s="236"/>
      <c r="P1188" s="236"/>
      <c r="Q1188" s="236"/>
      <c r="R1188" s="236"/>
      <c r="S1188" s="236"/>
      <c r="T1188" s="237"/>
      <c r="AT1188" s="238" t="s">
        <v>194</v>
      </c>
      <c r="AU1188" s="238" t="s">
        <v>192</v>
      </c>
      <c r="AV1188" s="14" t="s">
        <v>192</v>
      </c>
      <c r="AW1188" s="14" t="s">
        <v>35</v>
      </c>
      <c r="AX1188" s="14" t="s">
        <v>79</v>
      </c>
      <c r="AY1188" s="238" t="s">
        <v>183</v>
      </c>
    </row>
    <row r="1189" spans="1:65" s="16" customFormat="1" ht="11.25">
      <c r="B1189" s="260"/>
      <c r="C1189" s="261"/>
      <c r="D1189" s="219" t="s">
        <v>194</v>
      </c>
      <c r="E1189" s="262" t="s">
        <v>1</v>
      </c>
      <c r="F1189" s="263" t="s">
        <v>298</v>
      </c>
      <c r="G1189" s="261"/>
      <c r="H1189" s="264">
        <v>90.65</v>
      </c>
      <c r="I1189" s="265"/>
      <c r="J1189" s="261"/>
      <c r="K1189" s="261"/>
      <c r="L1189" s="266"/>
      <c r="M1189" s="267"/>
      <c r="N1189" s="268"/>
      <c r="O1189" s="268"/>
      <c r="P1189" s="268"/>
      <c r="Q1189" s="268"/>
      <c r="R1189" s="268"/>
      <c r="S1189" s="268"/>
      <c r="T1189" s="269"/>
      <c r="AT1189" s="270" t="s">
        <v>194</v>
      </c>
      <c r="AU1189" s="270" t="s">
        <v>192</v>
      </c>
      <c r="AV1189" s="16" t="s">
        <v>184</v>
      </c>
      <c r="AW1189" s="16" t="s">
        <v>35</v>
      </c>
      <c r="AX1189" s="16" t="s">
        <v>79</v>
      </c>
      <c r="AY1189" s="270" t="s">
        <v>183</v>
      </c>
    </row>
    <row r="1190" spans="1:65" s="13" customFormat="1" ht="11.25">
      <c r="B1190" s="217"/>
      <c r="C1190" s="218"/>
      <c r="D1190" s="219" t="s">
        <v>194</v>
      </c>
      <c r="E1190" s="220" t="s">
        <v>1</v>
      </c>
      <c r="F1190" s="221" t="s">
        <v>2047</v>
      </c>
      <c r="G1190" s="218"/>
      <c r="H1190" s="220" t="s">
        <v>1</v>
      </c>
      <c r="I1190" s="222"/>
      <c r="J1190" s="218"/>
      <c r="K1190" s="218"/>
      <c r="L1190" s="223"/>
      <c r="M1190" s="224"/>
      <c r="N1190" s="225"/>
      <c r="O1190" s="225"/>
      <c r="P1190" s="225"/>
      <c r="Q1190" s="225"/>
      <c r="R1190" s="225"/>
      <c r="S1190" s="225"/>
      <c r="T1190" s="226"/>
      <c r="AT1190" s="227" t="s">
        <v>194</v>
      </c>
      <c r="AU1190" s="227" t="s">
        <v>192</v>
      </c>
      <c r="AV1190" s="13" t="s">
        <v>87</v>
      </c>
      <c r="AW1190" s="13" t="s">
        <v>35</v>
      </c>
      <c r="AX1190" s="13" t="s">
        <v>79</v>
      </c>
      <c r="AY1190" s="227" t="s">
        <v>183</v>
      </c>
    </row>
    <row r="1191" spans="1:65" s="14" customFormat="1" ht="11.25">
      <c r="B1191" s="228"/>
      <c r="C1191" s="229"/>
      <c r="D1191" s="219" t="s">
        <v>194</v>
      </c>
      <c r="E1191" s="230" t="s">
        <v>1</v>
      </c>
      <c r="F1191" s="231" t="s">
        <v>2482</v>
      </c>
      <c r="G1191" s="229"/>
      <c r="H1191" s="232">
        <v>10.38</v>
      </c>
      <c r="I1191" s="233"/>
      <c r="J1191" s="229"/>
      <c r="K1191" s="229"/>
      <c r="L1191" s="234"/>
      <c r="M1191" s="235"/>
      <c r="N1191" s="236"/>
      <c r="O1191" s="236"/>
      <c r="P1191" s="236"/>
      <c r="Q1191" s="236"/>
      <c r="R1191" s="236"/>
      <c r="S1191" s="236"/>
      <c r="T1191" s="237"/>
      <c r="AT1191" s="238" t="s">
        <v>194</v>
      </c>
      <c r="AU1191" s="238" t="s">
        <v>192</v>
      </c>
      <c r="AV1191" s="14" t="s">
        <v>192</v>
      </c>
      <c r="AW1191" s="14" t="s">
        <v>35</v>
      </c>
      <c r="AX1191" s="14" t="s">
        <v>79</v>
      </c>
      <c r="AY1191" s="238" t="s">
        <v>183</v>
      </c>
    </row>
    <row r="1192" spans="1:65" s="15" customFormat="1" ht="11.25">
      <c r="B1192" s="239"/>
      <c r="C1192" s="240"/>
      <c r="D1192" s="219" t="s">
        <v>194</v>
      </c>
      <c r="E1192" s="241" t="s">
        <v>1</v>
      </c>
      <c r="F1192" s="242" t="s">
        <v>205</v>
      </c>
      <c r="G1192" s="240"/>
      <c r="H1192" s="243">
        <v>1125.42</v>
      </c>
      <c r="I1192" s="244"/>
      <c r="J1192" s="240"/>
      <c r="K1192" s="240"/>
      <c r="L1192" s="245"/>
      <c r="M1192" s="246"/>
      <c r="N1192" s="247"/>
      <c r="O1192" s="247"/>
      <c r="P1192" s="247"/>
      <c r="Q1192" s="247"/>
      <c r="R1192" s="247"/>
      <c r="S1192" s="247"/>
      <c r="T1192" s="248"/>
      <c r="AT1192" s="249" t="s">
        <v>194</v>
      </c>
      <c r="AU1192" s="249" t="s">
        <v>192</v>
      </c>
      <c r="AV1192" s="15" t="s">
        <v>191</v>
      </c>
      <c r="AW1192" s="15" t="s">
        <v>35</v>
      </c>
      <c r="AX1192" s="15" t="s">
        <v>87</v>
      </c>
      <c r="AY1192" s="249" t="s">
        <v>183</v>
      </c>
    </row>
    <row r="1193" spans="1:65" s="2" customFormat="1" ht="16.5" customHeight="1">
      <c r="A1193" s="35"/>
      <c r="B1193" s="36"/>
      <c r="C1193" s="250" t="s">
        <v>862</v>
      </c>
      <c r="D1193" s="250" t="s">
        <v>212</v>
      </c>
      <c r="E1193" s="251" t="s">
        <v>623</v>
      </c>
      <c r="F1193" s="252" t="s">
        <v>624</v>
      </c>
      <c r="G1193" s="253" t="s">
        <v>221</v>
      </c>
      <c r="H1193" s="254">
        <v>1181.691</v>
      </c>
      <c r="I1193" s="255"/>
      <c r="J1193" s="256">
        <f>ROUND(I1193*H1193,2)</f>
        <v>0</v>
      </c>
      <c r="K1193" s="252" t="s">
        <v>190</v>
      </c>
      <c r="L1193" s="257"/>
      <c r="M1193" s="258" t="s">
        <v>1</v>
      </c>
      <c r="N1193" s="259" t="s">
        <v>45</v>
      </c>
      <c r="O1193" s="72"/>
      <c r="P1193" s="213">
        <f>O1193*H1193</f>
        <v>0</v>
      </c>
      <c r="Q1193" s="213">
        <v>2.9999999999999997E-4</v>
      </c>
      <c r="R1193" s="213">
        <f>Q1193*H1193</f>
        <v>0.35450729999999997</v>
      </c>
      <c r="S1193" s="213">
        <v>0</v>
      </c>
      <c r="T1193" s="214">
        <f>S1193*H1193</f>
        <v>0</v>
      </c>
      <c r="U1193" s="35"/>
      <c r="V1193" s="35"/>
      <c r="W1193" s="35"/>
      <c r="X1193" s="35"/>
      <c r="Y1193" s="35"/>
      <c r="Z1193" s="35"/>
      <c r="AA1193" s="35"/>
      <c r="AB1193" s="35"/>
      <c r="AC1193" s="35"/>
      <c r="AD1193" s="35"/>
      <c r="AE1193" s="35"/>
      <c r="AR1193" s="215" t="s">
        <v>215</v>
      </c>
      <c r="AT1193" s="215" t="s">
        <v>212</v>
      </c>
      <c r="AU1193" s="215" t="s">
        <v>192</v>
      </c>
      <c r="AY1193" s="18" t="s">
        <v>183</v>
      </c>
      <c r="BE1193" s="216">
        <f>IF(N1193="základní",J1193,0)</f>
        <v>0</v>
      </c>
      <c r="BF1193" s="216">
        <f>IF(N1193="snížená",J1193,0)</f>
        <v>0</v>
      </c>
      <c r="BG1193" s="216">
        <f>IF(N1193="zákl. přenesená",J1193,0)</f>
        <v>0</v>
      </c>
      <c r="BH1193" s="216">
        <f>IF(N1193="sníž. přenesená",J1193,0)</f>
        <v>0</v>
      </c>
      <c r="BI1193" s="216">
        <f>IF(N1193="nulová",J1193,0)</f>
        <v>0</v>
      </c>
      <c r="BJ1193" s="18" t="s">
        <v>192</v>
      </c>
      <c r="BK1193" s="216">
        <f>ROUND(I1193*H1193,2)</f>
        <v>0</v>
      </c>
      <c r="BL1193" s="18" t="s">
        <v>191</v>
      </c>
      <c r="BM1193" s="215" t="s">
        <v>2483</v>
      </c>
    </row>
    <row r="1194" spans="1:65" s="14" customFormat="1" ht="11.25">
      <c r="B1194" s="228"/>
      <c r="C1194" s="229"/>
      <c r="D1194" s="219" t="s">
        <v>194</v>
      </c>
      <c r="E1194" s="229"/>
      <c r="F1194" s="231" t="s">
        <v>2484</v>
      </c>
      <c r="G1194" s="229"/>
      <c r="H1194" s="232">
        <v>1181.691</v>
      </c>
      <c r="I1194" s="233"/>
      <c r="J1194" s="229"/>
      <c r="K1194" s="229"/>
      <c r="L1194" s="234"/>
      <c r="M1194" s="235"/>
      <c r="N1194" s="236"/>
      <c r="O1194" s="236"/>
      <c r="P1194" s="236"/>
      <c r="Q1194" s="236"/>
      <c r="R1194" s="236"/>
      <c r="S1194" s="236"/>
      <c r="T1194" s="237"/>
      <c r="AT1194" s="238" t="s">
        <v>194</v>
      </c>
      <c r="AU1194" s="238" t="s">
        <v>192</v>
      </c>
      <c r="AV1194" s="14" t="s">
        <v>192</v>
      </c>
      <c r="AW1194" s="14" t="s">
        <v>4</v>
      </c>
      <c r="AX1194" s="14" t="s">
        <v>87</v>
      </c>
      <c r="AY1194" s="238" t="s">
        <v>183</v>
      </c>
    </row>
    <row r="1195" spans="1:65" s="2" customFormat="1" ht="16.5" customHeight="1">
      <c r="A1195" s="35"/>
      <c r="B1195" s="36"/>
      <c r="C1195" s="204" t="s">
        <v>866</v>
      </c>
      <c r="D1195" s="204" t="s">
        <v>186</v>
      </c>
      <c r="E1195" s="205" t="s">
        <v>607</v>
      </c>
      <c r="F1195" s="206" t="s">
        <v>608</v>
      </c>
      <c r="G1195" s="207" t="s">
        <v>221</v>
      </c>
      <c r="H1195" s="208">
        <v>13.54</v>
      </c>
      <c r="I1195" s="209"/>
      <c r="J1195" s="210">
        <f>ROUND(I1195*H1195,2)</f>
        <v>0</v>
      </c>
      <c r="K1195" s="206" t="s">
        <v>190</v>
      </c>
      <c r="L1195" s="40"/>
      <c r="M1195" s="211" t="s">
        <v>1</v>
      </c>
      <c r="N1195" s="212" t="s">
        <v>45</v>
      </c>
      <c r="O1195" s="72"/>
      <c r="P1195" s="213">
        <f>O1195*H1195</f>
        <v>0</v>
      </c>
      <c r="Q1195" s="213">
        <v>0</v>
      </c>
      <c r="R1195" s="213">
        <f>Q1195*H1195</f>
        <v>0</v>
      </c>
      <c r="S1195" s="213">
        <v>0</v>
      </c>
      <c r="T1195" s="214">
        <f>S1195*H1195</f>
        <v>0</v>
      </c>
      <c r="U1195" s="35"/>
      <c r="V1195" s="35"/>
      <c r="W1195" s="35"/>
      <c r="X1195" s="35"/>
      <c r="Y1195" s="35"/>
      <c r="Z1195" s="35"/>
      <c r="AA1195" s="35"/>
      <c r="AB1195" s="35"/>
      <c r="AC1195" s="35"/>
      <c r="AD1195" s="35"/>
      <c r="AE1195" s="35"/>
      <c r="AR1195" s="215" t="s">
        <v>191</v>
      </c>
      <c r="AT1195" s="215" t="s">
        <v>186</v>
      </c>
      <c r="AU1195" s="215" t="s">
        <v>192</v>
      </c>
      <c r="AY1195" s="18" t="s">
        <v>183</v>
      </c>
      <c r="BE1195" s="216">
        <f>IF(N1195="základní",J1195,0)</f>
        <v>0</v>
      </c>
      <c r="BF1195" s="216">
        <f>IF(N1195="snížená",J1195,0)</f>
        <v>0</v>
      </c>
      <c r="BG1195" s="216">
        <f>IF(N1195="zákl. přenesená",J1195,0)</f>
        <v>0</v>
      </c>
      <c r="BH1195" s="216">
        <f>IF(N1195="sníž. přenesená",J1195,0)</f>
        <v>0</v>
      </c>
      <c r="BI1195" s="216">
        <f>IF(N1195="nulová",J1195,0)</f>
        <v>0</v>
      </c>
      <c r="BJ1195" s="18" t="s">
        <v>192</v>
      </c>
      <c r="BK1195" s="216">
        <f>ROUND(I1195*H1195,2)</f>
        <v>0</v>
      </c>
      <c r="BL1195" s="18" t="s">
        <v>191</v>
      </c>
      <c r="BM1195" s="215" t="s">
        <v>2485</v>
      </c>
    </row>
    <row r="1196" spans="1:65" s="13" customFormat="1" ht="11.25">
      <c r="B1196" s="217"/>
      <c r="C1196" s="218"/>
      <c r="D1196" s="219" t="s">
        <v>194</v>
      </c>
      <c r="E1196" s="220" t="s">
        <v>1</v>
      </c>
      <c r="F1196" s="221" t="s">
        <v>2035</v>
      </c>
      <c r="G1196" s="218"/>
      <c r="H1196" s="220" t="s">
        <v>1</v>
      </c>
      <c r="I1196" s="222"/>
      <c r="J1196" s="218"/>
      <c r="K1196" s="218"/>
      <c r="L1196" s="223"/>
      <c r="M1196" s="224"/>
      <c r="N1196" s="225"/>
      <c r="O1196" s="225"/>
      <c r="P1196" s="225"/>
      <c r="Q1196" s="225"/>
      <c r="R1196" s="225"/>
      <c r="S1196" s="225"/>
      <c r="T1196" s="226"/>
      <c r="AT1196" s="227" t="s">
        <v>194</v>
      </c>
      <c r="AU1196" s="227" t="s">
        <v>192</v>
      </c>
      <c r="AV1196" s="13" t="s">
        <v>87</v>
      </c>
      <c r="AW1196" s="13" t="s">
        <v>35</v>
      </c>
      <c r="AX1196" s="13" t="s">
        <v>79</v>
      </c>
      <c r="AY1196" s="227" t="s">
        <v>183</v>
      </c>
    </row>
    <row r="1197" spans="1:65" s="14" customFormat="1" ht="11.25">
      <c r="B1197" s="228"/>
      <c r="C1197" s="229"/>
      <c r="D1197" s="219" t="s">
        <v>194</v>
      </c>
      <c r="E1197" s="230" t="s">
        <v>1</v>
      </c>
      <c r="F1197" s="231" t="s">
        <v>2486</v>
      </c>
      <c r="G1197" s="229"/>
      <c r="H1197" s="232">
        <v>7.12</v>
      </c>
      <c r="I1197" s="233"/>
      <c r="J1197" s="229"/>
      <c r="K1197" s="229"/>
      <c r="L1197" s="234"/>
      <c r="M1197" s="235"/>
      <c r="N1197" s="236"/>
      <c r="O1197" s="236"/>
      <c r="P1197" s="236"/>
      <c r="Q1197" s="236"/>
      <c r="R1197" s="236"/>
      <c r="S1197" s="236"/>
      <c r="T1197" s="237"/>
      <c r="AT1197" s="238" t="s">
        <v>194</v>
      </c>
      <c r="AU1197" s="238" t="s">
        <v>192</v>
      </c>
      <c r="AV1197" s="14" t="s">
        <v>192</v>
      </c>
      <c r="AW1197" s="14" t="s">
        <v>35</v>
      </c>
      <c r="AX1197" s="14" t="s">
        <v>79</v>
      </c>
      <c r="AY1197" s="238" t="s">
        <v>183</v>
      </c>
    </row>
    <row r="1198" spans="1:65" s="13" customFormat="1" ht="11.25">
      <c r="B1198" s="217"/>
      <c r="C1198" s="218"/>
      <c r="D1198" s="219" t="s">
        <v>194</v>
      </c>
      <c r="E1198" s="220" t="s">
        <v>1</v>
      </c>
      <c r="F1198" s="221" t="s">
        <v>2215</v>
      </c>
      <c r="G1198" s="218"/>
      <c r="H1198" s="220" t="s">
        <v>1</v>
      </c>
      <c r="I1198" s="222"/>
      <c r="J1198" s="218"/>
      <c r="K1198" s="218"/>
      <c r="L1198" s="223"/>
      <c r="M1198" s="224"/>
      <c r="N1198" s="225"/>
      <c r="O1198" s="225"/>
      <c r="P1198" s="225"/>
      <c r="Q1198" s="225"/>
      <c r="R1198" s="225"/>
      <c r="S1198" s="225"/>
      <c r="T1198" s="226"/>
      <c r="AT1198" s="227" t="s">
        <v>194</v>
      </c>
      <c r="AU1198" s="227" t="s">
        <v>192</v>
      </c>
      <c r="AV1198" s="13" t="s">
        <v>87</v>
      </c>
      <c r="AW1198" s="13" t="s">
        <v>35</v>
      </c>
      <c r="AX1198" s="13" t="s">
        <v>79</v>
      </c>
      <c r="AY1198" s="227" t="s">
        <v>183</v>
      </c>
    </row>
    <row r="1199" spans="1:65" s="14" customFormat="1" ht="11.25">
      <c r="B1199" s="228"/>
      <c r="C1199" s="229"/>
      <c r="D1199" s="219" t="s">
        <v>194</v>
      </c>
      <c r="E1199" s="230" t="s">
        <v>1</v>
      </c>
      <c r="F1199" s="231" t="s">
        <v>2487</v>
      </c>
      <c r="G1199" s="229"/>
      <c r="H1199" s="232">
        <v>6.42</v>
      </c>
      <c r="I1199" s="233"/>
      <c r="J1199" s="229"/>
      <c r="K1199" s="229"/>
      <c r="L1199" s="234"/>
      <c r="M1199" s="235"/>
      <c r="N1199" s="236"/>
      <c r="O1199" s="236"/>
      <c r="P1199" s="236"/>
      <c r="Q1199" s="236"/>
      <c r="R1199" s="236"/>
      <c r="S1199" s="236"/>
      <c r="T1199" s="237"/>
      <c r="AT1199" s="238" t="s">
        <v>194</v>
      </c>
      <c r="AU1199" s="238" t="s">
        <v>192</v>
      </c>
      <c r="AV1199" s="14" t="s">
        <v>192</v>
      </c>
      <c r="AW1199" s="14" t="s">
        <v>35</v>
      </c>
      <c r="AX1199" s="14" t="s">
        <v>79</v>
      </c>
      <c r="AY1199" s="238" t="s">
        <v>183</v>
      </c>
    </row>
    <row r="1200" spans="1:65" s="15" customFormat="1" ht="11.25">
      <c r="B1200" s="239"/>
      <c r="C1200" s="240"/>
      <c r="D1200" s="219" t="s">
        <v>194</v>
      </c>
      <c r="E1200" s="241" t="s">
        <v>1</v>
      </c>
      <c r="F1200" s="242" t="s">
        <v>205</v>
      </c>
      <c r="G1200" s="240"/>
      <c r="H1200" s="243">
        <v>13.54</v>
      </c>
      <c r="I1200" s="244"/>
      <c r="J1200" s="240"/>
      <c r="K1200" s="240"/>
      <c r="L1200" s="245"/>
      <c r="M1200" s="246"/>
      <c r="N1200" s="247"/>
      <c r="O1200" s="247"/>
      <c r="P1200" s="247"/>
      <c r="Q1200" s="247"/>
      <c r="R1200" s="247"/>
      <c r="S1200" s="247"/>
      <c r="T1200" s="248"/>
      <c r="AT1200" s="249" t="s">
        <v>194</v>
      </c>
      <c r="AU1200" s="249" t="s">
        <v>192</v>
      </c>
      <c r="AV1200" s="15" t="s">
        <v>191</v>
      </c>
      <c r="AW1200" s="15" t="s">
        <v>35</v>
      </c>
      <c r="AX1200" s="15" t="s">
        <v>87</v>
      </c>
      <c r="AY1200" s="249" t="s">
        <v>183</v>
      </c>
    </row>
    <row r="1201" spans="1:65" s="2" customFormat="1" ht="16.5" customHeight="1">
      <c r="A1201" s="35"/>
      <c r="B1201" s="36"/>
      <c r="C1201" s="250" t="s">
        <v>872</v>
      </c>
      <c r="D1201" s="250" t="s">
        <v>212</v>
      </c>
      <c r="E1201" s="251" t="s">
        <v>623</v>
      </c>
      <c r="F1201" s="252" t="s">
        <v>624</v>
      </c>
      <c r="G1201" s="253" t="s">
        <v>221</v>
      </c>
      <c r="H1201" s="254">
        <v>14.217000000000001</v>
      </c>
      <c r="I1201" s="255"/>
      <c r="J1201" s="256">
        <f>ROUND(I1201*H1201,2)</f>
        <v>0</v>
      </c>
      <c r="K1201" s="252" t="s">
        <v>190</v>
      </c>
      <c r="L1201" s="257"/>
      <c r="M1201" s="258" t="s">
        <v>1</v>
      </c>
      <c r="N1201" s="259" t="s">
        <v>45</v>
      </c>
      <c r="O1201" s="72"/>
      <c r="P1201" s="213">
        <f>O1201*H1201</f>
        <v>0</v>
      </c>
      <c r="Q1201" s="213">
        <v>2.9999999999999997E-4</v>
      </c>
      <c r="R1201" s="213">
        <f>Q1201*H1201</f>
        <v>4.2651E-3</v>
      </c>
      <c r="S1201" s="213">
        <v>0</v>
      </c>
      <c r="T1201" s="214">
        <f>S1201*H1201</f>
        <v>0</v>
      </c>
      <c r="U1201" s="35"/>
      <c r="V1201" s="35"/>
      <c r="W1201" s="35"/>
      <c r="X1201" s="35"/>
      <c r="Y1201" s="35"/>
      <c r="Z1201" s="35"/>
      <c r="AA1201" s="35"/>
      <c r="AB1201" s="35"/>
      <c r="AC1201" s="35"/>
      <c r="AD1201" s="35"/>
      <c r="AE1201" s="35"/>
      <c r="AR1201" s="215" t="s">
        <v>215</v>
      </c>
      <c r="AT1201" s="215" t="s">
        <v>212</v>
      </c>
      <c r="AU1201" s="215" t="s">
        <v>192</v>
      </c>
      <c r="AY1201" s="18" t="s">
        <v>183</v>
      </c>
      <c r="BE1201" s="216">
        <f>IF(N1201="základní",J1201,0)</f>
        <v>0</v>
      </c>
      <c r="BF1201" s="216">
        <f>IF(N1201="snížená",J1201,0)</f>
        <v>0</v>
      </c>
      <c r="BG1201" s="216">
        <f>IF(N1201="zákl. přenesená",J1201,0)</f>
        <v>0</v>
      </c>
      <c r="BH1201" s="216">
        <f>IF(N1201="sníž. přenesená",J1201,0)</f>
        <v>0</v>
      </c>
      <c r="BI1201" s="216">
        <f>IF(N1201="nulová",J1201,0)</f>
        <v>0</v>
      </c>
      <c r="BJ1201" s="18" t="s">
        <v>192</v>
      </c>
      <c r="BK1201" s="216">
        <f>ROUND(I1201*H1201,2)</f>
        <v>0</v>
      </c>
      <c r="BL1201" s="18" t="s">
        <v>191</v>
      </c>
      <c r="BM1201" s="215" t="s">
        <v>2488</v>
      </c>
    </row>
    <row r="1202" spans="1:65" s="14" customFormat="1" ht="11.25">
      <c r="B1202" s="228"/>
      <c r="C1202" s="229"/>
      <c r="D1202" s="219" t="s">
        <v>194</v>
      </c>
      <c r="E1202" s="229"/>
      <c r="F1202" s="231" t="s">
        <v>2489</v>
      </c>
      <c r="G1202" s="229"/>
      <c r="H1202" s="232">
        <v>14.217000000000001</v>
      </c>
      <c r="I1202" s="233"/>
      <c r="J1202" s="229"/>
      <c r="K1202" s="229"/>
      <c r="L1202" s="234"/>
      <c r="M1202" s="235"/>
      <c r="N1202" s="236"/>
      <c r="O1202" s="236"/>
      <c r="P1202" s="236"/>
      <c r="Q1202" s="236"/>
      <c r="R1202" s="236"/>
      <c r="S1202" s="236"/>
      <c r="T1202" s="237"/>
      <c r="AT1202" s="238" t="s">
        <v>194</v>
      </c>
      <c r="AU1202" s="238" t="s">
        <v>192</v>
      </c>
      <c r="AV1202" s="14" t="s">
        <v>192</v>
      </c>
      <c r="AW1202" s="14" t="s">
        <v>4</v>
      </c>
      <c r="AX1202" s="14" t="s">
        <v>87</v>
      </c>
      <c r="AY1202" s="238" t="s">
        <v>183</v>
      </c>
    </row>
    <row r="1203" spans="1:65" s="2" customFormat="1" ht="21.75" customHeight="1">
      <c r="A1203" s="35"/>
      <c r="B1203" s="36"/>
      <c r="C1203" s="204" t="s">
        <v>876</v>
      </c>
      <c r="D1203" s="204" t="s">
        <v>186</v>
      </c>
      <c r="E1203" s="205" t="s">
        <v>634</v>
      </c>
      <c r="F1203" s="206" t="s">
        <v>635</v>
      </c>
      <c r="G1203" s="207" t="s">
        <v>221</v>
      </c>
      <c r="H1203" s="208">
        <v>1541.76</v>
      </c>
      <c r="I1203" s="209"/>
      <c r="J1203" s="210">
        <f>ROUND(I1203*H1203,2)</f>
        <v>0</v>
      </c>
      <c r="K1203" s="206" t="s">
        <v>1</v>
      </c>
      <c r="L1203" s="40"/>
      <c r="M1203" s="211" t="s">
        <v>1</v>
      </c>
      <c r="N1203" s="212" t="s">
        <v>45</v>
      </c>
      <c r="O1203" s="72"/>
      <c r="P1203" s="213">
        <f>O1203*H1203</f>
        <v>0</v>
      </c>
      <c r="Q1203" s="213">
        <v>0</v>
      </c>
      <c r="R1203" s="213">
        <f>Q1203*H1203</f>
        <v>0</v>
      </c>
      <c r="S1203" s="213">
        <v>0</v>
      </c>
      <c r="T1203" s="214">
        <f>S1203*H1203</f>
        <v>0</v>
      </c>
      <c r="U1203" s="35"/>
      <c r="V1203" s="35"/>
      <c r="W1203" s="35"/>
      <c r="X1203" s="35"/>
      <c r="Y1203" s="35"/>
      <c r="Z1203" s="35"/>
      <c r="AA1203" s="35"/>
      <c r="AB1203" s="35"/>
      <c r="AC1203" s="35"/>
      <c r="AD1203" s="35"/>
      <c r="AE1203" s="35"/>
      <c r="AR1203" s="215" t="s">
        <v>191</v>
      </c>
      <c r="AT1203" s="215" t="s">
        <v>186</v>
      </c>
      <c r="AU1203" s="215" t="s">
        <v>192</v>
      </c>
      <c r="AY1203" s="18" t="s">
        <v>183</v>
      </c>
      <c r="BE1203" s="216">
        <f>IF(N1203="základní",J1203,0)</f>
        <v>0</v>
      </c>
      <c r="BF1203" s="216">
        <f>IF(N1203="snížená",J1203,0)</f>
        <v>0</v>
      </c>
      <c r="BG1203" s="216">
        <f>IF(N1203="zákl. přenesená",J1203,0)</f>
        <v>0</v>
      </c>
      <c r="BH1203" s="216">
        <f>IF(N1203="sníž. přenesená",J1203,0)</f>
        <v>0</v>
      </c>
      <c r="BI1203" s="216">
        <f>IF(N1203="nulová",J1203,0)</f>
        <v>0</v>
      </c>
      <c r="BJ1203" s="18" t="s">
        <v>192</v>
      </c>
      <c r="BK1203" s="216">
        <f>ROUND(I1203*H1203,2)</f>
        <v>0</v>
      </c>
      <c r="BL1203" s="18" t="s">
        <v>191</v>
      </c>
      <c r="BM1203" s="215" t="s">
        <v>2490</v>
      </c>
    </row>
    <row r="1204" spans="1:65" s="13" customFormat="1" ht="11.25">
      <c r="B1204" s="217"/>
      <c r="C1204" s="218"/>
      <c r="D1204" s="219" t="s">
        <v>194</v>
      </c>
      <c r="E1204" s="220" t="s">
        <v>1</v>
      </c>
      <c r="F1204" s="221" t="s">
        <v>289</v>
      </c>
      <c r="G1204" s="218"/>
      <c r="H1204" s="220" t="s">
        <v>1</v>
      </c>
      <c r="I1204" s="222"/>
      <c r="J1204" s="218"/>
      <c r="K1204" s="218"/>
      <c r="L1204" s="223"/>
      <c r="M1204" s="224"/>
      <c r="N1204" s="225"/>
      <c r="O1204" s="225"/>
      <c r="P1204" s="225"/>
      <c r="Q1204" s="225"/>
      <c r="R1204" s="225"/>
      <c r="S1204" s="225"/>
      <c r="T1204" s="226"/>
      <c r="AT1204" s="227" t="s">
        <v>194</v>
      </c>
      <c r="AU1204" s="227" t="s">
        <v>192</v>
      </c>
      <c r="AV1204" s="13" t="s">
        <v>87</v>
      </c>
      <c r="AW1204" s="13" t="s">
        <v>35</v>
      </c>
      <c r="AX1204" s="13" t="s">
        <v>79</v>
      </c>
      <c r="AY1204" s="227" t="s">
        <v>183</v>
      </c>
    </row>
    <row r="1205" spans="1:65" s="13" customFormat="1" ht="11.25">
      <c r="B1205" s="217"/>
      <c r="C1205" s="218"/>
      <c r="D1205" s="219" t="s">
        <v>194</v>
      </c>
      <c r="E1205" s="220" t="s">
        <v>1</v>
      </c>
      <c r="F1205" s="221" t="s">
        <v>342</v>
      </c>
      <c r="G1205" s="218"/>
      <c r="H1205" s="220" t="s">
        <v>1</v>
      </c>
      <c r="I1205" s="222"/>
      <c r="J1205" s="218"/>
      <c r="K1205" s="218"/>
      <c r="L1205" s="223"/>
      <c r="M1205" s="224"/>
      <c r="N1205" s="225"/>
      <c r="O1205" s="225"/>
      <c r="P1205" s="225"/>
      <c r="Q1205" s="225"/>
      <c r="R1205" s="225"/>
      <c r="S1205" s="225"/>
      <c r="T1205" s="226"/>
      <c r="AT1205" s="227" t="s">
        <v>194</v>
      </c>
      <c r="AU1205" s="227" t="s">
        <v>192</v>
      </c>
      <c r="AV1205" s="13" t="s">
        <v>87</v>
      </c>
      <c r="AW1205" s="13" t="s">
        <v>35</v>
      </c>
      <c r="AX1205" s="13" t="s">
        <v>79</v>
      </c>
      <c r="AY1205" s="227" t="s">
        <v>183</v>
      </c>
    </row>
    <row r="1206" spans="1:65" s="14" customFormat="1" ht="11.25">
      <c r="B1206" s="228"/>
      <c r="C1206" s="229"/>
      <c r="D1206" s="219" t="s">
        <v>194</v>
      </c>
      <c r="E1206" s="230" t="s">
        <v>1</v>
      </c>
      <c r="F1206" s="231" t="s">
        <v>2374</v>
      </c>
      <c r="G1206" s="229"/>
      <c r="H1206" s="232">
        <v>309.12</v>
      </c>
      <c r="I1206" s="233"/>
      <c r="J1206" s="229"/>
      <c r="K1206" s="229"/>
      <c r="L1206" s="234"/>
      <c r="M1206" s="235"/>
      <c r="N1206" s="236"/>
      <c r="O1206" s="236"/>
      <c r="P1206" s="236"/>
      <c r="Q1206" s="236"/>
      <c r="R1206" s="236"/>
      <c r="S1206" s="236"/>
      <c r="T1206" s="237"/>
      <c r="AT1206" s="238" t="s">
        <v>194</v>
      </c>
      <c r="AU1206" s="238" t="s">
        <v>192</v>
      </c>
      <c r="AV1206" s="14" t="s">
        <v>192</v>
      </c>
      <c r="AW1206" s="14" t="s">
        <v>35</v>
      </c>
      <c r="AX1206" s="14" t="s">
        <v>79</v>
      </c>
      <c r="AY1206" s="238" t="s">
        <v>183</v>
      </c>
    </row>
    <row r="1207" spans="1:65" s="14" customFormat="1" ht="11.25">
      <c r="B1207" s="228"/>
      <c r="C1207" s="229"/>
      <c r="D1207" s="219" t="s">
        <v>194</v>
      </c>
      <c r="E1207" s="230" t="s">
        <v>1</v>
      </c>
      <c r="F1207" s="231" t="s">
        <v>2375</v>
      </c>
      <c r="G1207" s="229"/>
      <c r="H1207" s="232">
        <v>614.4</v>
      </c>
      <c r="I1207" s="233"/>
      <c r="J1207" s="229"/>
      <c r="K1207" s="229"/>
      <c r="L1207" s="234"/>
      <c r="M1207" s="235"/>
      <c r="N1207" s="236"/>
      <c r="O1207" s="236"/>
      <c r="P1207" s="236"/>
      <c r="Q1207" s="236"/>
      <c r="R1207" s="236"/>
      <c r="S1207" s="236"/>
      <c r="T1207" s="237"/>
      <c r="AT1207" s="238" t="s">
        <v>194</v>
      </c>
      <c r="AU1207" s="238" t="s">
        <v>192</v>
      </c>
      <c r="AV1207" s="14" t="s">
        <v>192</v>
      </c>
      <c r="AW1207" s="14" t="s">
        <v>35</v>
      </c>
      <c r="AX1207" s="14" t="s">
        <v>79</v>
      </c>
      <c r="AY1207" s="238" t="s">
        <v>183</v>
      </c>
    </row>
    <row r="1208" spans="1:65" s="16" customFormat="1" ht="11.25">
      <c r="B1208" s="260"/>
      <c r="C1208" s="261"/>
      <c r="D1208" s="219" t="s">
        <v>194</v>
      </c>
      <c r="E1208" s="262" t="s">
        <v>1</v>
      </c>
      <c r="F1208" s="263" t="s">
        <v>298</v>
      </c>
      <c r="G1208" s="261"/>
      <c r="H1208" s="264">
        <v>923.52</v>
      </c>
      <c r="I1208" s="265"/>
      <c r="J1208" s="261"/>
      <c r="K1208" s="261"/>
      <c r="L1208" s="266"/>
      <c r="M1208" s="267"/>
      <c r="N1208" s="268"/>
      <c r="O1208" s="268"/>
      <c r="P1208" s="268"/>
      <c r="Q1208" s="268"/>
      <c r="R1208" s="268"/>
      <c r="S1208" s="268"/>
      <c r="T1208" s="269"/>
      <c r="AT1208" s="270" t="s">
        <v>194</v>
      </c>
      <c r="AU1208" s="270" t="s">
        <v>192</v>
      </c>
      <c r="AV1208" s="16" t="s">
        <v>184</v>
      </c>
      <c r="AW1208" s="16" t="s">
        <v>35</v>
      </c>
      <c r="AX1208" s="16" t="s">
        <v>79</v>
      </c>
      <c r="AY1208" s="270" t="s">
        <v>183</v>
      </c>
    </row>
    <row r="1209" spans="1:65" s="13" customFormat="1" ht="11.25">
      <c r="B1209" s="217"/>
      <c r="C1209" s="218"/>
      <c r="D1209" s="219" t="s">
        <v>194</v>
      </c>
      <c r="E1209" s="220" t="s">
        <v>1</v>
      </c>
      <c r="F1209" s="221" t="s">
        <v>292</v>
      </c>
      <c r="G1209" s="218"/>
      <c r="H1209" s="220" t="s">
        <v>1</v>
      </c>
      <c r="I1209" s="222"/>
      <c r="J1209" s="218"/>
      <c r="K1209" s="218"/>
      <c r="L1209" s="223"/>
      <c r="M1209" s="224"/>
      <c r="N1209" s="225"/>
      <c r="O1209" s="225"/>
      <c r="P1209" s="225"/>
      <c r="Q1209" s="225"/>
      <c r="R1209" s="225"/>
      <c r="S1209" s="225"/>
      <c r="T1209" s="226"/>
      <c r="AT1209" s="227" t="s">
        <v>194</v>
      </c>
      <c r="AU1209" s="227" t="s">
        <v>192</v>
      </c>
      <c r="AV1209" s="13" t="s">
        <v>87</v>
      </c>
      <c r="AW1209" s="13" t="s">
        <v>35</v>
      </c>
      <c r="AX1209" s="13" t="s">
        <v>79</v>
      </c>
      <c r="AY1209" s="227" t="s">
        <v>183</v>
      </c>
    </row>
    <row r="1210" spans="1:65" s="13" customFormat="1" ht="11.25">
      <c r="B1210" s="217"/>
      <c r="C1210" s="218"/>
      <c r="D1210" s="219" t="s">
        <v>194</v>
      </c>
      <c r="E1210" s="220" t="s">
        <v>1</v>
      </c>
      <c r="F1210" s="221" t="s">
        <v>342</v>
      </c>
      <c r="G1210" s="218"/>
      <c r="H1210" s="220" t="s">
        <v>1</v>
      </c>
      <c r="I1210" s="222"/>
      <c r="J1210" s="218"/>
      <c r="K1210" s="218"/>
      <c r="L1210" s="223"/>
      <c r="M1210" s="224"/>
      <c r="N1210" s="225"/>
      <c r="O1210" s="225"/>
      <c r="P1210" s="225"/>
      <c r="Q1210" s="225"/>
      <c r="R1210" s="225"/>
      <c r="S1210" s="225"/>
      <c r="T1210" s="226"/>
      <c r="AT1210" s="227" t="s">
        <v>194</v>
      </c>
      <c r="AU1210" s="227" t="s">
        <v>192</v>
      </c>
      <c r="AV1210" s="13" t="s">
        <v>87</v>
      </c>
      <c r="AW1210" s="13" t="s">
        <v>35</v>
      </c>
      <c r="AX1210" s="13" t="s">
        <v>79</v>
      </c>
      <c r="AY1210" s="227" t="s">
        <v>183</v>
      </c>
    </row>
    <row r="1211" spans="1:65" s="14" customFormat="1" ht="11.25">
      <c r="B1211" s="228"/>
      <c r="C1211" s="229"/>
      <c r="D1211" s="219" t="s">
        <v>194</v>
      </c>
      <c r="E1211" s="230" t="s">
        <v>1</v>
      </c>
      <c r="F1211" s="231" t="s">
        <v>2376</v>
      </c>
      <c r="G1211" s="229"/>
      <c r="H1211" s="232">
        <v>352.32</v>
      </c>
      <c r="I1211" s="233"/>
      <c r="J1211" s="229"/>
      <c r="K1211" s="229"/>
      <c r="L1211" s="234"/>
      <c r="M1211" s="235"/>
      <c r="N1211" s="236"/>
      <c r="O1211" s="236"/>
      <c r="P1211" s="236"/>
      <c r="Q1211" s="236"/>
      <c r="R1211" s="236"/>
      <c r="S1211" s="236"/>
      <c r="T1211" s="237"/>
      <c r="AT1211" s="238" t="s">
        <v>194</v>
      </c>
      <c r="AU1211" s="238" t="s">
        <v>192</v>
      </c>
      <c r="AV1211" s="14" t="s">
        <v>192</v>
      </c>
      <c r="AW1211" s="14" t="s">
        <v>35</v>
      </c>
      <c r="AX1211" s="14" t="s">
        <v>79</v>
      </c>
      <c r="AY1211" s="238" t="s">
        <v>183</v>
      </c>
    </row>
    <row r="1212" spans="1:65" s="14" customFormat="1" ht="11.25">
      <c r="B1212" s="228"/>
      <c r="C1212" s="229"/>
      <c r="D1212" s="219" t="s">
        <v>194</v>
      </c>
      <c r="E1212" s="230" t="s">
        <v>1</v>
      </c>
      <c r="F1212" s="231" t="s">
        <v>2377</v>
      </c>
      <c r="G1212" s="229"/>
      <c r="H1212" s="232">
        <v>265.92</v>
      </c>
      <c r="I1212" s="233"/>
      <c r="J1212" s="229"/>
      <c r="K1212" s="229"/>
      <c r="L1212" s="234"/>
      <c r="M1212" s="235"/>
      <c r="N1212" s="236"/>
      <c r="O1212" s="236"/>
      <c r="P1212" s="236"/>
      <c r="Q1212" s="236"/>
      <c r="R1212" s="236"/>
      <c r="S1212" s="236"/>
      <c r="T1212" s="237"/>
      <c r="AT1212" s="238" t="s">
        <v>194</v>
      </c>
      <c r="AU1212" s="238" t="s">
        <v>192</v>
      </c>
      <c r="AV1212" s="14" t="s">
        <v>192</v>
      </c>
      <c r="AW1212" s="14" t="s">
        <v>35</v>
      </c>
      <c r="AX1212" s="14" t="s">
        <v>79</v>
      </c>
      <c r="AY1212" s="238" t="s">
        <v>183</v>
      </c>
    </row>
    <row r="1213" spans="1:65" s="16" customFormat="1" ht="11.25">
      <c r="B1213" s="260"/>
      <c r="C1213" s="261"/>
      <c r="D1213" s="219" t="s">
        <v>194</v>
      </c>
      <c r="E1213" s="262" t="s">
        <v>1</v>
      </c>
      <c r="F1213" s="263" t="s">
        <v>298</v>
      </c>
      <c r="G1213" s="261"/>
      <c r="H1213" s="264">
        <v>618.24</v>
      </c>
      <c r="I1213" s="265"/>
      <c r="J1213" s="261"/>
      <c r="K1213" s="261"/>
      <c r="L1213" s="266"/>
      <c r="M1213" s="267"/>
      <c r="N1213" s="268"/>
      <c r="O1213" s="268"/>
      <c r="P1213" s="268"/>
      <c r="Q1213" s="268"/>
      <c r="R1213" s="268"/>
      <c r="S1213" s="268"/>
      <c r="T1213" s="269"/>
      <c r="AT1213" s="270" t="s">
        <v>194</v>
      </c>
      <c r="AU1213" s="270" t="s">
        <v>192</v>
      </c>
      <c r="AV1213" s="16" t="s">
        <v>184</v>
      </c>
      <c r="AW1213" s="16" t="s">
        <v>35</v>
      </c>
      <c r="AX1213" s="16" t="s">
        <v>79</v>
      </c>
      <c r="AY1213" s="270" t="s">
        <v>183</v>
      </c>
    </row>
    <row r="1214" spans="1:65" s="15" customFormat="1" ht="11.25">
      <c r="B1214" s="239"/>
      <c r="C1214" s="240"/>
      <c r="D1214" s="219" t="s">
        <v>194</v>
      </c>
      <c r="E1214" s="241" t="s">
        <v>1</v>
      </c>
      <c r="F1214" s="242" t="s">
        <v>205</v>
      </c>
      <c r="G1214" s="240"/>
      <c r="H1214" s="243">
        <v>1541.76</v>
      </c>
      <c r="I1214" s="244"/>
      <c r="J1214" s="240"/>
      <c r="K1214" s="240"/>
      <c r="L1214" s="245"/>
      <c r="M1214" s="246"/>
      <c r="N1214" s="247"/>
      <c r="O1214" s="247"/>
      <c r="P1214" s="247"/>
      <c r="Q1214" s="247"/>
      <c r="R1214" s="247"/>
      <c r="S1214" s="247"/>
      <c r="T1214" s="248"/>
      <c r="AT1214" s="249" t="s">
        <v>194</v>
      </c>
      <c r="AU1214" s="249" t="s">
        <v>192</v>
      </c>
      <c r="AV1214" s="15" t="s">
        <v>191</v>
      </c>
      <c r="AW1214" s="15" t="s">
        <v>35</v>
      </c>
      <c r="AX1214" s="15" t="s">
        <v>87</v>
      </c>
      <c r="AY1214" s="249" t="s">
        <v>183</v>
      </c>
    </row>
    <row r="1215" spans="1:65" s="2" customFormat="1" ht="21.75" customHeight="1">
      <c r="A1215" s="35"/>
      <c r="B1215" s="36"/>
      <c r="C1215" s="204" t="s">
        <v>881</v>
      </c>
      <c r="D1215" s="204" t="s">
        <v>186</v>
      </c>
      <c r="E1215" s="205" t="s">
        <v>638</v>
      </c>
      <c r="F1215" s="206" t="s">
        <v>639</v>
      </c>
      <c r="G1215" s="207" t="s">
        <v>199</v>
      </c>
      <c r="H1215" s="208">
        <v>180.85599999999999</v>
      </c>
      <c r="I1215" s="209"/>
      <c r="J1215" s="210">
        <f>ROUND(I1215*H1215,2)</f>
        <v>0</v>
      </c>
      <c r="K1215" s="206" t="s">
        <v>1</v>
      </c>
      <c r="L1215" s="40"/>
      <c r="M1215" s="211" t="s">
        <v>1</v>
      </c>
      <c r="N1215" s="212" t="s">
        <v>45</v>
      </c>
      <c r="O1215" s="72"/>
      <c r="P1215" s="213">
        <f>O1215*H1215</f>
        <v>0</v>
      </c>
      <c r="Q1215" s="213">
        <v>6.28E-3</v>
      </c>
      <c r="R1215" s="213">
        <f>Q1215*H1215</f>
        <v>1.1357756800000001</v>
      </c>
      <c r="S1215" s="213">
        <v>0</v>
      </c>
      <c r="T1215" s="214">
        <f>S1215*H1215</f>
        <v>0</v>
      </c>
      <c r="U1215" s="35"/>
      <c r="V1215" s="35"/>
      <c r="W1215" s="35"/>
      <c r="X1215" s="35"/>
      <c r="Y1215" s="35"/>
      <c r="Z1215" s="35"/>
      <c r="AA1215" s="35"/>
      <c r="AB1215" s="35"/>
      <c r="AC1215" s="35"/>
      <c r="AD1215" s="35"/>
      <c r="AE1215" s="35"/>
      <c r="AR1215" s="215" t="s">
        <v>191</v>
      </c>
      <c r="AT1215" s="215" t="s">
        <v>186</v>
      </c>
      <c r="AU1215" s="215" t="s">
        <v>192</v>
      </c>
      <c r="AY1215" s="18" t="s">
        <v>183</v>
      </c>
      <c r="BE1215" s="216">
        <f>IF(N1215="základní",J1215,0)</f>
        <v>0</v>
      </c>
      <c r="BF1215" s="216">
        <f>IF(N1215="snížená",J1215,0)</f>
        <v>0</v>
      </c>
      <c r="BG1215" s="216">
        <f>IF(N1215="zákl. přenesená",J1215,0)</f>
        <v>0</v>
      </c>
      <c r="BH1215" s="216">
        <f>IF(N1215="sníž. přenesená",J1215,0)</f>
        <v>0</v>
      </c>
      <c r="BI1215" s="216">
        <f>IF(N1215="nulová",J1215,0)</f>
        <v>0</v>
      </c>
      <c r="BJ1215" s="18" t="s">
        <v>192</v>
      </c>
      <c r="BK1215" s="216">
        <f>ROUND(I1215*H1215,2)</f>
        <v>0</v>
      </c>
      <c r="BL1215" s="18" t="s">
        <v>191</v>
      </c>
      <c r="BM1215" s="215" t="s">
        <v>2491</v>
      </c>
    </row>
    <row r="1216" spans="1:65" s="13" customFormat="1" ht="11.25">
      <c r="B1216" s="217"/>
      <c r="C1216" s="218"/>
      <c r="D1216" s="219" t="s">
        <v>194</v>
      </c>
      <c r="E1216" s="220" t="s">
        <v>1</v>
      </c>
      <c r="F1216" s="221" t="s">
        <v>2492</v>
      </c>
      <c r="G1216" s="218"/>
      <c r="H1216" s="220" t="s">
        <v>1</v>
      </c>
      <c r="I1216" s="222"/>
      <c r="J1216" s="218"/>
      <c r="K1216" s="218"/>
      <c r="L1216" s="223"/>
      <c r="M1216" s="224"/>
      <c r="N1216" s="225"/>
      <c r="O1216" s="225"/>
      <c r="P1216" s="225"/>
      <c r="Q1216" s="225"/>
      <c r="R1216" s="225"/>
      <c r="S1216" s="225"/>
      <c r="T1216" s="226"/>
      <c r="AT1216" s="227" t="s">
        <v>194</v>
      </c>
      <c r="AU1216" s="227" t="s">
        <v>192</v>
      </c>
      <c r="AV1216" s="13" t="s">
        <v>87</v>
      </c>
      <c r="AW1216" s="13" t="s">
        <v>35</v>
      </c>
      <c r="AX1216" s="13" t="s">
        <v>79</v>
      </c>
      <c r="AY1216" s="227" t="s">
        <v>183</v>
      </c>
    </row>
    <row r="1217" spans="2:51" s="13" customFormat="1" ht="11.25">
      <c r="B1217" s="217"/>
      <c r="C1217" s="218"/>
      <c r="D1217" s="219" t="s">
        <v>194</v>
      </c>
      <c r="E1217" s="220" t="s">
        <v>1</v>
      </c>
      <c r="F1217" s="221" t="s">
        <v>2493</v>
      </c>
      <c r="G1217" s="218"/>
      <c r="H1217" s="220" t="s">
        <v>1</v>
      </c>
      <c r="I1217" s="222"/>
      <c r="J1217" s="218"/>
      <c r="K1217" s="218"/>
      <c r="L1217" s="223"/>
      <c r="M1217" s="224"/>
      <c r="N1217" s="225"/>
      <c r="O1217" s="225"/>
      <c r="P1217" s="225"/>
      <c r="Q1217" s="225"/>
      <c r="R1217" s="225"/>
      <c r="S1217" s="225"/>
      <c r="T1217" s="226"/>
      <c r="AT1217" s="227" t="s">
        <v>194</v>
      </c>
      <c r="AU1217" s="227" t="s">
        <v>192</v>
      </c>
      <c r="AV1217" s="13" t="s">
        <v>87</v>
      </c>
      <c r="AW1217" s="13" t="s">
        <v>35</v>
      </c>
      <c r="AX1217" s="13" t="s">
        <v>79</v>
      </c>
      <c r="AY1217" s="227" t="s">
        <v>183</v>
      </c>
    </row>
    <row r="1218" spans="2:51" s="14" customFormat="1" ht="11.25">
      <c r="B1218" s="228"/>
      <c r="C1218" s="229"/>
      <c r="D1218" s="219" t="s">
        <v>194</v>
      </c>
      <c r="E1218" s="230" t="s">
        <v>1</v>
      </c>
      <c r="F1218" s="231" t="s">
        <v>2494</v>
      </c>
      <c r="G1218" s="229"/>
      <c r="H1218" s="232">
        <v>4.4400000000000004</v>
      </c>
      <c r="I1218" s="233"/>
      <c r="J1218" s="229"/>
      <c r="K1218" s="229"/>
      <c r="L1218" s="234"/>
      <c r="M1218" s="235"/>
      <c r="N1218" s="236"/>
      <c r="O1218" s="236"/>
      <c r="P1218" s="236"/>
      <c r="Q1218" s="236"/>
      <c r="R1218" s="236"/>
      <c r="S1218" s="236"/>
      <c r="T1218" s="237"/>
      <c r="AT1218" s="238" t="s">
        <v>194</v>
      </c>
      <c r="AU1218" s="238" t="s">
        <v>192</v>
      </c>
      <c r="AV1218" s="14" t="s">
        <v>192</v>
      </c>
      <c r="AW1218" s="14" t="s">
        <v>35</v>
      </c>
      <c r="AX1218" s="14" t="s">
        <v>79</v>
      </c>
      <c r="AY1218" s="238" t="s">
        <v>183</v>
      </c>
    </row>
    <row r="1219" spans="2:51" s="13" customFormat="1" ht="11.25">
      <c r="B1219" s="217"/>
      <c r="C1219" s="218"/>
      <c r="D1219" s="219" t="s">
        <v>194</v>
      </c>
      <c r="E1219" s="220" t="s">
        <v>1</v>
      </c>
      <c r="F1219" s="221" t="s">
        <v>2290</v>
      </c>
      <c r="G1219" s="218"/>
      <c r="H1219" s="220" t="s">
        <v>1</v>
      </c>
      <c r="I1219" s="222"/>
      <c r="J1219" s="218"/>
      <c r="K1219" s="218"/>
      <c r="L1219" s="223"/>
      <c r="M1219" s="224"/>
      <c r="N1219" s="225"/>
      <c r="O1219" s="225"/>
      <c r="P1219" s="225"/>
      <c r="Q1219" s="225"/>
      <c r="R1219" s="225"/>
      <c r="S1219" s="225"/>
      <c r="T1219" s="226"/>
      <c r="AT1219" s="227" t="s">
        <v>194</v>
      </c>
      <c r="AU1219" s="227" t="s">
        <v>192</v>
      </c>
      <c r="AV1219" s="13" t="s">
        <v>87</v>
      </c>
      <c r="AW1219" s="13" t="s">
        <v>35</v>
      </c>
      <c r="AX1219" s="13" t="s">
        <v>79</v>
      </c>
      <c r="AY1219" s="227" t="s">
        <v>183</v>
      </c>
    </row>
    <row r="1220" spans="2:51" s="14" customFormat="1" ht="11.25">
      <c r="B1220" s="228"/>
      <c r="C1220" s="229"/>
      <c r="D1220" s="219" t="s">
        <v>194</v>
      </c>
      <c r="E1220" s="230" t="s">
        <v>1</v>
      </c>
      <c r="F1220" s="231" t="s">
        <v>2495</v>
      </c>
      <c r="G1220" s="229"/>
      <c r="H1220" s="232">
        <v>28.518999999999998</v>
      </c>
      <c r="I1220" s="233"/>
      <c r="J1220" s="229"/>
      <c r="K1220" s="229"/>
      <c r="L1220" s="234"/>
      <c r="M1220" s="235"/>
      <c r="N1220" s="236"/>
      <c r="O1220" s="236"/>
      <c r="P1220" s="236"/>
      <c r="Q1220" s="236"/>
      <c r="R1220" s="236"/>
      <c r="S1220" s="236"/>
      <c r="T1220" s="237"/>
      <c r="AT1220" s="238" t="s">
        <v>194</v>
      </c>
      <c r="AU1220" s="238" t="s">
        <v>192</v>
      </c>
      <c r="AV1220" s="14" t="s">
        <v>192</v>
      </c>
      <c r="AW1220" s="14" t="s">
        <v>35</v>
      </c>
      <c r="AX1220" s="14" t="s">
        <v>79</v>
      </c>
      <c r="AY1220" s="238" t="s">
        <v>183</v>
      </c>
    </row>
    <row r="1221" spans="2:51" s="14" customFormat="1" ht="11.25">
      <c r="B1221" s="228"/>
      <c r="C1221" s="229"/>
      <c r="D1221" s="219" t="s">
        <v>194</v>
      </c>
      <c r="E1221" s="230" t="s">
        <v>1</v>
      </c>
      <c r="F1221" s="231" t="s">
        <v>2496</v>
      </c>
      <c r="G1221" s="229"/>
      <c r="H1221" s="232">
        <v>-6.3239999999999998</v>
      </c>
      <c r="I1221" s="233"/>
      <c r="J1221" s="229"/>
      <c r="K1221" s="229"/>
      <c r="L1221" s="234"/>
      <c r="M1221" s="235"/>
      <c r="N1221" s="236"/>
      <c r="O1221" s="236"/>
      <c r="P1221" s="236"/>
      <c r="Q1221" s="236"/>
      <c r="R1221" s="236"/>
      <c r="S1221" s="236"/>
      <c r="T1221" s="237"/>
      <c r="AT1221" s="238" t="s">
        <v>194</v>
      </c>
      <c r="AU1221" s="238" t="s">
        <v>192</v>
      </c>
      <c r="AV1221" s="14" t="s">
        <v>192</v>
      </c>
      <c r="AW1221" s="14" t="s">
        <v>35</v>
      </c>
      <c r="AX1221" s="14" t="s">
        <v>79</v>
      </c>
      <c r="AY1221" s="238" t="s">
        <v>183</v>
      </c>
    </row>
    <row r="1222" spans="2:51" s="14" customFormat="1" ht="11.25">
      <c r="B1222" s="228"/>
      <c r="C1222" s="229"/>
      <c r="D1222" s="219" t="s">
        <v>194</v>
      </c>
      <c r="E1222" s="230" t="s">
        <v>1</v>
      </c>
      <c r="F1222" s="231" t="s">
        <v>2497</v>
      </c>
      <c r="G1222" s="229"/>
      <c r="H1222" s="232">
        <v>3.73</v>
      </c>
      <c r="I1222" s="233"/>
      <c r="J1222" s="229"/>
      <c r="K1222" s="229"/>
      <c r="L1222" s="234"/>
      <c r="M1222" s="235"/>
      <c r="N1222" s="236"/>
      <c r="O1222" s="236"/>
      <c r="P1222" s="236"/>
      <c r="Q1222" s="236"/>
      <c r="R1222" s="236"/>
      <c r="S1222" s="236"/>
      <c r="T1222" s="237"/>
      <c r="AT1222" s="238" t="s">
        <v>194</v>
      </c>
      <c r="AU1222" s="238" t="s">
        <v>192</v>
      </c>
      <c r="AV1222" s="14" t="s">
        <v>192</v>
      </c>
      <c r="AW1222" s="14" t="s">
        <v>35</v>
      </c>
      <c r="AX1222" s="14" t="s">
        <v>79</v>
      </c>
      <c r="AY1222" s="238" t="s">
        <v>183</v>
      </c>
    </row>
    <row r="1223" spans="2:51" s="16" customFormat="1" ht="11.25">
      <c r="B1223" s="260"/>
      <c r="C1223" s="261"/>
      <c r="D1223" s="219" t="s">
        <v>194</v>
      </c>
      <c r="E1223" s="262" t="s">
        <v>1</v>
      </c>
      <c r="F1223" s="263" t="s">
        <v>298</v>
      </c>
      <c r="G1223" s="261"/>
      <c r="H1223" s="264">
        <v>30.364999999999998</v>
      </c>
      <c r="I1223" s="265"/>
      <c r="J1223" s="261"/>
      <c r="K1223" s="261"/>
      <c r="L1223" s="266"/>
      <c r="M1223" s="267"/>
      <c r="N1223" s="268"/>
      <c r="O1223" s="268"/>
      <c r="P1223" s="268"/>
      <c r="Q1223" s="268"/>
      <c r="R1223" s="268"/>
      <c r="S1223" s="268"/>
      <c r="T1223" s="269"/>
      <c r="AT1223" s="270" t="s">
        <v>194</v>
      </c>
      <c r="AU1223" s="270" t="s">
        <v>192</v>
      </c>
      <c r="AV1223" s="16" t="s">
        <v>184</v>
      </c>
      <c r="AW1223" s="16" t="s">
        <v>35</v>
      </c>
      <c r="AX1223" s="16" t="s">
        <v>79</v>
      </c>
      <c r="AY1223" s="270" t="s">
        <v>183</v>
      </c>
    </row>
    <row r="1224" spans="2:51" s="13" customFormat="1" ht="11.25">
      <c r="B1224" s="217"/>
      <c r="C1224" s="218"/>
      <c r="D1224" s="219" t="s">
        <v>194</v>
      </c>
      <c r="E1224" s="220" t="s">
        <v>1</v>
      </c>
      <c r="F1224" s="221" t="s">
        <v>2498</v>
      </c>
      <c r="G1224" s="218"/>
      <c r="H1224" s="220" t="s">
        <v>1</v>
      </c>
      <c r="I1224" s="222"/>
      <c r="J1224" s="218"/>
      <c r="K1224" s="218"/>
      <c r="L1224" s="223"/>
      <c r="M1224" s="224"/>
      <c r="N1224" s="225"/>
      <c r="O1224" s="225"/>
      <c r="P1224" s="225"/>
      <c r="Q1224" s="225"/>
      <c r="R1224" s="225"/>
      <c r="S1224" s="225"/>
      <c r="T1224" s="226"/>
      <c r="AT1224" s="227" t="s">
        <v>194</v>
      </c>
      <c r="AU1224" s="227" t="s">
        <v>192</v>
      </c>
      <c r="AV1224" s="13" t="s">
        <v>87</v>
      </c>
      <c r="AW1224" s="13" t="s">
        <v>35</v>
      </c>
      <c r="AX1224" s="13" t="s">
        <v>79</v>
      </c>
      <c r="AY1224" s="227" t="s">
        <v>183</v>
      </c>
    </row>
    <row r="1225" spans="2:51" s="14" customFormat="1" ht="11.25">
      <c r="B1225" s="228"/>
      <c r="C1225" s="229"/>
      <c r="D1225" s="219" t="s">
        <v>194</v>
      </c>
      <c r="E1225" s="230" t="s">
        <v>1</v>
      </c>
      <c r="F1225" s="231" t="s">
        <v>2499</v>
      </c>
      <c r="G1225" s="229"/>
      <c r="H1225" s="232">
        <v>7.72</v>
      </c>
      <c r="I1225" s="233"/>
      <c r="J1225" s="229"/>
      <c r="K1225" s="229"/>
      <c r="L1225" s="234"/>
      <c r="M1225" s="235"/>
      <c r="N1225" s="236"/>
      <c r="O1225" s="236"/>
      <c r="P1225" s="236"/>
      <c r="Q1225" s="236"/>
      <c r="R1225" s="236"/>
      <c r="S1225" s="236"/>
      <c r="T1225" s="237"/>
      <c r="AT1225" s="238" t="s">
        <v>194</v>
      </c>
      <c r="AU1225" s="238" t="s">
        <v>192</v>
      </c>
      <c r="AV1225" s="14" t="s">
        <v>192</v>
      </c>
      <c r="AW1225" s="14" t="s">
        <v>35</v>
      </c>
      <c r="AX1225" s="14" t="s">
        <v>79</v>
      </c>
      <c r="AY1225" s="238" t="s">
        <v>183</v>
      </c>
    </row>
    <row r="1226" spans="2:51" s="14" customFormat="1" ht="11.25">
      <c r="B1226" s="228"/>
      <c r="C1226" s="229"/>
      <c r="D1226" s="219" t="s">
        <v>194</v>
      </c>
      <c r="E1226" s="230" t="s">
        <v>1</v>
      </c>
      <c r="F1226" s="231" t="s">
        <v>2500</v>
      </c>
      <c r="G1226" s="229"/>
      <c r="H1226" s="232">
        <v>5.7750000000000004</v>
      </c>
      <c r="I1226" s="233"/>
      <c r="J1226" s="229"/>
      <c r="K1226" s="229"/>
      <c r="L1226" s="234"/>
      <c r="M1226" s="235"/>
      <c r="N1226" s="236"/>
      <c r="O1226" s="236"/>
      <c r="P1226" s="236"/>
      <c r="Q1226" s="236"/>
      <c r="R1226" s="236"/>
      <c r="S1226" s="236"/>
      <c r="T1226" s="237"/>
      <c r="AT1226" s="238" t="s">
        <v>194</v>
      </c>
      <c r="AU1226" s="238" t="s">
        <v>192</v>
      </c>
      <c r="AV1226" s="14" t="s">
        <v>192</v>
      </c>
      <c r="AW1226" s="14" t="s">
        <v>35</v>
      </c>
      <c r="AX1226" s="14" t="s">
        <v>79</v>
      </c>
      <c r="AY1226" s="238" t="s">
        <v>183</v>
      </c>
    </row>
    <row r="1227" spans="2:51" s="13" customFormat="1" ht="11.25">
      <c r="B1227" s="217"/>
      <c r="C1227" s="218"/>
      <c r="D1227" s="219" t="s">
        <v>194</v>
      </c>
      <c r="E1227" s="220" t="s">
        <v>1</v>
      </c>
      <c r="F1227" s="221" t="s">
        <v>2440</v>
      </c>
      <c r="G1227" s="218"/>
      <c r="H1227" s="220" t="s">
        <v>1</v>
      </c>
      <c r="I1227" s="222"/>
      <c r="J1227" s="218"/>
      <c r="K1227" s="218"/>
      <c r="L1227" s="223"/>
      <c r="M1227" s="224"/>
      <c r="N1227" s="225"/>
      <c r="O1227" s="225"/>
      <c r="P1227" s="225"/>
      <c r="Q1227" s="225"/>
      <c r="R1227" s="225"/>
      <c r="S1227" s="225"/>
      <c r="T1227" s="226"/>
      <c r="AT1227" s="227" t="s">
        <v>194</v>
      </c>
      <c r="AU1227" s="227" t="s">
        <v>192</v>
      </c>
      <c r="AV1227" s="13" t="s">
        <v>87</v>
      </c>
      <c r="AW1227" s="13" t="s">
        <v>35</v>
      </c>
      <c r="AX1227" s="13" t="s">
        <v>79</v>
      </c>
      <c r="AY1227" s="227" t="s">
        <v>183</v>
      </c>
    </row>
    <row r="1228" spans="2:51" s="14" customFormat="1" ht="11.25">
      <c r="B1228" s="228"/>
      <c r="C1228" s="229"/>
      <c r="D1228" s="219" t="s">
        <v>194</v>
      </c>
      <c r="E1228" s="230" t="s">
        <v>1</v>
      </c>
      <c r="F1228" s="231" t="s">
        <v>2441</v>
      </c>
      <c r="G1228" s="229"/>
      <c r="H1228" s="232">
        <v>26.573</v>
      </c>
      <c r="I1228" s="233"/>
      <c r="J1228" s="229"/>
      <c r="K1228" s="229"/>
      <c r="L1228" s="234"/>
      <c r="M1228" s="235"/>
      <c r="N1228" s="236"/>
      <c r="O1228" s="236"/>
      <c r="P1228" s="236"/>
      <c r="Q1228" s="236"/>
      <c r="R1228" s="236"/>
      <c r="S1228" s="236"/>
      <c r="T1228" s="237"/>
      <c r="AT1228" s="238" t="s">
        <v>194</v>
      </c>
      <c r="AU1228" s="238" t="s">
        <v>192</v>
      </c>
      <c r="AV1228" s="14" t="s">
        <v>192</v>
      </c>
      <c r="AW1228" s="14" t="s">
        <v>35</v>
      </c>
      <c r="AX1228" s="14" t="s">
        <v>79</v>
      </c>
      <c r="AY1228" s="238" t="s">
        <v>183</v>
      </c>
    </row>
    <row r="1229" spans="2:51" s="14" customFormat="1" ht="11.25">
      <c r="B1229" s="228"/>
      <c r="C1229" s="229"/>
      <c r="D1229" s="219" t="s">
        <v>194</v>
      </c>
      <c r="E1229" s="230" t="s">
        <v>1</v>
      </c>
      <c r="F1229" s="231" t="s">
        <v>2442</v>
      </c>
      <c r="G1229" s="229"/>
      <c r="H1229" s="232">
        <v>2.4750000000000001</v>
      </c>
      <c r="I1229" s="233"/>
      <c r="J1229" s="229"/>
      <c r="K1229" s="229"/>
      <c r="L1229" s="234"/>
      <c r="M1229" s="235"/>
      <c r="N1229" s="236"/>
      <c r="O1229" s="236"/>
      <c r="P1229" s="236"/>
      <c r="Q1229" s="236"/>
      <c r="R1229" s="236"/>
      <c r="S1229" s="236"/>
      <c r="T1229" s="237"/>
      <c r="AT1229" s="238" t="s">
        <v>194</v>
      </c>
      <c r="AU1229" s="238" t="s">
        <v>192</v>
      </c>
      <c r="AV1229" s="14" t="s">
        <v>192</v>
      </c>
      <c r="AW1229" s="14" t="s">
        <v>35</v>
      </c>
      <c r="AX1229" s="14" t="s">
        <v>79</v>
      </c>
      <c r="AY1229" s="238" t="s">
        <v>183</v>
      </c>
    </row>
    <row r="1230" spans="2:51" s="14" customFormat="1" ht="11.25">
      <c r="B1230" s="228"/>
      <c r="C1230" s="229"/>
      <c r="D1230" s="219" t="s">
        <v>194</v>
      </c>
      <c r="E1230" s="230" t="s">
        <v>1</v>
      </c>
      <c r="F1230" s="231" t="s">
        <v>2443</v>
      </c>
      <c r="G1230" s="229"/>
      <c r="H1230" s="232">
        <v>5.81</v>
      </c>
      <c r="I1230" s="233"/>
      <c r="J1230" s="229"/>
      <c r="K1230" s="229"/>
      <c r="L1230" s="234"/>
      <c r="M1230" s="235"/>
      <c r="N1230" s="236"/>
      <c r="O1230" s="236"/>
      <c r="P1230" s="236"/>
      <c r="Q1230" s="236"/>
      <c r="R1230" s="236"/>
      <c r="S1230" s="236"/>
      <c r="T1230" s="237"/>
      <c r="AT1230" s="238" t="s">
        <v>194</v>
      </c>
      <c r="AU1230" s="238" t="s">
        <v>192</v>
      </c>
      <c r="AV1230" s="14" t="s">
        <v>192</v>
      </c>
      <c r="AW1230" s="14" t="s">
        <v>35</v>
      </c>
      <c r="AX1230" s="14" t="s">
        <v>79</v>
      </c>
      <c r="AY1230" s="238" t="s">
        <v>183</v>
      </c>
    </row>
    <row r="1231" spans="2:51" s="13" customFormat="1" ht="11.25">
      <c r="B1231" s="217"/>
      <c r="C1231" s="218"/>
      <c r="D1231" s="219" t="s">
        <v>194</v>
      </c>
      <c r="E1231" s="220" t="s">
        <v>1</v>
      </c>
      <c r="F1231" s="221" t="s">
        <v>2111</v>
      </c>
      <c r="G1231" s="218"/>
      <c r="H1231" s="220" t="s">
        <v>1</v>
      </c>
      <c r="I1231" s="222"/>
      <c r="J1231" s="218"/>
      <c r="K1231" s="218"/>
      <c r="L1231" s="223"/>
      <c r="M1231" s="224"/>
      <c r="N1231" s="225"/>
      <c r="O1231" s="225"/>
      <c r="P1231" s="225"/>
      <c r="Q1231" s="225"/>
      <c r="R1231" s="225"/>
      <c r="S1231" s="225"/>
      <c r="T1231" s="226"/>
      <c r="AT1231" s="227" t="s">
        <v>194</v>
      </c>
      <c r="AU1231" s="227" t="s">
        <v>192</v>
      </c>
      <c r="AV1231" s="13" t="s">
        <v>87</v>
      </c>
      <c r="AW1231" s="13" t="s">
        <v>35</v>
      </c>
      <c r="AX1231" s="13" t="s">
        <v>79</v>
      </c>
      <c r="AY1231" s="227" t="s">
        <v>183</v>
      </c>
    </row>
    <row r="1232" spans="2:51" s="14" customFormat="1" ht="11.25">
      <c r="B1232" s="228"/>
      <c r="C1232" s="229"/>
      <c r="D1232" s="219" t="s">
        <v>194</v>
      </c>
      <c r="E1232" s="230" t="s">
        <v>1</v>
      </c>
      <c r="F1232" s="231" t="s">
        <v>2447</v>
      </c>
      <c r="G1232" s="229"/>
      <c r="H1232" s="232">
        <v>70.953999999999994</v>
      </c>
      <c r="I1232" s="233"/>
      <c r="J1232" s="229"/>
      <c r="K1232" s="229"/>
      <c r="L1232" s="234"/>
      <c r="M1232" s="235"/>
      <c r="N1232" s="236"/>
      <c r="O1232" s="236"/>
      <c r="P1232" s="236"/>
      <c r="Q1232" s="236"/>
      <c r="R1232" s="236"/>
      <c r="S1232" s="236"/>
      <c r="T1232" s="237"/>
      <c r="AT1232" s="238" t="s">
        <v>194</v>
      </c>
      <c r="AU1232" s="238" t="s">
        <v>192</v>
      </c>
      <c r="AV1232" s="14" t="s">
        <v>192</v>
      </c>
      <c r="AW1232" s="14" t="s">
        <v>35</v>
      </c>
      <c r="AX1232" s="14" t="s">
        <v>79</v>
      </c>
      <c r="AY1232" s="238" t="s">
        <v>183</v>
      </c>
    </row>
    <row r="1233" spans="1:65" s="16" customFormat="1" ht="11.25">
      <c r="B1233" s="260"/>
      <c r="C1233" s="261"/>
      <c r="D1233" s="219" t="s">
        <v>194</v>
      </c>
      <c r="E1233" s="262" t="s">
        <v>1</v>
      </c>
      <c r="F1233" s="263" t="s">
        <v>298</v>
      </c>
      <c r="G1233" s="261"/>
      <c r="H1233" s="264">
        <v>119.307</v>
      </c>
      <c r="I1233" s="265"/>
      <c r="J1233" s="261"/>
      <c r="K1233" s="261"/>
      <c r="L1233" s="266"/>
      <c r="M1233" s="267"/>
      <c r="N1233" s="268"/>
      <c r="O1233" s="268"/>
      <c r="P1233" s="268"/>
      <c r="Q1233" s="268"/>
      <c r="R1233" s="268"/>
      <c r="S1233" s="268"/>
      <c r="T1233" s="269"/>
      <c r="AT1233" s="270" t="s">
        <v>194</v>
      </c>
      <c r="AU1233" s="270" t="s">
        <v>192</v>
      </c>
      <c r="AV1233" s="16" t="s">
        <v>184</v>
      </c>
      <c r="AW1233" s="16" t="s">
        <v>35</v>
      </c>
      <c r="AX1233" s="16" t="s">
        <v>79</v>
      </c>
      <c r="AY1233" s="270" t="s">
        <v>183</v>
      </c>
    </row>
    <row r="1234" spans="1:65" s="13" customFormat="1" ht="11.25">
      <c r="B1234" s="217"/>
      <c r="C1234" s="218"/>
      <c r="D1234" s="219" t="s">
        <v>194</v>
      </c>
      <c r="E1234" s="220" t="s">
        <v>1</v>
      </c>
      <c r="F1234" s="221" t="s">
        <v>2130</v>
      </c>
      <c r="G1234" s="218"/>
      <c r="H1234" s="220" t="s">
        <v>1</v>
      </c>
      <c r="I1234" s="222"/>
      <c r="J1234" s="218"/>
      <c r="K1234" s="218"/>
      <c r="L1234" s="223"/>
      <c r="M1234" s="224"/>
      <c r="N1234" s="225"/>
      <c r="O1234" s="225"/>
      <c r="P1234" s="225"/>
      <c r="Q1234" s="225"/>
      <c r="R1234" s="225"/>
      <c r="S1234" s="225"/>
      <c r="T1234" s="226"/>
      <c r="AT1234" s="227" t="s">
        <v>194</v>
      </c>
      <c r="AU1234" s="227" t="s">
        <v>192</v>
      </c>
      <c r="AV1234" s="13" t="s">
        <v>87</v>
      </c>
      <c r="AW1234" s="13" t="s">
        <v>35</v>
      </c>
      <c r="AX1234" s="13" t="s">
        <v>79</v>
      </c>
      <c r="AY1234" s="227" t="s">
        <v>183</v>
      </c>
    </row>
    <row r="1235" spans="1:65" s="14" customFormat="1" ht="11.25">
      <c r="B1235" s="228"/>
      <c r="C1235" s="229"/>
      <c r="D1235" s="219" t="s">
        <v>194</v>
      </c>
      <c r="E1235" s="230" t="s">
        <v>1</v>
      </c>
      <c r="F1235" s="231" t="s">
        <v>2448</v>
      </c>
      <c r="G1235" s="229"/>
      <c r="H1235" s="232">
        <v>21.646999999999998</v>
      </c>
      <c r="I1235" s="233"/>
      <c r="J1235" s="229"/>
      <c r="K1235" s="229"/>
      <c r="L1235" s="234"/>
      <c r="M1235" s="235"/>
      <c r="N1235" s="236"/>
      <c r="O1235" s="236"/>
      <c r="P1235" s="236"/>
      <c r="Q1235" s="236"/>
      <c r="R1235" s="236"/>
      <c r="S1235" s="236"/>
      <c r="T1235" s="237"/>
      <c r="AT1235" s="238" t="s">
        <v>194</v>
      </c>
      <c r="AU1235" s="238" t="s">
        <v>192</v>
      </c>
      <c r="AV1235" s="14" t="s">
        <v>192</v>
      </c>
      <c r="AW1235" s="14" t="s">
        <v>35</v>
      </c>
      <c r="AX1235" s="14" t="s">
        <v>79</v>
      </c>
      <c r="AY1235" s="238" t="s">
        <v>183</v>
      </c>
    </row>
    <row r="1236" spans="1:65" s="13" customFormat="1" ht="11.25">
      <c r="B1236" s="217"/>
      <c r="C1236" s="218"/>
      <c r="D1236" s="219" t="s">
        <v>194</v>
      </c>
      <c r="E1236" s="220" t="s">
        <v>1</v>
      </c>
      <c r="F1236" s="221" t="s">
        <v>2501</v>
      </c>
      <c r="G1236" s="218"/>
      <c r="H1236" s="220" t="s">
        <v>1</v>
      </c>
      <c r="I1236" s="222"/>
      <c r="J1236" s="218"/>
      <c r="K1236" s="218"/>
      <c r="L1236" s="223"/>
      <c r="M1236" s="224"/>
      <c r="N1236" s="225"/>
      <c r="O1236" s="225"/>
      <c r="P1236" s="225"/>
      <c r="Q1236" s="225"/>
      <c r="R1236" s="225"/>
      <c r="S1236" s="225"/>
      <c r="T1236" s="226"/>
      <c r="AT1236" s="227" t="s">
        <v>194</v>
      </c>
      <c r="AU1236" s="227" t="s">
        <v>192</v>
      </c>
      <c r="AV1236" s="13" t="s">
        <v>87</v>
      </c>
      <c r="AW1236" s="13" t="s">
        <v>35</v>
      </c>
      <c r="AX1236" s="13" t="s">
        <v>79</v>
      </c>
      <c r="AY1236" s="227" t="s">
        <v>183</v>
      </c>
    </row>
    <row r="1237" spans="1:65" s="14" customFormat="1" ht="11.25">
      <c r="B1237" s="228"/>
      <c r="C1237" s="229"/>
      <c r="D1237" s="219" t="s">
        <v>194</v>
      </c>
      <c r="E1237" s="230" t="s">
        <v>1</v>
      </c>
      <c r="F1237" s="231" t="s">
        <v>2502</v>
      </c>
      <c r="G1237" s="229"/>
      <c r="H1237" s="232">
        <v>1.3440000000000001</v>
      </c>
      <c r="I1237" s="233"/>
      <c r="J1237" s="229"/>
      <c r="K1237" s="229"/>
      <c r="L1237" s="234"/>
      <c r="M1237" s="235"/>
      <c r="N1237" s="236"/>
      <c r="O1237" s="236"/>
      <c r="P1237" s="236"/>
      <c r="Q1237" s="236"/>
      <c r="R1237" s="236"/>
      <c r="S1237" s="236"/>
      <c r="T1237" s="237"/>
      <c r="AT1237" s="238" t="s">
        <v>194</v>
      </c>
      <c r="AU1237" s="238" t="s">
        <v>192</v>
      </c>
      <c r="AV1237" s="14" t="s">
        <v>192</v>
      </c>
      <c r="AW1237" s="14" t="s">
        <v>35</v>
      </c>
      <c r="AX1237" s="14" t="s">
        <v>79</v>
      </c>
      <c r="AY1237" s="238" t="s">
        <v>183</v>
      </c>
    </row>
    <row r="1238" spans="1:65" s="13" customFormat="1" ht="11.25">
      <c r="B1238" s="217"/>
      <c r="C1238" s="218"/>
      <c r="D1238" s="219" t="s">
        <v>194</v>
      </c>
      <c r="E1238" s="220" t="s">
        <v>1</v>
      </c>
      <c r="F1238" s="221" t="s">
        <v>2503</v>
      </c>
      <c r="G1238" s="218"/>
      <c r="H1238" s="220" t="s">
        <v>1</v>
      </c>
      <c r="I1238" s="222"/>
      <c r="J1238" s="218"/>
      <c r="K1238" s="218"/>
      <c r="L1238" s="223"/>
      <c r="M1238" s="224"/>
      <c r="N1238" s="225"/>
      <c r="O1238" s="225"/>
      <c r="P1238" s="225"/>
      <c r="Q1238" s="225"/>
      <c r="R1238" s="225"/>
      <c r="S1238" s="225"/>
      <c r="T1238" s="226"/>
      <c r="AT1238" s="227" t="s">
        <v>194</v>
      </c>
      <c r="AU1238" s="227" t="s">
        <v>192</v>
      </c>
      <c r="AV1238" s="13" t="s">
        <v>87</v>
      </c>
      <c r="AW1238" s="13" t="s">
        <v>35</v>
      </c>
      <c r="AX1238" s="13" t="s">
        <v>79</v>
      </c>
      <c r="AY1238" s="227" t="s">
        <v>183</v>
      </c>
    </row>
    <row r="1239" spans="1:65" s="14" customFormat="1" ht="11.25">
      <c r="B1239" s="228"/>
      <c r="C1239" s="229"/>
      <c r="D1239" s="219" t="s">
        <v>194</v>
      </c>
      <c r="E1239" s="230" t="s">
        <v>1</v>
      </c>
      <c r="F1239" s="231" t="s">
        <v>2504</v>
      </c>
      <c r="G1239" s="229"/>
      <c r="H1239" s="232">
        <v>5.9450000000000003</v>
      </c>
      <c r="I1239" s="233"/>
      <c r="J1239" s="229"/>
      <c r="K1239" s="229"/>
      <c r="L1239" s="234"/>
      <c r="M1239" s="235"/>
      <c r="N1239" s="236"/>
      <c r="O1239" s="236"/>
      <c r="P1239" s="236"/>
      <c r="Q1239" s="236"/>
      <c r="R1239" s="236"/>
      <c r="S1239" s="236"/>
      <c r="T1239" s="237"/>
      <c r="AT1239" s="238" t="s">
        <v>194</v>
      </c>
      <c r="AU1239" s="238" t="s">
        <v>192</v>
      </c>
      <c r="AV1239" s="14" t="s">
        <v>192</v>
      </c>
      <c r="AW1239" s="14" t="s">
        <v>35</v>
      </c>
      <c r="AX1239" s="14" t="s">
        <v>79</v>
      </c>
      <c r="AY1239" s="238" t="s">
        <v>183</v>
      </c>
    </row>
    <row r="1240" spans="1:65" s="14" customFormat="1" ht="11.25">
      <c r="B1240" s="228"/>
      <c r="C1240" s="229"/>
      <c r="D1240" s="219" t="s">
        <v>194</v>
      </c>
      <c r="E1240" s="230" t="s">
        <v>1</v>
      </c>
      <c r="F1240" s="231" t="s">
        <v>2505</v>
      </c>
      <c r="G1240" s="229"/>
      <c r="H1240" s="232">
        <v>2.2480000000000002</v>
      </c>
      <c r="I1240" s="233"/>
      <c r="J1240" s="229"/>
      <c r="K1240" s="229"/>
      <c r="L1240" s="234"/>
      <c r="M1240" s="235"/>
      <c r="N1240" s="236"/>
      <c r="O1240" s="236"/>
      <c r="P1240" s="236"/>
      <c r="Q1240" s="236"/>
      <c r="R1240" s="236"/>
      <c r="S1240" s="236"/>
      <c r="T1240" s="237"/>
      <c r="AT1240" s="238" t="s">
        <v>194</v>
      </c>
      <c r="AU1240" s="238" t="s">
        <v>192</v>
      </c>
      <c r="AV1240" s="14" t="s">
        <v>192</v>
      </c>
      <c r="AW1240" s="14" t="s">
        <v>35</v>
      </c>
      <c r="AX1240" s="14" t="s">
        <v>79</v>
      </c>
      <c r="AY1240" s="238" t="s">
        <v>183</v>
      </c>
    </row>
    <row r="1241" spans="1:65" s="16" customFormat="1" ht="11.25">
      <c r="B1241" s="260"/>
      <c r="C1241" s="261"/>
      <c r="D1241" s="219" t="s">
        <v>194</v>
      </c>
      <c r="E1241" s="262" t="s">
        <v>1</v>
      </c>
      <c r="F1241" s="263" t="s">
        <v>298</v>
      </c>
      <c r="G1241" s="261"/>
      <c r="H1241" s="264">
        <v>31.184000000000001</v>
      </c>
      <c r="I1241" s="265"/>
      <c r="J1241" s="261"/>
      <c r="K1241" s="261"/>
      <c r="L1241" s="266"/>
      <c r="M1241" s="267"/>
      <c r="N1241" s="268"/>
      <c r="O1241" s="268"/>
      <c r="P1241" s="268"/>
      <c r="Q1241" s="268"/>
      <c r="R1241" s="268"/>
      <c r="S1241" s="268"/>
      <c r="T1241" s="269"/>
      <c r="AT1241" s="270" t="s">
        <v>194</v>
      </c>
      <c r="AU1241" s="270" t="s">
        <v>192</v>
      </c>
      <c r="AV1241" s="16" t="s">
        <v>184</v>
      </c>
      <c r="AW1241" s="16" t="s">
        <v>35</v>
      </c>
      <c r="AX1241" s="16" t="s">
        <v>79</v>
      </c>
      <c r="AY1241" s="270" t="s">
        <v>183</v>
      </c>
    </row>
    <row r="1242" spans="1:65" s="15" customFormat="1" ht="11.25">
      <c r="B1242" s="239"/>
      <c r="C1242" s="240"/>
      <c r="D1242" s="219" t="s">
        <v>194</v>
      </c>
      <c r="E1242" s="241" t="s">
        <v>1</v>
      </c>
      <c r="F1242" s="242" t="s">
        <v>205</v>
      </c>
      <c r="G1242" s="240"/>
      <c r="H1242" s="243">
        <v>180.85599999999999</v>
      </c>
      <c r="I1242" s="244"/>
      <c r="J1242" s="240"/>
      <c r="K1242" s="240"/>
      <c r="L1242" s="245"/>
      <c r="M1242" s="246"/>
      <c r="N1242" s="247"/>
      <c r="O1242" s="247"/>
      <c r="P1242" s="247"/>
      <c r="Q1242" s="247"/>
      <c r="R1242" s="247"/>
      <c r="S1242" s="247"/>
      <c r="T1242" s="248"/>
      <c r="AT1242" s="249" t="s">
        <v>194</v>
      </c>
      <c r="AU1242" s="249" t="s">
        <v>192</v>
      </c>
      <c r="AV1242" s="15" t="s">
        <v>191</v>
      </c>
      <c r="AW1242" s="15" t="s">
        <v>35</v>
      </c>
      <c r="AX1242" s="15" t="s">
        <v>87</v>
      </c>
      <c r="AY1242" s="249" t="s">
        <v>183</v>
      </c>
    </row>
    <row r="1243" spans="1:65" s="2" customFormat="1" ht="21.75" customHeight="1">
      <c r="A1243" s="35"/>
      <c r="B1243" s="36"/>
      <c r="C1243" s="204" t="s">
        <v>885</v>
      </c>
      <c r="D1243" s="204" t="s">
        <v>186</v>
      </c>
      <c r="E1243" s="205" t="s">
        <v>646</v>
      </c>
      <c r="F1243" s="206" t="s">
        <v>2506</v>
      </c>
      <c r="G1243" s="207" t="s">
        <v>199</v>
      </c>
      <c r="H1243" s="208">
        <v>5553.9440000000004</v>
      </c>
      <c r="I1243" s="209"/>
      <c r="J1243" s="210">
        <f>ROUND(I1243*H1243,2)</f>
        <v>0</v>
      </c>
      <c r="K1243" s="206" t="s">
        <v>1</v>
      </c>
      <c r="L1243" s="40"/>
      <c r="M1243" s="211" t="s">
        <v>1</v>
      </c>
      <c r="N1243" s="212" t="s">
        <v>45</v>
      </c>
      <c r="O1243" s="72"/>
      <c r="P1243" s="213">
        <f>O1243*H1243</f>
        <v>0</v>
      </c>
      <c r="Q1243" s="213">
        <v>3.48E-3</v>
      </c>
      <c r="R1243" s="213">
        <f>Q1243*H1243</f>
        <v>19.32772512</v>
      </c>
      <c r="S1243" s="213">
        <v>0</v>
      </c>
      <c r="T1243" s="214">
        <f>S1243*H1243</f>
        <v>0</v>
      </c>
      <c r="U1243" s="35"/>
      <c r="V1243" s="35"/>
      <c r="W1243" s="35"/>
      <c r="X1243" s="35"/>
      <c r="Y1243" s="35"/>
      <c r="Z1243" s="35"/>
      <c r="AA1243" s="35"/>
      <c r="AB1243" s="35"/>
      <c r="AC1243" s="35"/>
      <c r="AD1243" s="35"/>
      <c r="AE1243" s="35"/>
      <c r="AR1243" s="215" t="s">
        <v>191</v>
      </c>
      <c r="AT1243" s="215" t="s">
        <v>186</v>
      </c>
      <c r="AU1243" s="215" t="s">
        <v>192</v>
      </c>
      <c r="AY1243" s="18" t="s">
        <v>183</v>
      </c>
      <c r="BE1243" s="216">
        <f>IF(N1243="základní",J1243,0)</f>
        <v>0</v>
      </c>
      <c r="BF1243" s="216">
        <f>IF(N1243="snížená",J1243,0)</f>
        <v>0</v>
      </c>
      <c r="BG1243" s="216">
        <f>IF(N1243="zákl. přenesená",J1243,0)</f>
        <v>0</v>
      </c>
      <c r="BH1243" s="216">
        <f>IF(N1243="sníž. přenesená",J1243,0)</f>
        <v>0</v>
      </c>
      <c r="BI1243" s="216">
        <f>IF(N1243="nulová",J1243,0)</f>
        <v>0</v>
      </c>
      <c r="BJ1243" s="18" t="s">
        <v>192</v>
      </c>
      <c r="BK1243" s="216">
        <f>ROUND(I1243*H1243,2)</f>
        <v>0</v>
      </c>
      <c r="BL1243" s="18" t="s">
        <v>191</v>
      </c>
      <c r="BM1243" s="215" t="s">
        <v>2507</v>
      </c>
    </row>
    <row r="1244" spans="1:65" s="13" customFormat="1" ht="11.25">
      <c r="B1244" s="217"/>
      <c r="C1244" s="218"/>
      <c r="D1244" s="219" t="s">
        <v>194</v>
      </c>
      <c r="E1244" s="220" t="s">
        <v>1</v>
      </c>
      <c r="F1244" s="221" t="s">
        <v>2492</v>
      </c>
      <c r="G1244" s="218"/>
      <c r="H1244" s="220" t="s">
        <v>1</v>
      </c>
      <c r="I1244" s="222"/>
      <c r="J1244" s="218"/>
      <c r="K1244" s="218"/>
      <c r="L1244" s="223"/>
      <c r="M1244" s="224"/>
      <c r="N1244" s="225"/>
      <c r="O1244" s="225"/>
      <c r="P1244" s="225"/>
      <c r="Q1244" s="225"/>
      <c r="R1244" s="225"/>
      <c r="S1244" s="225"/>
      <c r="T1244" s="226"/>
      <c r="AT1244" s="227" t="s">
        <v>194</v>
      </c>
      <c r="AU1244" s="227" t="s">
        <v>192</v>
      </c>
      <c r="AV1244" s="13" t="s">
        <v>87</v>
      </c>
      <c r="AW1244" s="13" t="s">
        <v>35</v>
      </c>
      <c r="AX1244" s="13" t="s">
        <v>79</v>
      </c>
      <c r="AY1244" s="227" t="s">
        <v>183</v>
      </c>
    </row>
    <row r="1245" spans="1:65" s="14" customFormat="1" ht="11.25">
      <c r="B1245" s="228"/>
      <c r="C1245" s="229"/>
      <c r="D1245" s="219" t="s">
        <v>194</v>
      </c>
      <c r="E1245" s="230" t="s">
        <v>1</v>
      </c>
      <c r="F1245" s="231" t="s">
        <v>2325</v>
      </c>
      <c r="G1245" s="229"/>
      <c r="H1245" s="232">
        <v>231.41300000000001</v>
      </c>
      <c r="I1245" s="233"/>
      <c r="J1245" s="229"/>
      <c r="K1245" s="229"/>
      <c r="L1245" s="234"/>
      <c r="M1245" s="235"/>
      <c r="N1245" s="236"/>
      <c r="O1245" s="236"/>
      <c r="P1245" s="236"/>
      <c r="Q1245" s="236"/>
      <c r="R1245" s="236"/>
      <c r="S1245" s="236"/>
      <c r="T1245" s="237"/>
      <c r="AT1245" s="238" t="s">
        <v>194</v>
      </c>
      <c r="AU1245" s="238" t="s">
        <v>192</v>
      </c>
      <c r="AV1245" s="14" t="s">
        <v>192</v>
      </c>
      <c r="AW1245" s="14" t="s">
        <v>35</v>
      </c>
      <c r="AX1245" s="14" t="s">
        <v>79</v>
      </c>
      <c r="AY1245" s="238" t="s">
        <v>183</v>
      </c>
    </row>
    <row r="1246" spans="1:65" s="13" customFormat="1" ht="11.25">
      <c r="B1246" s="217"/>
      <c r="C1246" s="218"/>
      <c r="D1246" s="219" t="s">
        <v>194</v>
      </c>
      <c r="E1246" s="220" t="s">
        <v>1</v>
      </c>
      <c r="F1246" s="221" t="s">
        <v>2508</v>
      </c>
      <c r="G1246" s="218"/>
      <c r="H1246" s="220" t="s">
        <v>1</v>
      </c>
      <c r="I1246" s="222"/>
      <c r="J1246" s="218"/>
      <c r="K1246" s="218"/>
      <c r="L1246" s="223"/>
      <c r="M1246" s="224"/>
      <c r="N1246" s="225"/>
      <c r="O1246" s="225"/>
      <c r="P1246" s="225"/>
      <c r="Q1246" s="225"/>
      <c r="R1246" s="225"/>
      <c r="S1246" s="225"/>
      <c r="T1246" s="226"/>
      <c r="AT1246" s="227" t="s">
        <v>194</v>
      </c>
      <c r="AU1246" s="227" t="s">
        <v>192</v>
      </c>
      <c r="AV1246" s="13" t="s">
        <v>87</v>
      </c>
      <c r="AW1246" s="13" t="s">
        <v>35</v>
      </c>
      <c r="AX1246" s="13" t="s">
        <v>79</v>
      </c>
      <c r="AY1246" s="227" t="s">
        <v>183</v>
      </c>
    </row>
    <row r="1247" spans="1:65" s="14" customFormat="1" ht="11.25">
      <c r="B1247" s="228"/>
      <c r="C1247" s="229"/>
      <c r="D1247" s="219" t="s">
        <v>194</v>
      </c>
      <c r="E1247" s="230" t="s">
        <v>1</v>
      </c>
      <c r="F1247" s="231" t="s">
        <v>2509</v>
      </c>
      <c r="G1247" s="229"/>
      <c r="H1247" s="232">
        <v>72.254999999999995</v>
      </c>
      <c r="I1247" s="233"/>
      <c r="J1247" s="229"/>
      <c r="K1247" s="229"/>
      <c r="L1247" s="234"/>
      <c r="M1247" s="235"/>
      <c r="N1247" s="236"/>
      <c r="O1247" s="236"/>
      <c r="P1247" s="236"/>
      <c r="Q1247" s="236"/>
      <c r="R1247" s="236"/>
      <c r="S1247" s="236"/>
      <c r="T1247" s="237"/>
      <c r="AT1247" s="238" t="s">
        <v>194</v>
      </c>
      <c r="AU1247" s="238" t="s">
        <v>192</v>
      </c>
      <c r="AV1247" s="14" t="s">
        <v>192</v>
      </c>
      <c r="AW1247" s="14" t="s">
        <v>35</v>
      </c>
      <c r="AX1247" s="14" t="s">
        <v>79</v>
      </c>
      <c r="AY1247" s="238" t="s">
        <v>183</v>
      </c>
    </row>
    <row r="1248" spans="1:65" s="16" customFormat="1" ht="11.25">
      <c r="B1248" s="260"/>
      <c r="C1248" s="261"/>
      <c r="D1248" s="219" t="s">
        <v>194</v>
      </c>
      <c r="E1248" s="262" t="s">
        <v>1</v>
      </c>
      <c r="F1248" s="263" t="s">
        <v>298</v>
      </c>
      <c r="G1248" s="261"/>
      <c r="H1248" s="264">
        <v>303.66800000000001</v>
      </c>
      <c r="I1248" s="265"/>
      <c r="J1248" s="261"/>
      <c r="K1248" s="261"/>
      <c r="L1248" s="266"/>
      <c r="M1248" s="267"/>
      <c r="N1248" s="268"/>
      <c r="O1248" s="268"/>
      <c r="P1248" s="268"/>
      <c r="Q1248" s="268"/>
      <c r="R1248" s="268"/>
      <c r="S1248" s="268"/>
      <c r="T1248" s="269"/>
      <c r="AT1248" s="270" t="s">
        <v>194</v>
      </c>
      <c r="AU1248" s="270" t="s">
        <v>192</v>
      </c>
      <c r="AV1248" s="16" t="s">
        <v>184</v>
      </c>
      <c r="AW1248" s="16" t="s">
        <v>35</v>
      </c>
      <c r="AX1248" s="16" t="s">
        <v>79</v>
      </c>
      <c r="AY1248" s="270" t="s">
        <v>183</v>
      </c>
    </row>
    <row r="1249" spans="2:51" s="13" customFormat="1" ht="11.25">
      <c r="B1249" s="217"/>
      <c r="C1249" s="218"/>
      <c r="D1249" s="219" t="s">
        <v>194</v>
      </c>
      <c r="E1249" s="220" t="s">
        <v>1</v>
      </c>
      <c r="F1249" s="221" t="s">
        <v>289</v>
      </c>
      <c r="G1249" s="218"/>
      <c r="H1249" s="220" t="s">
        <v>1</v>
      </c>
      <c r="I1249" s="222"/>
      <c r="J1249" s="218"/>
      <c r="K1249" s="218"/>
      <c r="L1249" s="223"/>
      <c r="M1249" s="224"/>
      <c r="N1249" s="225"/>
      <c r="O1249" s="225"/>
      <c r="P1249" s="225"/>
      <c r="Q1249" s="225"/>
      <c r="R1249" s="225"/>
      <c r="S1249" s="225"/>
      <c r="T1249" s="226"/>
      <c r="AT1249" s="227" t="s">
        <v>194</v>
      </c>
      <c r="AU1249" s="227" t="s">
        <v>192</v>
      </c>
      <c r="AV1249" s="13" t="s">
        <v>87</v>
      </c>
      <c r="AW1249" s="13" t="s">
        <v>35</v>
      </c>
      <c r="AX1249" s="13" t="s">
        <v>79</v>
      </c>
      <c r="AY1249" s="227" t="s">
        <v>183</v>
      </c>
    </row>
    <row r="1250" spans="2:51" s="14" customFormat="1" ht="11.25">
      <c r="B1250" s="228"/>
      <c r="C1250" s="229"/>
      <c r="D1250" s="219" t="s">
        <v>194</v>
      </c>
      <c r="E1250" s="230" t="s">
        <v>1</v>
      </c>
      <c r="F1250" s="231" t="s">
        <v>2510</v>
      </c>
      <c r="G1250" s="229"/>
      <c r="H1250" s="232">
        <v>1945.95</v>
      </c>
      <c r="I1250" s="233"/>
      <c r="J1250" s="229"/>
      <c r="K1250" s="229"/>
      <c r="L1250" s="234"/>
      <c r="M1250" s="235"/>
      <c r="N1250" s="236"/>
      <c r="O1250" s="236"/>
      <c r="P1250" s="236"/>
      <c r="Q1250" s="236"/>
      <c r="R1250" s="236"/>
      <c r="S1250" s="236"/>
      <c r="T1250" s="237"/>
      <c r="AT1250" s="238" t="s">
        <v>194</v>
      </c>
      <c r="AU1250" s="238" t="s">
        <v>192</v>
      </c>
      <c r="AV1250" s="14" t="s">
        <v>192</v>
      </c>
      <c r="AW1250" s="14" t="s">
        <v>35</v>
      </c>
      <c r="AX1250" s="14" t="s">
        <v>79</v>
      </c>
      <c r="AY1250" s="238" t="s">
        <v>183</v>
      </c>
    </row>
    <row r="1251" spans="2:51" s="13" customFormat="1" ht="11.25">
      <c r="B1251" s="217"/>
      <c r="C1251" s="218"/>
      <c r="D1251" s="219" t="s">
        <v>194</v>
      </c>
      <c r="E1251" s="220" t="s">
        <v>1</v>
      </c>
      <c r="F1251" s="221" t="s">
        <v>342</v>
      </c>
      <c r="G1251" s="218"/>
      <c r="H1251" s="220" t="s">
        <v>1</v>
      </c>
      <c r="I1251" s="222"/>
      <c r="J1251" s="218"/>
      <c r="K1251" s="218"/>
      <c r="L1251" s="223"/>
      <c r="M1251" s="224"/>
      <c r="N1251" s="225"/>
      <c r="O1251" s="225"/>
      <c r="P1251" s="225"/>
      <c r="Q1251" s="225"/>
      <c r="R1251" s="225"/>
      <c r="S1251" s="225"/>
      <c r="T1251" s="226"/>
      <c r="AT1251" s="227" t="s">
        <v>194</v>
      </c>
      <c r="AU1251" s="227" t="s">
        <v>192</v>
      </c>
      <c r="AV1251" s="13" t="s">
        <v>87</v>
      </c>
      <c r="AW1251" s="13" t="s">
        <v>35</v>
      </c>
      <c r="AX1251" s="13" t="s">
        <v>79</v>
      </c>
      <c r="AY1251" s="227" t="s">
        <v>183</v>
      </c>
    </row>
    <row r="1252" spans="2:51" s="14" customFormat="1" ht="11.25">
      <c r="B1252" s="228"/>
      <c r="C1252" s="229"/>
      <c r="D1252" s="219" t="s">
        <v>194</v>
      </c>
      <c r="E1252" s="230" t="s">
        <v>1</v>
      </c>
      <c r="F1252" s="231" t="s">
        <v>2331</v>
      </c>
      <c r="G1252" s="229"/>
      <c r="H1252" s="232">
        <v>-177.92599999999999</v>
      </c>
      <c r="I1252" s="233"/>
      <c r="J1252" s="229"/>
      <c r="K1252" s="229"/>
      <c r="L1252" s="234"/>
      <c r="M1252" s="235"/>
      <c r="N1252" s="236"/>
      <c r="O1252" s="236"/>
      <c r="P1252" s="236"/>
      <c r="Q1252" s="236"/>
      <c r="R1252" s="236"/>
      <c r="S1252" s="236"/>
      <c r="T1252" s="237"/>
      <c r="AT1252" s="238" t="s">
        <v>194</v>
      </c>
      <c r="AU1252" s="238" t="s">
        <v>192</v>
      </c>
      <c r="AV1252" s="14" t="s">
        <v>192</v>
      </c>
      <c r="AW1252" s="14" t="s">
        <v>35</v>
      </c>
      <c r="AX1252" s="14" t="s">
        <v>79</v>
      </c>
      <c r="AY1252" s="238" t="s">
        <v>183</v>
      </c>
    </row>
    <row r="1253" spans="2:51" s="14" customFormat="1" ht="11.25">
      <c r="B1253" s="228"/>
      <c r="C1253" s="229"/>
      <c r="D1253" s="219" t="s">
        <v>194</v>
      </c>
      <c r="E1253" s="230" t="s">
        <v>1</v>
      </c>
      <c r="F1253" s="231" t="s">
        <v>2332</v>
      </c>
      <c r="G1253" s="229"/>
      <c r="H1253" s="232">
        <v>-361.72800000000001</v>
      </c>
      <c r="I1253" s="233"/>
      <c r="J1253" s="229"/>
      <c r="K1253" s="229"/>
      <c r="L1253" s="234"/>
      <c r="M1253" s="235"/>
      <c r="N1253" s="236"/>
      <c r="O1253" s="236"/>
      <c r="P1253" s="236"/>
      <c r="Q1253" s="236"/>
      <c r="R1253" s="236"/>
      <c r="S1253" s="236"/>
      <c r="T1253" s="237"/>
      <c r="AT1253" s="238" t="s">
        <v>194</v>
      </c>
      <c r="AU1253" s="238" t="s">
        <v>192</v>
      </c>
      <c r="AV1253" s="14" t="s">
        <v>192</v>
      </c>
      <c r="AW1253" s="14" t="s">
        <v>35</v>
      </c>
      <c r="AX1253" s="14" t="s">
        <v>79</v>
      </c>
      <c r="AY1253" s="238" t="s">
        <v>183</v>
      </c>
    </row>
    <row r="1254" spans="2:51" s="13" customFormat="1" ht="11.25">
      <c r="B1254" s="217"/>
      <c r="C1254" s="218"/>
      <c r="D1254" s="219" t="s">
        <v>194</v>
      </c>
      <c r="E1254" s="220" t="s">
        <v>1</v>
      </c>
      <c r="F1254" s="221" t="s">
        <v>340</v>
      </c>
      <c r="G1254" s="218"/>
      <c r="H1254" s="220" t="s">
        <v>1</v>
      </c>
      <c r="I1254" s="222"/>
      <c r="J1254" s="218"/>
      <c r="K1254" s="218"/>
      <c r="L1254" s="223"/>
      <c r="M1254" s="224"/>
      <c r="N1254" s="225"/>
      <c r="O1254" s="225"/>
      <c r="P1254" s="225"/>
      <c r="Q1254" s="225"/>
      <c r="R1254" s="225"/>
      <c r="S1254" s="225"/>
      <c r="T1254" s="226"/>
      <c r="AT1254" s="227" t="s">
        <v>194</v>
      </c>
      <c r="AU1254" s="227" t="s">
        <v>192</v>
      </c>
      <c r="AV1254" s="13" t="s">
        <v>87</v>
      </c>
      <c r="AW1254" s="13" t="s">
        <v>35</v>
      </c>
      <c r="AX1254" s="13" t="s">
        <v>79</v>
      </c>
      <c r="AY1254" s="227" t="s">
        <v>183</v>
      </c>
    </row>
    <row r="1255" spans="2:51" s="14" customFormat="1" ht="11.25">
      <c r="B1255" s="228"/>
      <c r="C1255" s="229"/>
      <c r="D1255" s="219" t="s">
        <v>194</v>
      </c>
      <c r="E1255" s="230" t="s">
        <v>1</v>
      </c>
      <c r="F1255" s="231" t="s">
        <v>2511</v>
      </c>
      <c r="G1255" s="229"/>
      <c r="H1255" s="232">
        <v>279.72000000000003</v>
      </c>
      <c r="I1255" s="233"/>
      <c r="J1255" s="229"/>
      <c r="K1255" s="229"/>
      <c r="L1255" s="234"/>
      <c r="M1255" s="235"/>
      <c r="N1255" s="236"/>
      <c r="O1255" s="236"/>
      <c r="P1255" s="236"/>
      <c r="Q1255" s="236"/>
      <c r="R1255" s="236"/>
      <c r="S1255" s="236"/>
      <c r="T1255" s="237"/>
      <c r="AT1255" s="238" t="s">
        <v>194</v>
      </c>
      <c r="AU1255" s="238" t="s">
        <v>192</v>
      </c>
      <c r="AV1255" s="14" t="s">
        <v>192</v>
      </c>
      <c r="AW1255" s="14" t="s">
        <v>35</v>
      </c>
      <c r="AX1255" s="14" t="s">
        <v>79</v>
      </c>
      <c r="AY1255" s="238" t="s">
        <v>183</v>
      </c>
    </row>
    <row r="1256" spans="2:51" s="13" customFormat="1" ht="11.25">
      <c r="B1256" s="217"/>
      <c r="C1256" s="218"/>
      <c r="D1256" s="219" t="s">
        <v>194</v>
      </c>
      <c r="E1256" s="220" t="s">
        <v>1</v>
      </c>
      <c r="F1256" s="221" t="s">
        <v>652</v>
      </c>
      <c r="G1256" s="218"/>
      <c r="H1256" s="220" t="s">
        <v>1</v>
      </c>
      <c r="I1256" s="222"/>
      <c r="J1256" s="218"/>
      <c r="K1256" s="218"/>
      <c r="L1256" s="223"/>
      <c r="M1256" s="224"/>
      <c r="N1256" s="225"/>
      <c r="O1256" s="225"/>
      <c r="P1256" s="225"/>
      <c r="Q1256" s="225"/>
      <c r="R1256" s="225"/>
      <c r="S1256" s="225"/>
      <c r="T1256" s="226"/>
      <c r="AT1256" s="227" t="s">
        <v>194</v>
      </c>
      <c r="AU1256" s="227" t="s">
        <v>192</v>
      </c>
      <c r="AV1256" s="13" t="s">
        <v>87</v>
      </c>
      <c r="AW1256" s="13" t="s">
        <v>35</v>
      </c>
      <c r="AX1256" s="13" t="s">
        <v>79</v>
      </c>
      <c r="AY1256" s="227" t="s">
        <v>183</v>
      </c>
    </row>
    <row r="1257" spans="2:51" s="14" customFormat="1" ht="11.25">
      <c r="B1257" s="228"/>
      <c r="C1257" s="229"/>
      <c r="D1257" s="219" t="s">
        <v>194</v>
      </c>
      <c r="E1257" s="230" t="s">
        <v>1</v>
      </c>
      <c r="F1257" s="231" t="s">
        <v>2512</v>
      </c>
      <c r="G1257" s="229"/>
      <c r="H1257" s="232">
        <v>-4.9249999999999998</v>
      </c>
      <c r="I1257" s="233"/>
      <c r="J1257" s="229"/>
      <c r="K1257" s="229"/>
      <c r="L1257" s="234"/>
      <c r="M1257" s="235"/>
      <c r="N1257" s="236"/>
      <c r="O1257" s="236"/>
      <c r="P1257" s="236"/>
      <c r="Q1257" s="236"/>
      <c r="R1257" s="236"/>
      <c r="S1257" s="236"/>
      <c r="T1257" s="237"/>
      <c r="AT1257" s="238" t="s">
        <v>194</v>
      </c>
      <c r="AU1257" s="238" t="s">
        <v>192</v>
      </c>
      <c r="AV1257" s="14" t="s">
        <v>192</v>
      </c>
      <c r="AW1257" s="14" t="s">
        <v>35</v>
      </c>
      <c r="AX1257" s="14" t="s">
        <v>79</v>
      </c>
      <c r="AY1257" s="238" t="s">
        <v>183</v>
      </c>
    </row>
    <row r="1258" spans="2:51" s="13" customFormat="1" ht="11.25">
      <c r="B1258" s="217"/>
      <c r="C1258" s="218"/>
      <c r="D1258" s="219" t="s">
        <v>194</v>
      </c>
      <c r="E1258" s="220" t="s">
        <v>1</v>
      </c>
      <c r="F1258" s="221" t="s">
        <v>345</v>
      </c>
      <c r="G1258" s="218"/>
      <c r="H1258" s="220" t="s">
        <v>1</v>
      </c>
      <c r="I1258" s="222"/>
      <c r="J1258" s="218"/>
      <c r="K1258" s="218"/>
      <c r="L1258" s="223"/>
      <c r="M1258" s="224"/>
      <c r="N1258" s="225"/>
      <c r="O1258" s="225"/>
      <c r="P1258" s="225"/>
      <c r="Q1258" s="225"/>
      <c r="R1258" s="225"/>
      <c r="S1258" s="225"/>
      <c r="T1258" s="226"/>
      <c r="AT1258" s="227" t="s">
        <v>194</v>
      </c>
      <c r="AU1258" s="227" t="s">
        <v>192</v>
      </c>
      <c r="AV1258" s="13" t="s">
        <v>87</v>
      </c>
      <c r="AW1258" s="13" t="s">
        <v>35</v>
      </c>
      <c r="AX1258" s="13" t="s">
        <v>79</v>
      </c>
      <c r="AY1258" s="227" t="s">
        <v>183</v>
      </c>
    </row>
    <row r="1259" spans="2:51" s="14" customFormat="1" ht="11.25">
      <c r="B1259" s="228"/>
      <c r="C1259" s="229"/>
      <c r="D1259" s="219" t="s">
        <v>194</v>
      </c>
      <c r="E1259" s="230" t="s">
        <v>1</v>
      </c>
      <c r="F1259" s="231" t="s">
        <v>2513</v>
      </c>
      <c r="G1259" s="229"/>
      <c r="H1259" s="232">
        <v>88.81</v>
      </c>
      <c r="I1259" s="233"/>
      <c r="J1259" s="229"/>
      <c r="K1259" s="229"/>
      <c r="L1259" s="234"/>
      <c r="M1259" s="235"/>
      <c r="N1259" s="236"/>
      <c r="O1259" s="236"/>
      <c r="P1259" s="236"/>
      <c r="Q1259" s="236"/>
      <c r="R1259" s="236"/>
      <c r="S1259" s="236"/>
      <c r="T1259" s="237"/>
      <c r="AT1259" s="238" t="s">
        <v>194</v>
      </c>
      <c r="AU1259" s="238" t="s">
        <v>192</v>
      </c>
      <c r="AV1259" s="14" t="s">
        <v>192</v>
      </c>
      <c r="AW1259" s="14" t="s">
        <v>35</v>
      </c>
      <c r="AX1259" s="14" t="s">
        <v>79</v>
      </c>
      <c r="AY1259" s="238" t="s">
        <v>183</v>
      </c>
    </row>
    <row r="1260" spans="2:51" s="14" customFormat="1" ht="11.25">
      <c r="B1260" s="228"/>
      <c r="C1260" s="229"/>
      <c r="D1260" s="219" t="s">
        <v>194</v>
      </c>
      <c r="E1260" s="230" t="s">
        <v>1</v>
      </c>
      <c r="F1260" s="231" t="s">
        <v>2514</v>
      </c>
      <c r="G1260" s="229"/>
      <c r="H1260" s="232">
        <v>176.08799999999999</v>
      </c>
      <c r="I1260" s="233"/>
      <c r="J1260" s="229"/>
      <c r="K1260" s="229"/>
      <c r="L1260" s="234"/>
      <c r="M1260" s="235"/>
      <c r="N1260" s="236"/>
      <c r="O1260" s="236"/>
      <c r="P1260" s="236"/>
      <c r="Q1260" s="236"/>
      <c r="R1260" s="236"/>
      <c r="S1260" s="236"/>
      <c r="T1260" s="237"/>
      <c r="AT1260" s="238" t="s">
        <v>194</v>
      </c>
      <c r="AU1260" s="238" t="s">
        <v>192</v>
      </c>
      <c r="AV1260" s="14" t="s">
        <v>192</v>
      </c>
      <c r="AW1260" s="14" t="s">
        <v>35</v>
      </c>
      <c r="AX1260" s="14" t="s">
        <v>79</v>
      </c>
      <c r="AY1260" s="238" t="s">
        <v>183</v>
      </c>
    </row>
    <row r="1261" spans="2:51" s="13" customFormat="1" ht="11.25">
      <c r="B1261" s="217"/>
      <c r="C1261" s="218"/>
      <c r="D1261" s="219" t="s">
        <v>194</v>
      </c>
      <c r="E1261" s="220" t="s">
        <v>1</v>
      </c>
      <c r="F1261" s="221" t="s">
        <v>2106</v>
      </c>
      <c r="G1261" s="218"/>
      <c r="H1261" s="220" t="s">
        <v>1</v>
      </c>
      <c r="I1261" s="222"/>
      <c r="J1261" s="218"/>
      <c r="K1261" s="218"/>
      <c r="L1261" s="223"/>
      <c r="M1261" s="224"/>
      <c r="N1261" s="225"/>
      <c r="O1261" s="225"/>
      <c r="P1261" s="225"/>
      <c r="Q1261" s="225"/>
      <c r="R1261" s="225"/>
      <c r="S1261" s="225"/>
      <c r="T1261" s="226"/>
      <c r="AT1261" s="227" t="s">
        <v>194</v>
      </c>
      <c r="AU1261" s="227" t="s">
        <v>192</v>
      </c>
      <c r="AV1261" s="13" t="s">
        <v>87</v>
      </c>
      <c r="AW1261" s="13" t="s">
        <v>35</v>
      </c>
      <c r="AX1261" s="13" t="s">
        <v>79</v>
      </c>
      <c r="AY1261" s="227" t="s">
        <v>183</v>
      </c>
    </row>
    <row r="1262" spans="2:51" s="14" customFormat="1" ht="11.25">
      <c r="B1262" s="228"/>
      <c r="C1262" s="229"/>
      <c r="D1262" s="219" t="s">
        <v>194</v>
      </c>
      <c r="E1262" s="230" t="s">
        <v>1</v>
      </c>
      <c r="F1262" s="231" t="s">
        <v>2515</v>
      </c>
      <c r="G1262" s="229"/>
      <c r="H1262" s="232">
        <v>423.72</v>
      </c>
      <c r="I1262" s="233"/>
      <c r="J1262" s="229"/>
      <c r="K1262" s="229"/>
      <c r="L1262" s="234"/>
      <c r="M1262" s="235"/>
      <c r="N1262" s="236"/>
      <c r="O1262" s="236"/>
      <c r="P1262" s="236"/>
      <c r="Q1262" s="236"/>
      <c r="R1262" s="236"/>
      <c r="S1262" s="236"/>
      <c r="T1262" s="237"/>
      <c r="AT1262" s="238" t="s">
        <v>194</v>
      </c>
      <c r="AU1262" s="238" t="s">
        <v>192</v>
      </c>
      <c r="AV1262" s="14" t="s">
        <v>192</v>
      </c>
      <c r="AW1262" s="14" t="s">
        <v>35</v>
      </c>
      <c r="AX1262" s="14" t="s">
        <v>79</v>
      </c>
      <c r="AY1262" s="238" t="s">
        <v>183</v>
      </c>
    </row>
    <row r="1263" spans="2:51" s="14" customFormat="1" ht="11.25">
      <c r="B1263" s="228"/>
      <c r="C1263" s="229"/>
      <c r="D1263" s="219" t="s">
        <v>194</v>
      </c>
      <c r="E1263" s="230" t="s">
        <v>1</v>
      </c>
      <c r="F1263" s="231" t="s">
        <v>2333</v>
      </c>
      <c r="G1263" s="229"/>
      <c r="H1263" s="232">
        <v>-62.597000000000001</v>
      </c>
      <c r="I1263" s="233"/>
      <c r="J1263" s="229"/>
      <c r="K1263" s="229"/>
      <c r="L1263" s="234"/>
      <c r="M1263" s="235"/>
      <c r="N1263" s="236"/>
      <c r="O1263" s="236"/>
      <c r="P1263" s="236"/>
      <c r="Q1263" s="236"/>
      <c r="R1263" s="236"/>
      <c r="S1263" s="236"/>
      <c r="T1263" s="237"/>
      <c r="AT1263" s="238" t="s">
        <v>194</v>
      </c>
      <c r="AU1263" s="238" t="s">
        <v>192</v>
      </c>
      <c r="AV1263" s="14" t="s">
        <v>192</v>
      </c>
      <c r="AW1263" s="14" t="s">
        <v>35</v>
      </c>
      <c r="AX1263" s="14" t="s">
        <v>79</v>
      </c>
      <c r="AY1263" s="238" t="s">
        <v>183</v>
      </c>
    </row>
    <row r="1264" spans="2:51" s="14" customFormat="1" ht="11.25">
      <c r="B1264" s="228"/>
      <c r="C1264" s="229"/>
      <c r="D1264" s="219" t="s">
        <v>194</v>
      </c>
      <c r="E1264" s="230" t="s">
        <v>1</v>
      </c>
      <c r="F1264" s="231" t="s">
        <v>2516</v>
      </c>
      <c r="G1264" s="229"/>
      <c r="H1264" s="232">
        <v>18.748999999999999</v>
      </c>
      <c r="I1264" s="233"/>
      <c r="J1264" s="229"/>
      <c r="K1264" s="229"/>
      <c r="L1264" s="234"/>
      <c r="M1264" s="235"/>
      <c r="N1264" s="236"/>
      <c r="O1264" s="236"/>
      <c r="P1264" s="236"/>
      <c r="Q1264" s="236"/>
      <c r="R1264" s="236"/>
      <c r="S1264" s="236"/>
      <c r="T1264" s="237"/>
      <c r="AT1264" s="238" t="s">
        <v>194</v>
      </c>
      <c r="AU1264" s="238" t="s">
        <v>192</v>
      </c>
      <c r="AV1264" s="14" t="s">
        <v>192</v>
      </c>
      <c r="AW1264" s="14" t="s">
        <v>35</v>
      </c>
      <c r="AX1264" s="14" t="s">
        <v>79</v>
      </c>
      <c r="AY1264" s="238" t="s">
        <v>183</v>
      </c>
    </row>
    <row r="1265" spans="2:51" s="13" customFormat="1" ht="11.25">
      <c r="B1265" s="217"/>
      <c r="C1265" s="218"/>
      <c r="D1265" s="219" t="s">
        <v>194</v>
      </c>
      <c r="E1265" s="220" t="s">
        <v>1</v>
      </c>
      <c r="F1265" s="221" t="s">
        <v>2336</v>
      </c>
      <c r="G1265" s="218"/>
      <c r="H1265" s="220" t="s">
        <v>1</v>
      </c>
      <c r="I1265" s="222"/>
      <c r="J1265" s="218"/>
      <c r="K1265" s="218"/>
      <c r="L1265" s="223"/>
      <c r="M1265" s="224"/>
      <c r="N1265" s="225"/>
      <c r="O1265" s="225"/>
      <c r="P1265" s="225"/>
      <c r="Q1265" s="225"/>
      <c r="R1265" s="225"/>
      <c r="S1265" s="225"/>
      <c r="T1265" s="226"/>
      <c r="AT1265" s="227" t="s">
        <v>194</v>
      </c>
      <c r="AU1265" s="227" t="s">
        <v>192</v>
      </c>
      <c r="AV1265" s="13" t="s">
        <v>87</v>
      </c>
      <c r="AW1265" s="13" t="s">
        <v>35</v>
      </c>
      <c r="AX1265" s="13" t="s">
        <v>79</v>
      </c>
      <c r="AY1265" s="227" t="s">
        <v>183</v>
      </c>
    </row>
    <row r="1266" spans="2:51" s="14" customFormat="1" ht="11.25">
      <c r="B1266" s="228"/>
      <c r="C1266" s="229"/>
      <c r="D1266" s="219" t="s">
        <v>194</v>
      </c>
      <c r="E1266" s="230" t="s">
        <v>1</v>
      </c>
      <c r="F1266" s="231" t="s">
        <v>2517</v>
      </c>
      <c r="G1266" s="229"/>
      <c r="H1266" s="232">
        <v>37.893999999999998</v>
      </c>
      <c r="I1266" s="233"/>
      <c r="J1266" s="229"/>
      <c r="K1266" s="229"/>
      <c r="L1266" s="234"/>
      <c r="M1266" s="235"/>
      <c r="N1266" s="236"/>
      <c r="O1266" s="236"/>
      <c r="P1266" s="236"/>
      <c r="Q1266" s="236"/>
      <c r="R1266" s="236"/>
      <c r="S1266" s="236"/>
      <c r="T1266" s="237"/>
      <c r="AT1266" s="238" t="s">
        <v>194</v>
      </c>
      <c r="AU1266" s="238" t="s">
        <v>192</v>
      </c>
      <c r="AV1266" s="14" t="s">
        <v>192</v>
      </c>
      <c r="AW1266" s="14" t="s">
        <v>35</v>
      </c>
      <c r="AX1266" s="14" t="s">
        <v>79</v>
      </c>
      <c r="AY1266" s="238" t="s">
        <v>183</v>
      </c>
    </row>
    <row r="1267" spans="2:51" s="14" customFormat="1" ht="11.25">
      <c r="B1267" s="228"/>
      <c r="C1267" s="229"/>
      <c r="D1267" s="219" t="s">
        <v>194</v>
      </c>
      <c r="E1267" s="230" t="s">
        <v>1</v>
      </c>
      <c r="F1267" s="231" t="s">
        <v>2518</v>
      </c>
      <c r="G1267" s="229"/>
      <c r="H1267" s="232">
        <v>4.5599999999999996</v>
      </c>
      <c r="I1267" s="233"/>
      <c r="J1267" s="229"/>
      <c r="K1267" s="229"/>
      <c r="L1267" s="234"/>
      <c r="M1267" s="235"/>
      <c r="N1267" s="236"/>
      <c r="O1267" s="236"/>
      <c r="P1267" s="236"/>
      <c r="Q1267" s="236"/>
      <c r="R1267" s="236"/>
      <c r="S1267" s="236"/>
      <c r="T1267" s="237"/>
      <c r="AT1267" s="238" t="s">
        <v>194</v>
      </c>
      <c r="AU1267" s="238" t="s">
        <v>192</v>
      </c>
      <c r="AV1267" s="14" t="s">
        <v>192</v>
      </c>
      <c r="AW1267" s="14" t="s">
        <v>35</v>
      </c>
      <c r="AX1267" s="14" t="s">
        <v>79</v>
      </c>
      <c r="AY1267" s="238" t="s">
        <v>183</v>
      </c>
    </row>
    <row r="1268" spans="2:51" s="16" customFormat="1" ht="11.25">
      <c r="B1268" s="260"/>
      <c r="C1268" s="261"/>
      <c r="D1268" s="219" t="s">
        <v>194</v>
      </c>
      <c r="E1268" s="262" t="s">
        <v>1</v>
      </c>
      <c r="F1268" s="263" t="s">
        <v>298</v>
      </c>
      <c r="G1268" s="261"/>
      <c r="H1268" s="264">
        <v>2368.3150000000001</v>
      </c>
      <c r="I1268" s="265"/>
      <c r="J1268" s="261"/>
      <c r="K1268" s="261"/>
      <c r="L1268" s="266"/>
      <c r="M1268" s="267"/>
      <c r="N1268" s="268"/>
      <c r="O1268" s="268"/>
      <c r="P1268" s="268"/>
      <c r="Q1268" s="268"/>
      <c r="R1268" s="268"/>
      <c r="S1268" s="268"/>
      <c r="T1268" s="269"/>
      <c r="AT1268" s="270" t="s">
        <v>194</v>
      </c>
      <c r="AU1268" s="270" t="s">
        <v>192</v>
      </c>
      <c r="AV1268" s="16" t="s">
        <v>184</v>
      </c>
      <c r="AW1268" s="16" t="s">
        <v>35</v>
      </c>
      <c r="AX1268" s="16" t="s">
        <v>79</v>
      </c>
      <c r="AY1268" s="270" t="s">
        <v>183</v>
      </c>
    </row>
    <row r="1269" spans="2:51" s="13" customFormat="1" ht="11.25">
      <c r="B1269" s="217"/>
      <c r="C1269" s="218"/>
      <c r="D1269" s="219" t="s">
        <v>194</v>
      </c>
      <c r="E1269" s="220" t="s">
        <v>1</v>
      </c>
      <c r="F1269" s="221" t="s">
        <v>292</v>
      </c>
      <c r="G1269" s="218"/>
      <c r="H1269" s="220" t="s">
        <v>1</v>
      </c>
      <c r="I1269" s="222"/>
      <c r="J1269" s="218"/>
      <c r="K1269" s="218"/>
      <c r="L1269" s="223"/>
      <c r="M1269" s="224"/>
      <c r="N1269" s="225"/>
      <c r="O1269" s="225"/>
      <c r="P1269" s="225"/>
      <c r="Q1269" s="225"/>
      <c r="R1269" s="225"/>
      <c r="S1269" s="225"/>
      <c r="T1269" s="226"/>
      <c r="AT1269" s="227" t="s">
        <v>194</v>
      </c>
      <c r="AU1269" s="227" t="s">
        <v>192</v>
      </c>
      <c r="AV1269" s="13" t="s">
        <v>87</v>
      </c>
      <c r="AW1269" s="13" t="s">
        <v>35</v>
      </c>
      <c r="AX1269" s="13" t="s">
        <v>79</v>
      </c>
      <c r="AY1269" s="227" t="s">
        <v>183</v>
      </c>
    </row>
    <row r="1270" spans="2:51" s="14" customFormat="1" ht="11.25">
      <c r="B1270" s="228"/>
      <c r="C1270" s="229"/>
      <c r="D1270" s="219" t="s">
        <v>194</v>
      </c>
      <c r="E1270" s="230" t="s">
        <v>1</v>
      </c>
      <c r="F1270" s="231" t="s">
        <v>2519</v>
      </c>
      <c r="G1270" s="229"/>
      <c r="H1270" s="232">
        <v>1770.25</v>
      </c>
      <c r="I1270" s="233"/>
      <c r="J1270" s="229"/>
      <c r="K1270" s="229"/>
      <c r="L1270" s="234"/>
      <c r="M1270" s="235"/>
      <c r="N1270" s="236"/>
      <c r="O1270" s="236"/>
      <c r="P1270" s="236"/>
      <c r="Q1270" s="236"/>
      <c r="R1270" s="236"/>
      <c r="S1270" s="236"/>
      <c r="T1270" s="237"/>
      <c r="AT1270" s="238" t="s">
        <v>194</v>
      </c>
      <c r="AU1270" s="238" t="s">
        <v>192</v>
      </c>
      <c r="AV1270" s="14" t="s">
        <v>192</v>
      </c>
      <c r="AW1270" s="14" t="s">
        <v>35</v>
      </c>
      <c r="AX1270" s="14" t="s">
        <v>79</v>
      </c>
      <c r="AY1270" s="238" t="s">
        <v>183</v>
      </c>
    </row>
    <row r="1271" spans="2:51" s="14" customFormat="1" ht="11.25">
      <c r="B1271" s="228"/>
      <c r="C1271" s="229"/>
      <c r="D1271" s="219" t="s">
        <v>194</v>
      </c>
      <c r="E1271" s="230" t="s">
        <v>1</v>
      </c>
      <c r="F1271" s="231" t="s">
        <v>2340</v>
      </c>
      <c r="G1271" s="229"/>
      <c r="H1271" s="232">
        <v>383.76</v>
      </c>
      <c r="I1271" s="233"/>
      <c r="J1271" s="229"/>
      <c r="K1271" s="229"/>
      <c r="L1271" s="234"/>
      <c r="M1271" s="235"/>
      <c r="N1271" s="236"/>
      <c r="O1271" s="236"/>
      <c r="P1271" s="236"/>
      <c r="Q1271" s="236"/>
      <c r="R1271" s="236"/>
      <c r="S1271" s="236"/>
      <c r="T1271" s="237"/>
      <c r="AT1271" s="238" t="s">
        <v>194</v>
      </c>
      <c r="AU1271" s="238" t="s">
        <v>192</v>
      </c>
      <c r="AV1271" s="14" t="s">
        <v>192</v>
      </c>
      <c r="AW1271" s="14" t="s">
        <v>35</v>
      </c>
      <c r="AX1271" s="14" t="s">
        <v>79</v>
      </c>
      <c r="AY1271" s="238" t="s">
        <v>183</v>
      </c>
    </row>
    <row r="1272" spans="2:51" s="13" customFormat="1" ht="11.25">
      <c r="B1272" s="217"/>
      <c r="C1272" s="218"/>
      <c r="D1272" s="219" t="s">
        <v>194</v>
      </c>
      <c r="E1272" s="220" t="s">
        <v>1</v>
      </c>
      <c r="F1272" s="221" t="s">
        <v>342</v>
      </c>
      <c r="G1272" s="218"/>
      <c r="H1272" s="220" t="s">
        <v>1</v>
      </c>
      <c r="I1272" s="222"/>
      <c r="J1272" s="218"/>
      <c r="K1272" s="218"/>
      <c r="L1272" s="223"/>
      <c r="M1272" s="224"/>
      <c r="N1272" s="225"/>
      <c r="O1272" s="225"/>
      <c r="P1272" s="225"/>
      <c r="Q1272" s="225"/>
      <c r="R1272" s="225"/>
      <c r="S1272" s="225"/>
      <c r="T1272" s="226"/>
      <c r="AT1272" s="227" t="s">
        <v>194</v>
      </c>
      <c r="AU1272" s="227" t="s">
        <v>192</v>
      </c>
      <c r="AV1272" s="13" t="s">
        <v>87</v>
      </c>
      <c r="AW1272" s="13" t="s">
        <v>35</v>
      </c>
      <c r="AX1272" s="13" t="s">
        <v>79</v>
      </c>
      <c r="AY1272" s="227" t="s">
        <v>183</v>
      </c>
    </row>
    <row r="1273" spans="2:51" s="14" customFormat="1" ht="11.25">
      <c r="B1273" s="228"/>
      <c r="C1273" s="229"/>
      <c r="D1273" s="219" t="s">
        <v>194</v>
      </c>
      <c r="E1273" s="230" t="s">
        <v>1</v>
      </c>
      <c r="F1273" s="231" t="s">
        <v>2331</v>
      </c>
      <c r="G1273" s="229"/>
      <c r="H1273" s="232">
        <v>-177.92599999999999</v>
      </c>
      <c r="I1273" s="233"/>
      <c r="J1273" s="229"/>
      <c r="K1273" s="229"/>
      <c r="L1273" s="234"/>
      <c r="M1273" s="235"/>
      <c r="N1273" s="236"/>
      <c r="O1273" s="236"/>
      <c r="P1273" s="236"/>
      <c r="Q1273" s="236"/>
      <c r="R1273" s="236"/>
      <c r="S1273" s="236"/>
      <c r="T1273" s="237"/>
      <c r="AT1273" s="238" t="s">
        <v>194</v>
      </c>
      <c r="AU1273" s="238" t="s">
        <v>192</v>
      </c>
      <c r="AV1273" s="14" t="s">
        <v>192</v>
      </c>
      <c r="AW1273" s="14" t="s">
        <v>35</v>
      </c>
      <c r="AX1273" s="14" t="s">
        <v>79</v>
      </c>
      <c r="AY1273" s="238" t="s">
        <v>183</v>
      </c>
    </row>
    <row r="1274" spans="2:51" s="14" customFormat="1" ht="11.25">
      <c r="B1274" s="228"/>
      <c r="C1274" s="229"/>
      <c r="D1274" s="219" t="s">
        <v>194</v>
      </c>
      <c r="E1274" s="230" t="s">
        <v>1</v>
      </c>
      <c r="F1274" s="231" t="s">
        <v>2346</v>
      </c>
      <c r="G1274" s="229"/>
      <c r="H1274" s="232">
        <v>-313.82400000000001</v>
      </c>
      <c r="I1274" s="233"/>
      <c r="J1274" s="229"/>
      <c r="K1274" s="229"/>
      <c r="L1274" s="234"/>
      <c r="M1274" s="235"/>
      <c r="N1274" s="236"/>
      <c r="O1274" s="236"/>
      <c r="P1274" s="236"/>
      <c r="Q1274" s="236"/>
      <c r="R1274" s="236"/>
      <c r="S1274" s="236"/>
      <c r="T1274" s="237"/>
      <c r="AT1274" s="238" t="s">
        <v>194</v>
      </c>
      <c r="AU1274" s="238" t="s">
        <v>192</v>
      </c>
      <c r="AV1274" s="14" t="s">
        <v>192</v>
      </c>
      <c r="AW1274" s="14" t="s">
        <v>35</v>
      </c>
      <c r="AX1274" s="14" t="s">
        <v>79</v>
      </c>
      <c r="AY1274" s="238" t="s">
        <v>183</v>
      </c>
    </row>
    <row r="1275" spans="2:51" s="13" customFormat="1" ht="11.25">
      <c r="B1275" s="217"/>
      <c r="C1275" s="218"/>
      <c r="D1275" s="219" t="s">
        <v>194</v>
      </c>
      <c r="E1275" s="220" t="s">
        <v>1</v>
      </c>
      <c r="F1275" s="221" t="s">
        <v>340</v>
      </c>
      <c r="G1275" s="218"/>
      <c r="H1275" s="220" t="s">
        <v>1</v>
      </c>
      <c r="I1275" s="222"/>
      <c r="J1275" s="218"/>
      <c r="K1275" s="218"/>
      <c r="L1275" s="223"/>
      <c r="M1275" s="224"/>
      <c r="N1275" s="225"/>
      <c r="O1275" s="225"/>
      <c r="P1275" s="225"/>
      <c r="Q1275" s="225"/>
      <c r="R1275" s="225"/>
      <c r="S1275" s="225"/>
      <c r="T1275" s="226"/>
      <c r="AT1275" s="227" t="s">
        <v>194</v>
      </c>
      <c r="AU1275" s="227" t="s">
        <v>192</v>
      </c>
      <c r="AV1275" s="13" t="s">
        <v>87</v>
      </c>
      <c r="AW1275" s="13" t="s">
        <v>35</v>
      </c>
      <c r="AX1275" s="13" t="s">
        <v>79</v>
      </c>
      <c r="AY1275" s="227" t="s">
        <v>183</v>
      </c>
    </row>
    <row r="1276" spans="2:51" s="14" customFormat="1" ht="11.25">
      <c r="B1276" s="228"/>
      <c r="C1276" s="229"/>
      <c r="D1276" s="219" t="s">
        <v>194</v>
      </c>
      <c r="E1276" s="230" t="s">
        <v>1</v>
      </c>
      <c r="F1276" s="231" t="s">
        <v>2511</v>
      </c>
      <c r="G1276" s="229"/>
      <c r="H1276" s="232">
        <v>279.72000000000003</v>
      </c>
      <c r="I1276" s="233"/>
      <c r="J1276" s="229"/>
      <c r="K1276" s="229"/>
      <c r="L1276" s="234"/>
      <c r="M1276" s="235"/>
      <c r="N1276" s="236"/>
      <c r="O1276" s="236"/>
      <c r="P1276" s="236"/>
      <c r="Q1276" s="236"/>
      <c r="R1276" s="236"/>
      <c r="S1276" s="236"/>
      <c r="T1276" s="237"/>
      <c r="AT1276" s="238" t="s">
        <v>194</v>
      </c>
      <c r="AU1276" s="238" t="s">
        <v>192</v>
      </c>
      <c r="AV1276" s="14" t="s">
        <v>192</v>
      </c>
      <c r="AW1276" s="14" t="s">
        <v>35</v>
      </c>
      <c r="AX1276" s="14" t="s">
        <v>79</v>
      </c>
      <c r="AY1276" s="238" t="s">
        <v>183</v>
      </c>
    </row>
    <row r="1277" spans="2:51" s="13" customFormat="1" ht="11.25">
      <c r="B1277" s="217"/>
      <c r="C1277" s="218"/>
      <c r="D1277" s="219" t="s">
        <v>194</v>
      </c>
      <c r="E1277" s="220" t="s">
        <v>1</v>
      </c>
      <c r="F1277" s="221" t="s">
        <v>652</v>
      </c>
      <c r="G1277" s="218"/>
      <c r="H1277" s="220" t="s">
        <v>1</v>
      </c>
      <c r="I1277" s="222"/>
      <c r="J1277" s="218"/>
      <c r="K1277" s="218"/>
      <c r="L1277" s="223"/>
      <c r="M1277" s="224"/>
      <c r="N1277" s="225"/>
      <c r="O1277" s="225"/>
      <c r="P1277" s="225"/>
      <c r="Q1277" s="225"/>
      <c r="R1277" s="225"/>
      <c r="S1277" s="225"/>
      <c r="T1277" s="226"/>
      <c r="AT1277" s="227" t="s">
        <v>194</v>
      </c>
      <c r="AU1277" s="227" t="s">
        <v>192</v>
      </c>
      <c r="AV1277" s="13" t="s">
        <v>87</v>
      </c>
      <c r="AW1277" s="13" t="s">
        <v>35</v>
      </c>
      <c r="AX1277" s="13" t="s">
        <v>79</v>
      </c>
      <c r="AY1277" s="227" t="s">
        <v>183</v>
      </c>
    </row>
    <row r="1278" spans="2:51" s="14" customFormat="1" ht="11.25">
      <c r="B1278" s="228"/>
      <c r="C1278" s="229"/>
      <c r="D1278" s="219" t="s">
        <v>194</v>
      </c>
      <c r="E1278" s="230" t="s">
        <v>1</v>
      </c>
      <c r="F1278" s="231" t="s">
        <v>2520</v>
      </c>
      <c r="G1278" s="229"/>
      <c r="H1278" s="232">
        <v>-4.3090000000000002</v>
      </c>
      <c r="I1278" s="233"/>
      <c r="J1278" s="229"/>
      <c r="K1278" s="229"/>
      <c r="L1278" s="234"/>
      <c r="M1278" s="235"/>
      <c r="N1278" s="236"/>
      <c r="O1278" s="236"/>
      <c r="P1278" s="236"/>
      <c r="Q1278" s="236"/>
      <c r="R1278" s="236"/>
      <c r="S1278" s="236"/>
      <c r="T1278" s="237"/>
      <c r="AT1278" s="238" t="s">
        <v>194</v>
      </c>
      <c r="AU1278" s="238" t="s">
        <v>192</v>
      </c>
      <c r="AV1278" s="14" t="s">
        <v>192</v>
      </c>
      <c r="AW1278" s="14" t="s">
        <v>35</v>
      </c>
      <c r="AX1278" s="14" t="s">
        <v>79</v>
      </c>
      <c r="AY1278" s="238" t="s">
        <v>183</v>
      </c>
    </row>
    <row r="1279" spans="2:51" s="13" customFormat="1" ht="11.25">
      <c r="B1279" s="217"/>
      <c r="C1279" s="218"/>
      <c r="D1279" s="219" t="s">
        <v>194</v>
      </c>
      <c r="E1279" s="220" t="s">
        <v>1</v>
      </c>
      <c r="F1279" s="221" t="s">
        <v>345</v>
      </c>
      <c r="G1279" s="218"/>
      <c r="H1279" s="220" t="s">
        <v>1</v>
      </c>
      <c r="I1279" s="222"/>
      <c r="J1279" s="218"/>
      <c r="K1279" s="218"/>
      <c r="L1279" s="223"/>
      <c r="M1279" s="224"/>
      <c r="N1279" s="225"/>
      <c r="O1279" s="225"/>
      <c r="P1279" s="225"/>
      <c r="Q1279" s="225"/>
      <c r="R1279" s="225"/>
      <c r="S1279" s="225"/>
      <c r="T1279" s="226"/>
      <c r="AT1279" s="227" t="s">
        <v>194</v>
      </c>
      <c r="AU1279" s="227" t="s">
        <v>192</v>
      </c>
      <c r="AV1279" s="13" t="s">
        <v>87</v>
      </c>
      <c r="AW1279" s="13" t="s">
        <v>35</v>
      </c>
      <c r="AX1279" s="13" t="s">
        <v>79</v>
      </c>
      <c r="AY1279" s="227" t="s">
        <v>183</v>
      </c>
    </row>
    <row r="1280" spans="2:51" s="14" customFormat="1" ht="11.25">
      <c r="B1280" s="228"/>
      <c r="C1280" s="229"/>
      <c r="D1280" s="219" t="s">
        <v>194</v>
      </c>
      <c r="E1280" s="230" t="s">
        <v>1</v>
      </c>
      <c r="F1280" s="231" t="s">
        <v>2521</v>
      </c>
      <c r="G1280" s="229"/>
      <c r="H1280" s="232">
        <v>101.69799999999999</v>
      </c>
      <c r="I1280" s="233"/>
      <c r="J1280" s="229"/>
      <c r="K1280" s="229"/>
      <c r="L1280" s="234"/>
      <c r="M1280" s="235"/>
      <c r="N1280" s="236"/>
      <c r="O1280" s="236"/>
      <c r="P1280" s="236"/>
      <c r="Q1280" s="236"/>
      <c r="R1280" s="236"/>
      <c r="S1280" s="236"/>
      <c r="T1280" s="237"/>
      <c r="AT1280" s="238" t="s">
        <v>194</v>
      </c>
      <c r="AU1280" s="238" t="s">
        <v>192</v>
      </c>
      <c r="AV1280" s="14" t="s">
        <v>192</v>
      </c>
      <c r="AW1280" s="14" t="s">
        <v>35</v>
      </c>
      <c r="AX1280" s="14" t="s">
        <v>79</v>
      </c>
      <c r="AY1280" s="238" t="s">
        <v>183</v>
      </c>
    </row>
    <row r="1281" spans="2:51" s="14" customFormat="1" ht="11.25">
      <c r="B1281" s="228"/>
      <c r="C1281" s="229"/>
      <c r="D1281" s="219" t="s">
        <v>194</v>
      </c>
      <c r="E1281" s="230" t="s">
        <v>1</v>
      </c>
      <c r="F1281" s="231" t="s">
        <v>2522</v>
      </c>
      <c r="G1281" s="229"/>
      <c r="H1281" s="232">
        <v>105.619</v>
      </c>
      <c r="I1281" s="233"/>
      <c r="J1281" s="229"/>
      <c r="K1281" s="229"/>
      <c r="L1281" s="234"/>
      <c r="M1281" s="235"/>
      <c r="N1281" s="236"/>
      <c r="O1281" s="236"/>
      <c r="P1281" s="236"/>
      <c r="Q1281" s="236"/>
      <c r="R1281" s="236"/>
      <c r="S1281" s="236"/>
      <c r="T1281" s="237"/>
      <c r="AT1281" s="238" t="s">
        <v>194</v>
      </c>
      <c r="AU1281" s="238" t="s">
        <v>192</v>
      </c>
      <c r="AV1281" s="14" t="s">
        <v>192</v>
      </c>
      <c r="AW1281" s="14" t="s">
        <v>35</v>
      </c>
      <c r="AX1281" s="14" t="s">
        <v>79</v>
      </c>
      <c r="AY1281" s="238" t="s">
        <v>183</v>
      </c>
    </row>
    <row r="1282" spans="2:51" s="13" customFormat="1" ht="11.25">
      <c r="B1282" s="217"/>
      <c r="C1282" s="218"/>
      <c r="D1282" s="219" t="s">
        <v>194</v>
      </c>
      <c r="E1282" s="220" t="s">
        <v>1</v>
      </c>
      <c r="F1282" s="221" t="s">
        <v>1972</v>
      </c>
      <c r="G1282" s="218"/>
      <c r="H1282" s="220" t="s">
        <v>1</v>
      </c>
      <c r="I1282" s="222"/>
      <c r="J1282" s="218"/>
      <c r="K1282" s="218"/>
      <c r="L1282" s="223"/>
      <c r="M1282" s="224"/>
      <c r="N1282" s="225"/>
      <c r="O1282" s="225"/>
      <c r="P1282" s="225"/>
      <c r="Q1282" s="225"/>
      <c r="R1282" s="225"/>
      <c r="S1282" s="225"/>
      <c r="T1282" s="226"/>
      <c r="AT1282" s="227" t="s">
        <v>194</v>
      </c>
      <c r="AU1282" s="227" t="s">
        <v>192</v>
      </c>
      <c r="AV1282" s="13" t="s">
        <v>87</v>
      </c>
      <c r="AW1282" s="13" t="s">
        <v>35</v>
      </c>
      <c r="AX1282" s="13" t="s">
        <v>79</v>
      </c>
      <c r="AY1282" s="227" t="s">
        <v>183</v>
      </c>
    </row>
    <row r="1283" spans="2:51" s="14" customFormat="1" ht="11.25">
      <c r="B1283" s="228"/>
      <c r="C1283" s="229"/>
      <c r="D1283" s="219" t="s">
        <v>194</v>
      </c>
      <c r="E1283" s="230" t="s">
        <v>1</v>
      </c>
      <c r="F1283" s="231" t="s">
        <v>2523</v>
      </c>
      <c r="G1283" s="229"/>
      <c r="H1283" s="232">
        <v>42.36</v>
      </c>
      <c r="I1283" s="233"/>
      <c r="J1283" s="229"/>
      <c r="K1283" s="229"/>
      <c r="L1283" s="234"/>
      <c r="M1283" s="235"/>
      <c r="N1283" s="236"/>
      <c r="O1283" s="236"/>
      <c r="P1283" s="236"/>
      <c r="Q1283" s="236"/>
      <c r="R1283" s="236"/>
      <c r="S1283" s="236"/>
      <c r="T1283" s="237"/>
      <c r="AT1283" s="238" t="s">
        <v>194</v>
      </c>
      <c r="AU1283" s="238" t="s">
        <v>192</v>
      </c>
      <c r="AV1283" s="14" t="s">
        <v>192</v>
      </c>
      <c r="AW1283" s="14" t="s">
        <v>35</v>
      </c>
      <c r="AX1283" s="14" t="s">
        <v>79</v>
      </c>
      <c r="AY1283" s="238" t="s">
        <v>183</v>
      </c>
    </row>
    <row r="1284" spans="2:51" s="13" customFormat="1" ht="11.25">
      <c r="B1284" s="217"/>
      <c r="C1284" s="218"/>
      <c r="D1284" s="219" t="s">
        <v>194</v>
      </c>
      <c r="E1284" s="220" t="s">
        <v>1</v>
      </c>
      <c r="F1284" s="221" t="s">
        <v>658</v>
      </c>
      <c r="G1284" s="218"/>
      <c r="H1284" s="220" t="s">
        <v>1</v>
      </c>
      <c r="I1284" s="222"/>
      <c r="J1284" s="218"/>
      <c r="K1284" s="218"/>
      <c r="L1284" s="223"/>
      <c r="M1284" s="224"/>
      <c r="N1284" s="225"/>
      <c r="O1284" s="225"/>
      <c r="P1284" s="225"/>
      <c r="Q1284" s="225"/>
      <c r="R1284" s="225"/>
      <c r="S1284" s="225"/>
      <c r="T1284" s="226"/>
      <c r="AT1284" s="227" t="s">
        <v>194</v>
      </c>
      <c r="AU1284" s="227" t="s">
        <v>192</v>
      </c>
      <c r="AV1284" s="13" t="s">
        <v>87</v>
      </c>
      <c r="AW1284" s="13" t="s">
        <v>35</v>
      </c>
      <c r="AX1284" s="13" t="s">
        <v>79</v>
      </c>
      <c r="AY1284" s="227" t="s">
        <v>183</v>
      </c>
    </row>
    <row r="1285" spans="2:51" s="14" customFormat="1" ht="11.25">
      <c r="B1285" s="228"/>
      <c r="C1285" s="229"/>
      <c r="D1285" s="219" t="s">
        <v>194</v>
      </c>
      <c r="E1285" s="230" t="s">
        <v>1</v>
      </c>
      <c r="F1285" s="231" t="s">
        <v>2524</v>
      </c>
      <c r="G1285" s="229"/>
      <c r="H1285" s="232">
        <v>12.96</v>
      </c>
      <c r="I1285" s="233"/>
      <c r="J1285" s="229"/>
      <c r="K1285" s="229"/>
      <c r="L1285" s="234"/>
      <c r="M1285" s="235"/>
      <c r="N1285" s="236"/>
      <c r="O1285" s="236"/>
      <c r="P1285" s="236"/>
      <c r="Q1285" s="236"/>
      <c r="R1285" s="236"/>
      <c r="S1285" s="236"/>
      <c r="T1285" s="237"/>
      <c r="AT1285" s="238" t="s">
        <v>194</v>
      </c>
      <c r="AU1285" s="238" t="s">
        <v>192</v>
      </c>
      <c r="AV1285" s="14" t="s">
        <v>192</v>
      </c>
      <c r="AW1285" s="14" t="s">
        <v>35</v>
      </c>
      <c r="AX1285" s="14" t="s">
        <v>79</v>
      </c>
      <c r="AY1285" s="238" t="s">
        <v>183</v>
      </c>
    </row>
    <row r="1286" spans="2:51" s="14" customFormat="1" ht="11.25">
      <c r="B1286" s="228"/>
      <c r="C1286" s="229"/>
      <c r="D1286" s="219" t="s">
        <v>194</v>
      </c>
      <c r="E1286" s="230" t="s">
        <v>1</v>
      </c>
      <c r="F1286" s="231" t="s">
        <v>2123</v>
      </c>
      <c r="G1286" s="229"/>
      <c r="H1286" s="232">
        <v>3.52</v>
      </c>
      <c r="I1286" s="233"/>
      <c r="J1286" s="229"/>
      <c r="K1286" s="229"/>
      <c r="L1286" s="234"/>
      <c r="M1286" s="235"/>
      <c r="N1286" s="236"/>
      <c r="O1286" s="236"/>
      <c r="P1286" s="236"/>
      <c r="Q1286" s="236"/>
      <c r="R1286" s="236"/>
      <c r="S1286" s="236"/>
      <c r="T1286" s="237"/>
      <c r="AT1286" s="238" t="s">
        <v>194</v>
      </c>
      <c r="AU1286" s="238" t="s">
        <v>192</v>
      </c>
      <c r="AV1286" s="14" t="s">
        <v>192</v>
      </c>
      <c r="AW1286" s="14" t="s">
        <v>35</v>
      </c>
      <c r="AX1286" s="14" t="s">
        <v>79</v>
      </c>
      <c r="AY1286" s="238" t="s">
        <v>183</v>
      </c>
    </row>
    <row r="1287" spans="2:51" s="13" customFormat="1" ht="11.25">
      <c r="B1287" s="217"/>
      <c r="C1287" s="218"/>
      <c r="D1287" s="219" t="s">
        <v>194</v>
      </c>
      <c r="E1287" s="220" t="s">
        <v>1</v>
      </c>
      <c r="F1287" s="221" t="s">
        <v>2124</v>
      </c>
      <c r="G1287" s="218"/>
      <c r="H1287" s="220" t="s">
        <v>1</v>
      </c>
      <c r="I1287" s="222"/>
      <c r="J1287" s="218"/>
      <c r="K1287" s="218"/>
      <c r="L1287" s="223"/>
      <c r="M1287" s="224"/>
      <c r="N1287" s="225"/>
      <c r="O1287" s="225"/>
      <c r="P1287" s="225"/>
      <c r="Q1287" s="225"/>
      <c r="R1287" s="225"/>
      <c r="S1287" s="225"/>
      <c r="T1287" s="226"/>
      <c r="AT1287" s="227" t="s">
        <v>194</v>
      </c>
      <c r="AU1287" s="227" t="s">
        <v>192</v>
      </c>
      <c r="AV1287" s="13" t="s">
        <v>87</v>
      </c>
      <c r="AW1287" s="13" t="s">
        <v>35</v>
      </c>
      <c r="AX1287" s="13" t="s">
        <v>79</v>
      </c>
      <c r="AY1287" s="227" t="s">
        <v>183</v>
      </c>
    </row>
    <row r="1288" spans="2:51" s="14" customFormat="1" ht="11.25">
      <c r="B1288" s="228"/>
      <c r="C1288" s="229"/>
      <c r="D1288" s="219" t="s">
        <v>194</v>
      </c>
      <c r="E1288" s="230" t="s">
        <v>1</v>
      </c>
      <c r="F1288" s="231" t="s">
        <v>2525</v>
      </c>
      <c r="G1288" s="229"/>
      <c r="H1288" s="232">
        <v>38.076000000000001</v>
      </c>
      <c r="I1288" s="233"/>
      <c r="J1288" s="229"/>
      <c r="K1288" s="229"/>
      <c r="L1288" s="234"/>
      <c r="M1288" s="235"/>
      <c r="N1288" s="236"/>
      <c r="O1288" s="236"/>
      <c r="P1288" s="236"/>
      <c r="Q1288" s="236"/>
      <c r="R1288" s="236"/>
      <c r="S1288" s="236"/>
      <c r="T1288" s="237"/>
      <c r="AT1288" s="238" t="s">
        <v>194</v>
      </c>
      <c r="AU1288" s="238" t="s">
        <v>192</v>
      </c>
      <c r="AV1288" s="14" t="s">
        <v>192</v>
      </c>
      <c r="AW1288" s="14" t="s">
        <v>35</v>
      </c>
      <c r="AX1288" s="14" t="s">
        <v>79</v>
      </c>
      <c r="AY1288" s="238" t="s">
        <v>183</v>
      </c>
    </row>
    <row r="1289" spans="2:51" s="13" customFormat="1" ht="11.25">
      <c r="B1289" s="217"/>
      <c r="C1289" s="218"/>
      <c r="D1289" s="219" t="s">
        <v>194</v>
      </c>
      <c r="E1289" s="220" t="s">
        <v>1</v>
      </c>
      <c r="F1289" s="221" t="s">
        <v>2113</v>
      </c>
      <c r="G1289" s="218"/>
      <c r="H1289" s="220" t="s">
        <v>1</v>
      </c>
      <c r="I1289" s="222"/>
      <c r="J1289" s="218"/>
      <c r="K1289" s="218"/>
      <c r="L1289" s="223"/>
      <c r="M1289" s="224"/>
      <c r="N1289" s="225"/>
      <c r="O1289" s="225"/>
      <c r="P1289" s="225"/>
      <c r="Q1289" s="225"/>
      <c r="R1289" s="225"/>
      <c r="S1289" s="225"/>
      <c r="T1289" s="226"/>
      <c r="AT1289" s="227" t="s">
        <v>194</v>
      </c>
      <c r="AU1289" s="227" t="s">
        <v>192</v>
      </c>
      <c r="AV1289" s="13" t="s">
        <v>87</v>
      </c>
      <c r="AW1289" s="13" t="s">
        <v>35</v>
      </c>
      <c r="AX1289" s="13" t="s">
        <v>79</v>
      </c>
      <c r="AY1289" s="227" t="s">
        <v>183</v>
      </c>
    </row>
    <row r="1290" spans="2:51" s="14" customFormat="1" ht="11.25">
      <c r="B1290" s="228"/>
      <c r="C1290" s="229"/>
      <c r="D1290" s="219" t="s">
        <v>194</v>
      </c>
      <c r="E1290" s="230" t="s">
        <v>1</v>
      </c>
      <c r="F1290" s="231" t="s">
        <v>2526</v>
      </c>
      <c r="G1290" s="229"/>
      <c r="H1290" s="232">
        <v>80.414000000000001</v>
      </c>
      <c r="I1290" s="233"/>
      <c r="J1290" s="229"/>
      <c r="K1290" s="229"/>
      <c r="L1290" s="234"/>
      <c r="M1290" s="235"/>
      <c r="N1290" s="236"/>
      <c r="O1290" s="236"/>
      <c r="P1290" s="236"/>
      <c r="Q1290" s="236"/>
      <c r="R1290" s="236"/>
      <c r="S1290" s="236"/>
      <c r="T1290" s="237"/>
      <c r="AT1290" s="238" t="s">
        <v>194</v>
      </c>
      <c r="AU1290" s="238" t="s">
        <v>192</v>
      </c>
      <c r="AV1290" s="14" t="s">
        <v>192</v>
      </c>
      <c r="AW1290" s="14" t="s">
        <v>35</v>
      </c>
      <c r="AX1290" s="14" t="s">
        <v>79</v>
      </c>
      <c r="AY1290" s="238" t="s">
        <v>183</v>
      </c>
    </row>
    <row r="1291" spans="2:51" s="16" customFormat="1" ht="11.25">
      <c r="B1291" s="260"/>
      <c r="C1291" s="261"/>
      <c r="D1291" s="219" t="s">
        <v>194</v>
      </c>
      <c r="E1291" s="262" t="s">
        <v>1</v>
      </c>
      <c r="F1291" s="263" t="s">
        <v>298</v>
      </c>
      <c r="G1291" s="261"/>
      <c r="H1291" s="264">
        <v>2322.3180000000002</v>
      </c>
      <c r="I1291" s="265"/>
      <c r="J1291" s="261"/>
      <c r="K1291" s="261"/>
      <c r="L1291" s="266"/>
      <c r="M1291" s="267"/>
      <c r="N1291" s="268"/>
      <c r="O1291" s="268"/>
      <c r="P1291" s="268"/>
      <c r="Q1291" s="268"/>
      <c r="R1291" s="268"/>
      <c r="S1291" s="268"/>
      <c r="T1291" s="269"/>
      <c r="AT1291" s="270" t="s">
        <v>194</v>
      </c>
      <c r="AU1291" s="270" t="s">
        <v>192</v>
      </c>
      <c r="AV1291" s="16" t="s">
        <v>184</v>
      </c>
      <c r="AW1291" s="16" t="s">
        <v>35</v>
      </c>
      <c r="AX1291" s="16" t="s">
        <v>79</v>
      </c>
      <c r="AY1291" s="270" t="s">
        <v>183</v>
      </c>
    </row>
    <row r="1292" spans="2:51" s="13" customFormat="1" ht="11.25">
      <c r="B1292" s="217"/>
      <c r="C1292" s="218"/>
      <c r="D1292" s="219" t="s">
        <v>194</v>
      </c>
      <c r="E1292" s="220" t="s">
        <v>1</v>
      </c>
      <c r="F1292" s="221" t="s">
        <v>2093</v>
      </c>
      <c r="G1292" s="218"/>
      <c r="H1292" s="220" t="s">
        <v>1</v>
      </c>
      <c r="I1292" s="222"/>
      <c r="J1292" s="218"/>
      <c r="K1292" s="218"/>
      <c r="L1292" s="223"/>
      <c r="M1292" s="224"/>
      <c r="N1292" s="225"/>
      <c r="O1292" s="225"/>
      <c r="P1292" s="225"/>
      <c r="Q1292" s="225"/>
      <c r="R1292" s="225"/>
      <c r="S1292" s="225"/>
      <c r="T1292" s="226"/>
      <c r="AT1292" s="227" t="s">
        <v>194</v>
      </c>
      <c r="AU1292" s="227" t="s">
        <v>192</v>
      </c>
      <c r="AV1292" s="13" t="s">
        <v>87</v>
      </c>
      <c r="AW1292" s="13" t="s">
        <v>35</v>
      </c>
      <c r="AX1292" s="13" t="s">
        <v>79</v>
      </c>
      <c r="AY1292" s="227" t="s">
        <v>183</v>
      </c>
    </row>
    <row r="1293" spans="2:51" s="14" customFormat="1" ht="11.25">
      <c r="B1293" s="228"/>
      <c r="C1293" s="229"/>
      <c r="D1293" s="219" t="s">
        <v>194</v>
      </c>
      <c r="E1293" s="230" t="s">
        <v>1</v>
      </c>
      <c r="F1293" s="231" t="s">
        <v>2527</v>
      </c>
      <c r="G1293" s="229"/>
      <c r="H1293" s="232">
        <v>57.8</v>
      </c>
      <c r="I1293" s="233"/>
      <c r="J1293" s="229"/>
      <c r="K1293" s="229"/>
      <c r="L1293" s="234"/>
      <c r="M1293" s="235"/>
      <c r="N1293" s="236"/>
      <c r="O1293" s="236"/>
      <c r="P1293" s="236"/>
      <c r="Q1293" s="236"/>
      <c r="R1293" s="236"/>
      <c r="S1293" s="236"/>
      <c r="T1293" s="237"/>
      <c r="AT1293" s="238" t="s">
        <v>194</v>
      </c>
      <c r="AU1293" s="238" t="s">
        <v>192</v>
      </c>
      <c r="AV1293" s="14" t="s">
        <v>192</v>
      </c>
      <c r="AW1293" s="14" t="s">
        <v>35</v>
      </c>
      <c r="AX1293" s="14" t="s">
        <v>79</v>
      </c>
      <c r="AY1293" s="238" t="s">
        <v>183</v>
      </c>
    </row>
    <row r="1294" spans="2:51" s="13" customFormat="1" ht="11.25">
      <c r="B1294" s="217"/>
      <c r="C1294" s="218"/>
      <c r="D1294" s="219" t="s">
        <v>194</v>
      </c>
      <c r="E1294" s="220" t="s">
        <v>1</v>
      </c>
      <c r="F1294" s="221" t="s">
        <v>2134</v>
      </c>
      <c r="G1294" s="218"/>
      <c r="H1294" s="220" t="s">
        <v>1</v>
      </c>
      <c r="I1294" s="222"/>
      <c r="J1294" s="218"/>
      <c r="K1294" s="218"/>
      <c r="L1294" s="223"/>
      <c r="M1294" s="224"/>
      <c r="N1294" s="225"/>
      <c r="O1294" s="225"/>
      <c r="P1294" s="225"/>
      <c r="Q1294" s="225"/>
      <c r="R1294" s="225"/>
      <c r="S1294" s="225"/>
      <c r="T1294" s="226"/>
      <c r="AT1294" s="227" t="s">
        <v>194</v>
      </c>
      <c r="AU1294" s="227" t="s">
        <v>192</v>
      </c>
      <c r="AV1294" s="13" t="s">
        <v>87</v>
      </c>
      <c r="AW1294" s="13" t="s">
        <v>35</v>
      </c>
      <c r="AX1294" s="13" t="s">
        <v>79</v>
      </c>
      <c r="AY1294" s="227" t="s">
        <v>183</v>
      </c>
    </row>
    <row r="1295" spans="2:51" s="14" customFormat="1" ht="11.25">
      <c r="B1295" s="228"/>
      <c r="C1295" s="229"/>
      <c r="D1295" s="219" t="s">
        <v>194</v>
      </c>
      <c r="E1295" s="230" t="s">
        <v>1</v>
      </c>
      <c r="F1295" s="231" t="s">
        <v>2528</v>
      </c>
      <c r="G1295" s="229"/>
      <c r="H1295" s="232">
        <v>455.44499999999999</v>
      </c>
      <c r="I1295" s="233"/>
      <c r="J1295" s="229"/>
      <c r="K1295" s="229"/>
      <c r="L1295" s="234"/>
      <c r="M1295" s="235"/>
      <c r="N1295" s="236"/>
      <c r="O1295" s="236"/>
      <c r="P1295" s="236"/>
      <c r="Q1295" s="236"/>
      <c r="R1295" s="236"/>
      <c r="S1295" s="236"/>
      <c r="T1295" s="237"/>
      <c r="AT1295" s="238" t="s">
        <v>194</v>
      </c>
      <c r="AU1295" s="238" t="s">
        <v>192</v>
      </c>
      <c r="AV1295" s="14" t="s">
        <v>192</v>
      </c>
      <c r="AW1295" s="14" t="s">
        <v>35</v>
      </c>
      <c r="AX1295" s="14" t="s">
        <v>79</v>
      </c>
      <c r="AY1295" s="238" t="s">
        <v>183</v>
      </c>
    </row>
    <row r="1296" spans="2:51" s="14" customFormat="1" ht="11.25">
      <c r="B1296" s="228"/>
      <c r="C1296" s="229"/>
      <c r="D1296" s="219" t="s">
        <v>194</v>
      </c>
      <c r="E1296" s="230" t="s">
        <v>1</v>
      </c>
      <c r="F1296" s="231" t="s">
        <v>2136</v>
      </c>
      <c r="G1296" s="229"/>
      <c r="H1296" s="232">
        <v>111.68</v>
      </c>
      <c r="I1296" s="233"/>
      <c r="J1296" s="229"/>
      <c r="K1296" s="229"/>
      <c r="L1296" s="234"/>
      <c r="M1296" s="235"/>
      <c r="N1296" s="236"/>
      <c r="O1296" s="236"/>
      <c r="P1296" s="236"/>
      <c r="Q1296" s="236"/>
      <c r="R1296" s="236"/>
      <c r="S1296" s="236"/>
      <c r="T1296" s="237"/>
      <c r="AT1296" s="238" t="s">
        <v>194</v>
      </c>
      <c r="AU1296" s="238" t="s">
        <v>192</v>
      </c>
      <c r="AV1296" s="14" t="s">
        <v>192</v>
      </c>
      <c r="AW1296" s="14" t="s">
        <v>35</v>
      </c>
      <c r="AX1296" s="14" t="s">
        <v>79</v>
      </c>
      <c r="AY1296" s="238" t="s">
        <v>183</v>
      </c>
    </row>
    <row r="1297" spans="1:65" s="13" customFormat="1" ht="11.25">
      <c r="B1297" s="217"/>
      <c r="C1297" s="218"/>
      <c r="D1297" s="219" t="s">
        <v>194</v>
      </c>
      <c r="E1297" s="220" t="s">
        <v>1</v>
      </c>
      <c r="F1297" s="221" t="s">
        <v>342</v>
      </c>
      <c r="G1297" s="218"/>
      <c r="H1297" s="220" t="s">
        <v>1</v>
      </c>
      <c r="I1297" s="222"/>
      <c r="J1297" s="218"/>
      <c r="K1297" s="218"/>
      <c r="L1297" s="223"/>
      <c r="M1297" s="224"/>
      <c r="N1297" s="225"/>
      <c r="O1297" s="225"/>
      <c r="P1297" s="225"/>
      <c r="Q1297" s="225"/>
      <c r="R1297" s="225"/>
      <c r="S1297" s="225"/>
      <c r="T1297" s="226"/>
      <c r="AT1297" s="227" t="s">
        <v>194</v>
      </c>
      <c r="AU1297" s="227" t="s">
        <v>192</v>
      </c>
      <c r="AV1297" s="13" t="s">
        <v>87</v>
      </c>
      <c r="AW1297" s="13" t="s">
        <v>35</v>
      </c>
      <c r="AX1297" s="13" t="s">
        <v>79</v>
      </c>
      <c r="AY1297" s="227" t="s">
        <v>183</v>
      </c>
    </row>
    <row r="1298" spans="1:65" s="14" customFormat="1" ht="11.25">
      <c r="B1298" s="228"/>
      <c r="C1298" s="229"/>
      <c r="D1298" s="219" t="s">
        <v>194</v>
      </c>
      <c r="E1298" s="230" t="s">
        <v>1</v>
      </c>
      <c r="F1298" s="231" t="s">
        <v>2351</v>
      </c>
      <c r="G1298" s="229"/>
      <c r="H1298" s="232">
        <v>-86.29</v>
      </c>
      <c r="I1298" s="233"/>
      <c r="J1298" s="229"/>
      <c r="K1298" s="229"/>
      <c r="L1298" s="234"/>
      <c r="M1298" s="235"/>
      <c r="N1298" s="236"/>
      <c r="O1298" s="236"/>
      <c r="P1298" s="236"/>
      <c r="Q1298" s="236"/>
      <c r="R1298" s="236"/>
      <c r="S1298" s="236"/>
      <c r="T1298" s="237"/>
      <c r="AT1298" s="238" t="s">
        <v>194</v>
      </c>
      <c r="AU1298" s="238" t="s">
        <v>192</v>
      </c>
      <c r="AV1298" s="14" t="s">
        <v>192</v>
      </c>
      <c r="AW1298" s="14" t="s">
        <v>35</v>
      </c>
      <c r="AX1298" s="14" t="s">
        <v>79</v>
      </c>
      <c r="AY1298" s="238" t="s">
        <v>183</v>
      </c>
    </row>
    <row r="1299" spans="1:65" s="13" customFormat="1" ht="11.25">
      <c r="B1299" s="217"/>
      <c r="C1299" s="218"/>
      <c r="D1299" s="219" t="s">
        <v>194</v>
      </c>
      <c r="E1299" s="220" t="s">
        <v>1</v>
      </c>
      <c r="F1299" s="221" t="s">
        <v>345</v>
      </c>
      <c r="G1299" s="218"/>
      <c r="H1299" s="220" t="s">
        <v>1</v>
      </c>
      <c r="I1299" s="222"/>
      <c r="J1299" s="218"/>
      <c r="K1299" s="218"/>
      <c r="L1299" s="223"/>
      <c r="M1299" s="224"/>
      <c r="N1299" s="225"/>
      <c r="O1299" s="225"/>
      <c r="P1299" s="225"/>
      <c r="Q1299" s="225"/>
      <c r="R1299" s="225"/>
      <c r="S1299" s="225"/>
      <c r="T1299" s="226"/>
      <c r="AT1299" s="227" t="s">
        <v>194</v>
      </c>
      <c r="AU1299" s="227" t="s">
        <v>192</v>
      </c>
      <c r="AV1299" s="13" t="s">
        <v>87</v>
      </c>
      <c r="AW1299" s="13" t="s">
        <v>35</v>
      </c>
      <c r="AX1299" s="13" t="s">
        <v>79</v>
      </c>
      <c r="AY1299" s="227" t="s">
        <v>183</v>
      </c>
    </row>
    <row r="1300" spans="1:65" s="14" customFormat="1" ht="11.25">
      <c r="B1300" s="228"/>
      <c r="C1300" s="229"/>
      <c r="D1300" s="219" t="s">
        <v>194</v>
      </c>
      <c r="E1300" s="230" t="s">
        <v>1</v>
      </c>
      <c r="F1300" s="231" t="s">
        <v>2529</v>
      </c>
      <c r="G1300" s="229"/>
      <c r="H1300" s="232">
        <v>21.007999999999999</v>
      </c>
      <c r="I1300" s="233"/>
      <c r="J1300" s="229"/>
      <c r="K1300" s="229"/>
      <c r="L1300" s="234"/>
      <c r="M1300" s="235"/>
      <c r="N1300" s="236"/>
      <c r="O1300" s="236"/>
      <c r="P1300" s="236"/>
      <c r="Q1300" s="236"/>
      <c r="R1300" s="236"/>
      <c r="S1300" s="236"/>
      <c r="T1300" s="237"/>
      <c r="AT1300" s="238" t="s">
        <v>194</v>
      </c>
      <c r="AU1300" s="238" t="s">
        <v>192</v>
      </c>
      <c r="AV1300" s="14" t="s">
        <v>192</v>
      </c>
      <c r="AW1300" s="14" t="s">
        <v>35</v>
      </c>
      <c r="AX1300" s="14" t="s">
        <v>79</v>
      </c>
      <c r="AY1300" s="238" t="s">
        <v>183</v>
      </c>
    </row>
    <row r="1301" spans="1:65" s="16" customFormat="1" ht="11.25">
      <c r="B1301" s="260"/>
      <c r="C1301" s="261"/>
      <c r="D1301" s="219" t="s">
        <v>194</v>
      </c>
      <c r="E1301" s="262" t="s">
        <v>1</v>
      </c>
      <c r="F1301" s="263" t="s">
        <v>298</v>
      </c>
      <c r="G1301" s="261"/>
      <c r="H1301" s="264">
        <v>559.64300000000003</v>
      </c>
      <c r="I1301" s="265"/>
      <c r="J1301" s="261"/>
      <c r="K1301" s="261"/>
      <c r="L1301" s="266"/>
      <c r="M1301" s="267"/>
      <c r="N1301" s="268"/>
      <c r="O1301" s="268"/>
      <c r="P1301" s="268"/>
      <c r="Q1301" s="268"/>
      <c r="R1301" s="268"/>
      <c r="S1301" s="268"/>
      <c r="T1301" s="269"/>
      <c r="AT1301" s="270" t="s">
        <v>194</v>
      </c>
      <c r="AU1301" s="270" t="s">
        <v>192</v>
      </c>
      <c r="AV1301" s="16" t="s">
        <v>184</v>
      </c>
      <c r="AW1301" s="16" t="s">
        <v>35</v>
      </c>
      <c r="AX1301" s="16" t="s">
        <v>79</v>
      </c>
      <c r="AY1301" s="270" t="s">
        <v>183</v>
      </c>
    </row>
    <row r="1302" spans="1:65" s="15" customFormat="1" ht="11.25">
      <c r="B1302" s="239"/>
      <c r="C1302" s="240"/>
      <c r="D1302" s="219" t="s">
        <v>194</v>
      </c>
      <c r="E1302" s="241" t="s">
        <v>1</v>
      </c>
      <c r="F1302" s="242" t="s">
        <v>205</v>
      </c>
      <c r="G1302" s="240"/>
      <c r="H1302" s="243">
        <v>5553.9440000000004</v>
      </c>
      <c r="I1302" s="244"/>
      <c r="J1302" s="240"/>
      <c r="K1302" s="240"/>
      <c r="L1302" s="245"/>
      <c r="M1302" s="246"/>
      <c r="N1302" s="247"/>
      <c r="O1302" s="247"/>
      <c r="P1302" s="247"/>
      <c r="Q1302" s="247"/>
      <c r="R1302" s="247"/>
      <c r="S1302" s="247"/>
      <c r="T1302" s="248"/>
      <c r="AT1302" s="249" t="s">
        <v>194</v>
      </c>
      <c r="AU1302" s="249" t="s">
        <v>192</v>
      </c>
      <c r="AV1302" s="15" t="s">
        <v>191</v>
      </c>
      <c r="AW1302" s="15" t="s">
        <v>35</v>
      </c>
      <c r="AX1302" s="15" t="s">
        <v>87</v>
      </c>
      <c r="AY1302" s="249" t="s">
        <v>183</v>
      </c>
    </row>
    <row r="1303" spans="1:65" s="2" customFormat="1" ht="21.75" customHeight="1">
      <c r="A1303" s="35"/>
      <c r="B1303" s="36"/>
      <c r="C1303" s="204" t="s">
        <v>890</v>
      </c>
      <c r="D1303" s="204" t="s">
        <v>186</v>
      </c>
      <c r="E1303" s="205" t="s">
        <v>646</v>
      </c>
      <c r="F1303" s="206" t="s">
        <v>2506</v>
      </c>
      <c r="G1303" s="207" t="s">
        <v>199</v>
      </c>
      <c r="H1303" s="208">
        <v>669.85400000000004</v>
      </c>
      <c r="I1303" s="209"/>
      <c r="J1303" s="210">
        <f>ROUND(I1303*H1303,2)</f>
        <v>0</v>
      </c>
      <c r="K1303" s="206" t="s">
        <v>1</v>
      </c>
      <c r="L1303" s="40"/>
      <c r="M1303" s="211" t="s">
        <v>1</v>
      </c>
      <c r="N1303" s="212" t="s">
        <v>45</v>
      </c>
      <c r="O1303" s="72"/>
      <c r="P1303" s="213">
        <f>O1303*H1303</f>
        <v>0</v>
      </c>
      <c r="Q1303" s="213">
        <v>3.48E-3</v>
      </c>
      <c r="R1303" s="213">
        <f>Q1303*H1303</f>
        <v>2.33109192</v>
      </c>
      <c r="S1303" s="213">
        <v>0</v>
      </c>
      <c r="T1303" s="214">
        <f>S1303*H1303</f>
        <v>0</v>
      </c>
      <c r="U1303" s="35"/>
      <c r="V1303" s="35"/>
      <c r="W1303" s="35"/>
      <c r="X1303" s="35"/>
      <c r="Y1303" s="35"/>
      <c r="Z1303" s="35"/>
      <c r="AA1303" s="35"/>
      <c r="AB1303" s="35"/>
      <c r="AC1303" s="35"/>
      <c r="AD1303" s="35"/>
      <c r="AE1303" s="35"/>
      <c r="AR1303" s="215" t="s">
        <v>191</v>
      </c>
      <c r="AT1303" s="215" t="s">
        <v>186</v>
      </c>
      <c r="AU1303" s="215" t="s">
        <v>192</v>
      </c>
      <c r="AY1303" s="18" t="s">
        <v>183</v>
      </c>
      <c r="BE1303" s="216">
        <f>IF(N1303="základní",J1303,0)</f>
        <v>0</v>
      </c>
      <c r="BF1303" s="216">
        <f>IF(N1303="snížená",J1303,0)</f>
        <v>0</v>
      </c>
      <c r="BG1303" s="216">
        <f>IF(N1303="zákl. přenesená",J1303,0)</f>
        <v>0</v>
      </c>
      <c r="BH1303" s="216">
        <f>IF(N1303="sníž. přenesená",J1303,0)</f>
        <v>0</v>
      </c>
      <c r="BI1303" s="216">
        <f>IF(N1303="nulová",J1303,0)</f>
        <v>0</v>
      </c>
      <c r="BJ1303" s="18" t="s">
        <v>192</v>
      </c>
      <c r="BK1303" s="216">
        <f>ROUND(I1303*H1303,2)</f>
        <v>0</v>
      </c>
      <c r="BL1303" s="18" t="s">
        <v>191</v>
      </c>
      <c r="BM1303" s="215" t="s">
        <v>2530</v>
      </c>
    </row>
    <row r="1304" spans="1:65" s="13" customFormat="1" ht="11.25">
      <c r="B1304" s="217"/>
      <c r="C1304" s="218"/>
      <c r="D1304" s="219" t="s">
        <v>194</v>
      </c>
      <c r="E1304" s="220" t="s">
        <v>1</v>
      </c>
      <c r="F1304" s="221" t="s">
        <v>2139</v>
      </c>
      <c r="G1304" s="218"/>
      <c r="H1304" s="220" t="s">
        <v>1</v>
      </c>
      <c r="I1304" s="222"/>
      <c r="J1304" s="218"/>
      <c r="K1304" s="218"/>
      <c r="L1304" s="223"/>
      <c r="M1304" s="224"/>
      <c r="N1304" s="225"/>
      <c r="O1304" s="225"/>
      <c r="P1304" s="225"/>
      <c r="Q1304" s="225"/>
      <c r="R1304" s="225"/>
      <c r="S1304" s="225"/>
      <c r="T1304" s="226"/>
      <c r="AT1304" s="227" t="s">
        <v>194</v>
      </c>
      <c r="AU1304" s="227" t="s">
        <v>192</v>
      </c>
      <c r="AV1304" s="13" t="s">
        <v>87</v>
      </c>
      <c r="AW1304" s="13" t="s">
        <v>35</v>
      </c>
      <c r="AX1304" s="13" t="s">
        <v>79</v>
      </c>
      <c r="AY1304" s="227" t="s">
        <v>183</v>
      </c>
    </row>
    <row r="1305" spans="1:65" s="13" customFormat="1" ht="11.25">
      <c r="B1305" s="217"/>
      <c r="C1305" s="218"/>
      <c r="D1305" s="219" t="s">
        <v>194</v>
      </c>
      <c r="E1305" s="220" t="s">
        <v>1</v>
      </c>
      <c r="F1305" s="221" t="s">
        <v>417</v>
      </c>
      <c r="G1305" s="218"/>
      <c r="H1305" s="220" t="s">
        <v>1</v>
      </c>
      <c r="I1305" s="222"/>
      <c r="J1305" s="218"/>
      <c r="K1305" s="218"/>
      <c r="L1305" s="223"/>
      <c r="M1305" s="224"/>
      <c r="N1305" s="225"/>
      <c r="O1305" s="225"/>
      <c r="P1305" s="225"/>
      <c r="Q1305" s="225"/>
      <c r="R1305" s="225"/>
      <c r="S1305" s="225"/>
      <c r="T1305" s="226"/>
      <c r="AT1305" s="227" t="s">
        <v>194</v>
      </c>
      <c r="AU1305" s="227" t="s">
        <v>192</v>
      </c>
      <c r="AV1305" s="13" t="s">
        <v>87</v>
      </c>
      <c r="AW1305" s="13" t="s">
        <v>35</v>
      </c>
      <c r="AX1305" s="13" t="s">
        <v>79</v>
      </c>
      <c r="AY1305" s="227" t="s">
        <v>183</v>
      </c>
    </row>
    <row r="1306" spans="1:65" s="14" customFormat="1" ht="11.25">
      <c r="B1306" s="228"/>
      <c r="C1306" s="229"/>
      <c r="D1306" s="219" t="s">
        <v>194</v>
      </c>
      <c r="E1306" s="230" t="s">
        <v>1</v>
      </c>
      <c r="F1306" s="231" t="s">
        <v>662</v>
      </c>
      <c r="G1306" s="229"/>
      <c r="H1306" s="232">
        <v>64.974999999999994</v>
      </c>
      <c r="I1306" s="233"/>
      <c r="J1306" s="229"/>
      <c r="K1306" s="229"/>
      <c r="L1306" s="234"/>
      <c r="M1306" s="235"/>
      <c r="N1306" s="236"/>
      <c r="O1306" s="236"/>
      <c r="P1306" s="236"/>
      <c r="Q1306" s="236"/>
      <c r="R1306" s="236"/>
      <c r="S1306" s="236"/>
      <c r="T1306" s="237"/>
      <c r="AT1306" s="238" t="s">
        <v>194</v>
      </c>
      <c r="AU1306" s="238" t="s">
        <v>192</v>
      </c>
      <c r="AV1306" s="14" t="s">
        <v>192</v>
      </c>
      <c r="AW1306" s="14" t="s">
        <v>35</v>
      </c>
      <c r="AX1306" s="14" t="s">
        <v>79</v>
      </c>
      <c r="AY1306" s="238" t="s">
        <v>183</v>
      </c>
    </row>
    <row r="1307" spans="1:65" s="13" customFormat="1" ht="11.25">
      <c r="B1307" s="217"/>
      <c r="C1307" s="218"/>
      <c r="D1307" s="219" t="s">
        <v>194</v>
      </c>
      <c r="E1307" s="220" t="s">
        <v>1</v>
      </c>
      <c r="F1307" s="221" t="s">
        <v>342</v>
      </c>
      <c r="G1307" s="218"/>
      <c r="H1307" s="220" t="s">
        <v>1</v>
      </c>
      <c r="I1307" s="222"/>
      <c r="J1307" s="218"/>
      <c r="K1307" s="218"/>
      <c r="L1307" s="223"/>
      <c r="M1307" s="224"/>
      <c r="N1307" s="225"/>
      <c r="O1307" s="225"/>
      <c r="P1307" s="225"/>
      <c r="Q1307" s="225"/>
      <c r="R1307" s="225"/>
      <c r="S1307" s="225"/>
      <c r="T1307" s="226"/>
      <c r="AT1307" s="227" t="s">
        <v>194</v>
      </c>
      <c r="AU1307" s="227" t="s">
        <v>192</v>
      </c>
      <c r="AV1307" s="13" t="s">
        <v>87</v>
      </c>
      <c r="AW1307" s="13" t="s">
        <v>35</v>
      </c>
      <c r="AX1307" s="13" t="s">
        <v>79</v>
      </c>
      <c r="AY1307" s="227" t="s">
        <v>183</v>
      </c>
    </row>
    <row r="1308" spans="1:65" s="14" customFormat="1" ht="11.25">
      <c r="B1308" s="228"/>
      <c r="C1308" s="229"/>
      <c r="D1308" s="219" t="s">
        <v>194</v>
      </c>
      <c r="E1308" s="230" t="s">
        <v>1</v>
      </c>
      <c r="F1308" s="231" t="s">
        <v>477</v>
      </c>
      <c r="G1308" s="229"/>
      <c r="H1308" s="232">
        <v>-2.6110000000000002</v>
      </c>
      <c r="I1308" s="233"/>
      <c r="J1308" s="229"/>
      <c r="K1308" s="229"/>
      <c r="L1308" s="234"/>
      <c r="M1308" s="235"/>
      <c r="N1308" s="236"/>
      <c r="O1308" s="236"/>
      <c r="P1308" s="236"/>
      <c r="Q1308" s="236"/>
      <c r="R1308" s="236"/>
      <c r="S1308" s="236"/>
      <c r="T1308" s="237"/>
      <c r="AT1308" s="238" t="s">
        <v>194</v>
      </c>
      <c r="AU1308" s="238" t="s">
        <v>192</v>
      </c>
      <c r="AV1308" s="14" t="s">
        <v>192</v>
      </c>
      <c r="AW1308" s="14" t="s">
        <v>35</v>
      </c>
      <c r="AX1308" s="14" t="s">
        <v>79</v>
      </c>
      <c r="AY1308" s="238" t="s">
        <v>183</v>
      </c>
    </row>
    <row r="1309" spans="1:65" s="13" customFormat="1" ht="11.25">
      <c r="B1309" s="217"/>
      <c r="C1309" s="218"/>
      <c r="D1309" s="219" t="s">
        <v>194</v>
      </c>
      <c r="E1309" s="220" t="s">
        <v>1</v>
      </c>
      <c r="F1309" s="221" t="s">
        <v>663</v>
      </c>
      <c r="G1309" s="218"/>
      <c r="H1309" s="220" t="s">
        <v>1</v>
      </c>
      <c r="I1309" s="222"/>
      <c r="J1309" s="218"/>
      <c r="K1309" s="218"/>
      <c r="L1309" s="223"/>
      <c r="M1309" s="224"/>
      <c r="N1309" s="225"/>
      <c r="O1309" s="225"/>
      <c r="P1309" s="225"/>
      <c r="Q1309" s="225"/>
      <c r="R1309" s="225"/>
      <c r="S1309" s="225"/>
      <c r="T1309" s="226"/>
      <c r="AT1309" s="227" t="s">
        <v>194</v>
      </c>
      <c r="AU1309" s="227" t="s">
        <v>192</v>
      </c>
      <c r="AV1309" s="13" t="s">
        <v>87</v>
      </c>
      <c r="AW1309" s="13" t="s">
        <v>35</v>
      </c>
      <c r="AX1309" s="13" t="s">
        <v>79</v>
      </c>
      <c r="AY1309" s="227" t="s">
        <v>183</v>
      </c>
    </row>
    <row r="1310" spans="1:65" s="14" customFormat="1" ht="11.25">
      <c r="B1310" s="228"/>
      <c r="C1310" s="229"/>
      <c r="D1310" s="219" t="s">
        <v>194</v>
      </c>
      <c r="E1310" s="230" t="s">
        <v>1</v>
      </c>
      <c r="F1310" s="231" t="s">
        <v>664</v>
      </c>
      <c r="G1310" s="229"/>
      <c r="H1310" s="232">
        <v>1.925</v>
      </c>
      <c r="I1310" s="233"/>
      <c r="J1310" s="229"/>
      <c r="K1310" s="229"/>
      <c r="L1310" s="234"/>
      <c r="M1310" s="235"/>
      <c r="N1310" s="236"/>
      <c r="O1310" s="236"/>
      <c r="P1310" s="236"/>
      <c r="Q1310" s="236"/>
      <c r="R1310" s="236"/>
      <c r="S1310" s="236"/>
      <c r="T1310" s="237"/>
      <c r="AT1310" s="238" t="s">
        <v>194</v>
      </c>
      <c r="AU1310" s="238" t="s">
        <v>192</v>
      </c>
      <c r="AV1310" s="14" t="s">
        <v>192</v>
      </c>
      <c r="AW1310" s="14" t="s">
        <v>35</v>
      </c>
      <c r="AX1310" s="14" t="s">
        <v>79</v>
      </c>
      <c r="AY1310" s="238" t="s">
        <v>183</v>
      </c>
    </row>
    <row r="1311" spans="1:65" s="13" customFormat="1" ht="11.25">
      <c r="B1311" s="217"/>
      <c r="C1311" s="218"/>
      <c r="D1311" s="219" t="s">
        <v>194</v>
      </c>
      <c r="E1311" s="220" t="s">
        <v>1</v>
      </c>
      <c r="F1311" s="221" t="s">
        <v>362</v>
      </c>
      <c r="G1311" s="218"/>
      <c r="H1311" s="220" t="s">
        <v>1</v>
      </c>
      <c r="I1311" s="222"/>
      <c r="J1311" s="218"/>
      <c r="K1311" s="218"/>
      <c r="L1311" s="223"/>
      <c r="M1311" s="224"/>
      <c r="N1311" s="225"/>
      <c r="O1311" s="225"/>
      <c r="P1311" s="225"/>
      <c r="Q1311" s="225"/>
      <c r="R1311" s="225"/>
      <c r="S1311" s="225"/>
      <c r="T1311" s="226"/>
      <c r="AT1311" s="227" t="s">
        <v>194</v>
      </c>
      <c r="AU1311" s="227" t="s">
        <v>192</v>
      </c>
      <c r="AV1311" s="13" t="s">
        <v>87</v>
      </c>
      <c r="AW1311" s="13" t="s">
        <v>35</v>
      </c>
      <c r="AX1311" s="13" t="s">
        <v>79</v>
      </c>
      <c r="AY1311" s="227" t="s">
        <v>183</v>
      </c>
    </row>
    <row r="1312" spans="1:65" s="14" customFormat="1" ht="11.25">
      <c r="B1312" s="228"/>
      <c r="C1312" s="229"/>
      <c r="D1312" s="219" t="s">
        <v>194</v>
      </c>
      <c r="E1312" s="230" t="s">
        <v>1</v>
      </c>
      <c r="F1312" s="231" t="s">
        <v>478</v>
      </c>
      <c r="G1312" s="229"/>
      <c r="H1312" s="232">
        <v>19.940000000000001</v>
      </c>
      <c r="I1312" s="233"/>
      <c r="J1312" s="229"/>
      <c r="K1312" s="229"/>
      <c r="L1312" s="234"/>
      <c r="M1312" s="235"/>
      <c r="N1312" s="236"/>
      <c r="O1312" s="236"/>
      <c r="P1312" s="236"/>
      <c r="Q1312" s="236"/>
      <c r="R1312" s="236"/>
      <c r="S1312" s="236"/>
      <c r="T1312" s="237"/>
      <c r="AT1312" s="238" t="s">
        <v>194</v>
      </c>
      <c r="AU1312" s="238" t="s">
        <v>192</v>
      </c>
      <c r="AV1312" s="14" t="s">
        <v>192</v>
      </c>
      <c r="AW1312" s="14" t="s">
        <v>35</v>
      </c>
      <c r="AX1312" s="14" t="s">
        <v>79</v>
      </c>
      <c r="AY1312" s="238" t="s">
        <v>183</v>
      </c>
    </row>
    <row r="1313" spans="2:51" s="13" customFormat="1" ht="11.25">
      <c r="B1313" s="217"/>
      <c r="C1313" s="218"/>
      <c r="D1313" s="219" t="s">
        <v>194</v>
      </c>
      <c r="E1313" s="220" t="s">
        <v>1</v>
      </c>
      <c r="F1313" s="221" t="s">
        <v>374</v>
      </c>
      <c r="G1313" s="218"/>
      <c r="H1313" s="220" t="s">
        <v>1</v>
      </c>
      <c r="I1313" s="222"/>
      <c r="J1313" s="218"/>
      <c r="K1313" s="218"/>
      <c r="L1313" s="223"/>
      <c r="M1313" s="224"/>
      <c r="N1313" s="225"/>
      <c r="O1313" s="225"/>
      <c r="P1313" s="225"/>
      <c r="Q1313" s="225"/>
      <c r="R1313" s="225"/>
      <c r="S1313" s="225"/>
      <c r="T1313" s="226"/>
      <c r="AT1313" s="227" t="s">
        <v>194</v>
      </c>
      <c r="AU1313" s="227" t="s">
        <v>192</v>
      </c>
      <c r="AV1313" s="13" t="s">
        <v>87</v>
      </c>
      <c r="AW1313" s="13" t="s">
        <v>35</v>
      </c>
      <c r="AX1313" s="13" t="s">
        <v>79</v>
      </c>
      <c r="AY1313" s="227" t="s">
        <v>183</v>
      </c>
    </row>
    <row r="1314" spans="2:51" s="14" customFormat="1" ht="11.25">
      <c r="B1314" s="228"/>
      <c r="C1314" s="229"/>
      <c r="D1314" s="219" t="s">
        <v>194</v>
      </c>
      <c r="E1314" s="230" t="s">
        <v>1</v>
      </c>
      <c r="F1314" s="231" t="s">
        <v>665</v>
      </c>
      <c r="G1314" s="229"/>
      <c r="H1314" s="232">
        <v>13.475</v>
      </c>
      <c r="I1314" s="233"/>
      <c r="J1314" s="229"/>
      <c r="K1314" s="229"/>
      <c r="L1314" s="234"/>
      <c r="M1314" s="235"/>
      <c r="N1314" s="236"/>
      <c r="O1314" s="236"/>
      <c r="P1314" s="236"/>
      <c r="Q1314" s="236"/>
      <c r="R1314" s="236"/>
      <c r="S1314" s="236"/>
      <c r="T1314" s="237"/>
      <c r="AT1314" s="238" t="s">
        <v>194</v>
      </c>
      <c r="AU1314" s="238" t="s">
        <v>192</v>
      </c>
      <c r="AV1314" s="14" t="s">
        <v>192</v>
      </c>
      <c r="AW1314" s="14" t="s">
        <v>35</v>
      </c>
      <c r="AX1314" s="14" t="s">
        <v>79</v>
      </c>
      <c r="AY1314" s="238" t="s">
        <v>183</v>
      </c>
    </row>
    <row r="1315" spans="2:51" s="13" customFormat="1" ht="11.25">
      <c r="B1315" s="217"/>
      <c r="C1315" s="218"/>
      <c r="D1315" s="219" t="s">
        <v>194</v>
      </c>
      <c r="E1315" s="220" t="s">
        <v>1</v>
      </c>
      <c r="F1315" s="221" t="s">
        <v>342</v>
      </c>
      <c r="G1315" s="218"/>
      <c r="H1315" s="220" t="s">
        <v>1</v>
      </c>
      <c r="I1315" s="222"/>
      <c r="J1315" s="218"/>
      <c r="K1315" s="218"/>
      <c r="L1315" s="223"/>
      <c r="M1315" s="224"/>
      <c r="N1315" s="225"/>
      <c r="O1315" s="225"/>
      <c r="P1315" s="225"/>
      <c r="Q1315" s="225"/>
      <c r="R1315" s="225"/>
      <c r="S1315" s="225"/>
      <c r="T1315" s="226"/>
      <c r="AT1315" s="227" t="s">
        <v>194</v>
      </c>
      <c r="AU1315" s="227" t="s">
        <v>192</v>
      </c>
      <c r="AV1315" s="13" t="s">
        <v>87</v>
      </c>
      <c r="AW1315" s="13" t="s">
        <v>35</v>
      </c>
      <c r="AX1315" s="13" t="s">
        <v>79</v>
      </c>
      <c r="AY1315" s="227" t="s">
        <v>183</v>
      </c>
    </row>
    <row r="1316" spans="2:51" s="14" customFormat="1" ht="11.25">
      <c r="B1316" s="228"/>
      <c r="C1316" s="229"/>
      <c r="D1316" s="219" t="s">
        <v>194</v>
      </c>
      <c r="E1316" s="230" t="s">
        <v>1</v>
      </c>
      <c r="F1316" s="231" t="s">
        <v>666</v>
      </c>
      <c r="G1316" s="229"/>
      <c r="H1316" s="232">
        <v>1.3779999999999999</v>
      </c>
      <c r="I1316" s="233"/>
      <c r="J1316" s="229"/>
      <c r="K1316" s="229"/>
      <c r="L1316" s="234"/>
      <c r="M1316" s="235"/>
      <c r="N1316" s="236"/>
      <c r="O1316" s="236"/>
      <c r="P1316" s="236"/>
      <c r="Q1316" s="236"/>
      <c r="R1316" s="236"/>
      <c r="S1316" s="236"/>
      <c r="T1316" s="237"/>
      <c r="AT1316" s="238" t="s">
        <v>194</v>
      </c>
      <c r="AU1316" s="238" t="s">
        <v>192</v>
      </c>
      <c r="AV1316" s="14" t="s">
        <v>192</v>
      </c>
      <c r="AW1316" s="14" t="s">
        <v>35</v>
      </c>
      <c r="AX1316" s="14" t="s">
        <v>79</v>
      </c>
      <c r="AY1316" s="238" t="s">
        <v>183</v>
      </c>
    </row>
    <row r="1317" spans="2:51" s="16" customFormat="1" ht="11.25">
      <c r="B1317" s="260"/>
      <c r="C1317" s="261"/>
      <c r="D1317" s="219" t="s">
        <v>194</v>
      </c>
      <c r="E1317" s="262" t="s">
        <v>1</v>
      </c>
      <c r="F1317" s="263" t="s">
        <v>298</v>
      </c>
      <c r="G1317" s="261"/>
      <c r="H1317" s="264">
        <v>99.081999999999994</v>
      </c>
      <c r="I1317" s="265"/>
      <c r="J1317" s="261"/>
      <c r="K1317" s="261"/>
      <c r="L1317" s="266"/>
      <c r="M1317" s="267"/>
      <c r="N1317" s="268"/>
      <c r="O1317" s="268"/>
      <c r="P1317" s="268"/>
      <c r="Q1317" s="268"/>
      <c r="R1317" s="268"/>
      <c r="S1317" s="268"/>
      <c r="T1317" s="269"/>
      <c r="AT1317" s="270" t="s">
        <v>194</v>
      </c>
      <c r="AU1317" s="270" t="s">
        <v>192</v>
      </c>
      <c r="AV1317" s="16" t="s">
        <v>184</v>
      </c>
      <c r="AW1317" s="16" t="s">
        <v>35</v>
      </c>
      <c r="AX1317" s="16" t="s">
        <v>79</v>
      </c>
      <c r="AY1317" s="270" t="s">
        <v>183</v>
      </c>
    </row>
    <row r="1318" spans="2:51" s="14" customFormat="1" ht="11.25">
      <c r="B1318" s="228"/>
      <c r="C1318" s="229"/>
      <c r="D1318" s="219" t="s">
        <v>194</v>
      </c>
      <c r="E1318" s="230" t="s">
        <v>1</v>
      </c>
      <c r="F1318" s="231" t="s">
        <v>2531</v>
      </c>
      <c r="G1318" s="229"/>
      <c r="H1318" s="232">
        <v>99.081999999999994</v>
      </c>
      <c r="I1318" s="233"/>
      <c r="J1318" s="229"/>
      <c r="K1318" s="229"/>
      <c r="L1318" s="234"/>
      <c r="M1318" s="235"/>
      <c r="N1318" s="236"/>
      <c r="O1318" s="236"/>
      <c r="P1318" s="236"/>
      <c r="Q1318" s="236"/>
      <c r="R1318" s="236"/>
      <c r="S1318" s="236"/>
      <c r="T1318" s="237"/>
      <c r="AT1318" s="238" t="s">
        <v>194</v>
      </c>
      <c r="AU1318" s="238" t="s">
        <v>192</v>
      </c>
      <c r="AV1318" s="14" t="s">
        <v>192</v>
      </c>
      <c r="AW1318" s="14" t="s">
        <v>35</v>
      </c>
      <c r="AX1318" s="14" t="s">
        <v>79</v>
      </c>
      <c r="AY1318" s="238" t="s">
        <v>183</v>
      </c>
    </row>
    <row r="1319" spans="2:51" s="16" customFormat="1" ht="11.25">
      <c r="B1319" s="260"/>
      <c r="C1319" s="261"/>
      <c r="D1319" s="219" t="s">
        <v>194</v>
      </c>
      <c r="E1319" s="262" t="s">
        <v>1</v>
      </c>
      <c r="F1319" s="263" t="s">
        <v>298</v>
      </c>
      <c r="G1319" s="261"/>
      <c r="H1319" s="264">
        <v>99.081999999999994</v>
      </c>
      <c r="I1319" s="265"/>
      <c r="J1319" s="261"/>
      <c r="K1319" s="261"/>
      <c r="L1319" s="266"/>
      <c r="M1319" s="267"/>
      <c r="N1319" s="268"/>
      <c r="O1319" s="268"/>
      <c r="P1319" s="268"/>
      <c r="Q1319" s="268"/>
      <c r="R1319" s="268"/>
      <c r="S1319" s="268"/>
      <c r="T1319" s="269"/>
      <c r="AT1319" s="270" t="s">
        <v>194</v>
      </c>
      <c r="AU1319" s="270" t="s">
        <v>192</v>
      </c>
      <c r="AV1319" s="16" t="s">
        <v>184</v>
      </c>
      <c r="AW1319" s="16" t="s">
        <v>35</v>
      </c>
      <c r="AX1319" s="16" t="s">
        <v>79</v>
      </c>
      <c r="AY1319" s="270" t="s">
        <v>183</v>
      </c>
    </row>
    <row r="1320" spans="2:51" s="13" customFormat="1" ht="11.25">
      <c r="B1320" s="217"/>
      <c r="C1320" s="218"/>
      <c r="D1320" s="219" t="s">
        <v>194</v>
      </c>
      <c r="E1320" s="220" t="s">
        <v>1</v>
      </c>
      <c r="F1320" s="221" t="s">
        <v>2141</v>
      </c>
      <c r="G1320" s="218"/>
      <c r="H1320" s="220" t="s">
        <v>1</v>
      </c>
      <c r="I1320" s="222"/>
      <c r="J1320" s="218"/>
      <c r="K1320" s="218"/>
      <c r="L1320" s="223"/>
      <c r="M1320" s="224"/>
      <c r="N1320" s="225"/>
      <c r="O1320" s="225"/>
      <c r="P1320" s="225"/>
      <c r="Q1320" s="225"/>
      <c r="R1320" s="225"/>
      <c r="S1320" s="225"/>
      <c r="T1320" s="226"/>
      <c r="AT1320" s="227" t="s">
        <v>194</v>
      </c>
      <c r="AU1320" s="227" t="s">
        <v>192</v>
      </c>
      <c r="AV1320" s="13" t="s">
        <v>87</v>
      </c>
      <c r="AW1320" s="13" t="s">
        <v>35</v>
      </c>
      <c r="AX1320" s="13" t="s">
        <v>79</v>
      </c>
      <c r="AY1320" s="227" t="s">
        <v>183</v>
      </c>
    </row>
    <row r="1321" spans="2:51" s="13" customFormat="1" ht="11.25">
      <c r="B1321" s="217"/>
      <c r="C1321" s="218"/>
      <c r="D1321" s="219" t="s">
        <v>194</v>
      </c>
      <c r="E1321" s="220" t="s">
        <v>1</v>
      </c>
      <c r="F1321" s="221" t="s">
        <v>417</v>
      </c>
      <c r="G1321" s="218"/>
      <c r="H1321" s="220" t="s">
        <v>1</v>
      </c>
      <c r="I1321" s="222"/>
      <c r="J1321" s="218"/>
      <c r="K1321" s="218"/>
      <c r="L1321" s="223"/>
      <c r="M1321" s="224"/>
      <c r="N1321" s="225"/>
      <c r="O1321" s="225"/>
      <c r="P1321" s="225"/>
      <c r="Q1321" s="225"/>
      <c r="R1321" s="225"/>
      <c r="S1321" s="225"/>
      <c r="T1321" s="226"/>
      <c r="AT1321" s="227" t="s">
        <v>194</v>
      </c>
      <c r="AU1321" s="227" t="s">
        <v>192</v>
      </c>
      <c r="AV1321" s="13" t="s">
        <v>87</v>
      </c>
      <c r="AW1321" s="13" t="s">
        <v>35</v>
      </c>
      <c r="AX1321" s="13" t="s">
        <v>79</v>
      </c>
      <c r="AY1321" s="227" t="s">
        <v>183</v>
      </c>
    </row>
    <row r="1322" spans="2:51" s="14" customFormat="1" ht="11.25">
      <c r="B1322" s="228"/>
      <c r="C1322" s="229"/>
      <c r="D1322" s="219" t="s">
        <v>194</v>
      </c>
      <c r="E1322" s="230" t="s">
        <v>1</v>
      </c>
      <c r="F1322" s="231" t="s">
        <v>2532</v>
      </c>
      <c r="G1322" s="229"/>
      <c r="H1322" s="232">
        <v>63.79</v>
      </c>
      <c r="I1322" s="233"/>
      <c r="J1322" s="229"/>
      <c r="K1322" s="229"/>
      <c r="L1322" s="234"/>
      <c r="M1322" s="235"/>
      <c r="N1322" s="236"/>
      <c r="O1322" s="236"/>
      <c r="P1322" s="236"/>
      <c r="Q1322" s="236"/>
      <c r="R1322" s="236"/>
      <c r="S1322" s="236"/>
      <c r="T1322" s="237"/>
      <c r="AT1322" s="238" t="s">
        <v>194</v>
      </c>
      <c r="AU1322" s="238" t="s">
        <v>192</v>
      </c>
      <c r="AV1322" s="14" t="s">
        <v>192</v>
      </c>
      <c r="AW1322" s="14" t="s">
        <v>35</v>
      </c>
      <c r="AX1322" s="14" t="s">
        <v>79</v>
      </c>
      <c r="AY1322" s="238" t="s">
        <v>183</v>
      </c>
    </row>
    <row r="1323" spans="2:51" s="14" customFormat="1" ht="11.25">
      <c r="B1323" s="228"/>
      <c r="C1323" s="229"/>
      <c r="D1323" s="219" t="s">
        <v>194</v>
      </c>
      <c r="E1323" s="230" t="s">
        <v>1</v>
      </c>
      <c r="F1323" s="231" t="s">
        <v>2533</v>
      </c>
      <c r="G1323" s="229"/>
      <c r="H1323" s="232">
        <v>58.951000000000001</v>
      </c>
      <c r="I1323" s="233"/>
      <c r="J1323" s="229"/>
      <c r="K1323" s="229"/>
      <c r="L1323" s="234"/>
      <c r="M1323" s="235"/>
      <c r="N1323" s="236"/>
      <c r="O1323" s="236"/>
      <c r="P1323" s="236"/>
      <c r="Q1323" s="236"/>
      <c r="R1323" s="236"/>
      <c r="S1323" s="236"/>
      <c r="T1323" s="237"/>
      <c r="AT1323" s="238" t="s">
        <v>194</v>
      </c>
      <c r="AU1323" s="238" t="s">
        <v>192</v>
      </c>
      <c r="AV1323" s="14" t="s">
        <v>192</v>
      </c>
      <c r="AW1323" s="14" t="s">
        <v>35</v>
      </c>
      <c r="AX1323" s="14" t="s">
        <v>79</v>
      </c>
      <c r="AY1323" s="238" t="s">
        <v>183</v>
      </c>
    </row>
    <row r="1324" spans="2:51" s="13" customFormat="1" ht="11.25">
      <c r="B1324" s="217"/>
      <c r="C1324" s="218"/>
      <c r="D1324" s="219" t="s">
        <v>194</v>
      </c>
      <c r="E1324" s="220" t="s">
        <v>1</v>
      </c>
      <c r="F1324" s="221" t="s">
        <v>342</v>
      </c>
      <c r="G1324" s="218"/>
      <c r="H1324" s="220" t="s">
        <v>1</v>
      </c>
      <c r="I1324" s="222"/>
      <c r="J1324" s="218"/>
      <c r="K1324" s="218"/>
      <c r="L1324" s="223"/>
      <c r="M1324" s="224"/>
      <c r="N1324" s="225"/>
      <c r="O1324" s="225"/>
      <c r="P1324" s="225"/>
      <c r="Q1324" s="225"/>
      <c r="R1324" s="225"/>
      <c r="S1324" s="225"/>
      <c r="T1324" s="226"/>
      <c r="AT1324" s="227" t="s">
        <v>194</v>
      </c>
      <c r="AU1324" s="227" t="s">
        <v>192</v>
      </c>
      <c r="AV1324" s="13" t="s">
        <v>87</v>
      </c>
      <c r="AW1324" s="13" t="s">
        <v>35</v>
      </c>
      <c r="AX1324" s="13" t="s">
        <v>79</v>
      </c>
      <c r="AY1324" s="227" t="s">
        <v>183</v>
      </c>
    </row>
    <row r="1325" spans="2:51" s="14" customFormat="1" ht="11.25">
      <c r="B1325" s="228"/>
      <c r="C1325" s="229"/>
      <c r="D1325" s="219" t="s">
        <v>194</v>
      </c>
      <c r="E1325" s="230" t="s">
        <v>1</v>
      </c>
      <c r="F1325" s="231" t="s">
        <v>2312</v>
      </c>
      <c r="G1325" s="229"/>
      <c r="H1325" s="232">
        <v>-4.4909999999999997</v>
      </c>
      <c r="I1325" s="233"/>
      <c r="J1325" s="229"/>
      <c r="K1325" s="229"/>
      <c r="L1325" s="234"/>
      <c r="M1325" s="235"/>
      <c r="N1325" s="236"/>
      <c r="O1325" s="236"/>
      <c r="P1325" s="236"/>
      <c r="Q1325" s="236"/>
      <c r="R1325" s="236"/>
      <c r="S1325" s="236"/>
      <c r="T1325" s="237"/>
      <c r="AT1325" s="238" t="s">
        <v>194</v>
      </c>
      <c r="AU1325" s="238" t="s">
        <v>192</v>
      </c>
      <c r="AV1325" s="14" t="s">
        <v>192</v>
      </c>
      <c r="AW1325" s="14" t="s">
        <v>35</v>
      </c>
      <c r="AX1325" s="14" t="s">
        <v>79</v>
      </c>
      <c r="AY1325" s="238" t="s">
        <v>183</v>
      </c>
    </row>
    <row r="1326" spans="2:51" s="13" customFormat="1" ht="11.25">
      <c r="B1326" s="217"/>
      <c r="C1326" s="218"/>
      <c r="D1326" s="219" t="s">
        <v>194</v>
      </c>
      <c r="E1326" s="220" t="s">
        <v>1</v>
      </c>
      <c r="F1326" s="221" t="s">
        <v>663</v>
      </c>
      <c r="G1326" s="218"/>
      <c r="H1326" s="220" t="s">
        <v>1</v>
      </c>
      <c r="I1326" s="222"/>
      <c r="J1326" s="218"/>
      <c r="K1326" s="218"/>
      <c r="L1326" s="223"/>
      <c r="M1326" s="224"/>
      <c r="N1326" s="225"/>
      <c r="O1326" s="225"/>
      <c r="P1326" s="225"/>
      <c r="Q1326" s="225"/>
      <c r="R1326" s="225"/>
      <c r="S1326" s="225"/>
      <c r="T1326" s="226"/>
      <c r="AT1326" s="227" t="s">
        <v>194</v>
      </c>
      <c r="AU1326" s="227" t="s">
        <v>192</v>
      </c>
      <c r="AV1326" s="13" t="s">
        <v>87</v>
      </c>
      <c r="AW1326" s="13" t="s">
        <v>35</v>
      </c>
      <c r="AX1326" s="13" t="s">
        <v>79</v>
      </c>
      <c r="AY1326" s="227" t="s">
        <v>183</v>
      </c>
    </row>
    <row r="1327" spans="2:51" s="14" customFormat="1" ht="11.25">
      <c r="B1327" s="228"/>
      <c r="C1327" s="229"/>
      <c r="D1327" s="219" t="s">
        <v>194</v>
      </c>
      <c r="E1327" s="230" t="s">
        <v>1</v>
      </c>
      <c r="F1327" s="231" t="s">
        <v>2534</v>
      </c>
      <c r="G1327" s="229"/>
      <c r="H1327" s="232">
        <v>3.27</v>
      </c>
      <c r="I1327" s="233"/>
      <c r="J1327" s="229"/>
      <c r="K1327" s="229"/>
      <c r="L1327" s="234"/>
      <c r="M1327" s="235"/>
      <c r="N1327" s="236"/>
      <c r="O1327" s="236"/>
      <c r="P1327" s="236"/>
      <c r="Q1327" s="236"/>
      <c r="R1327" s="236"/>
      <c r="S1327" s="236"/>
      <c r="T1327" s="237"/>
      <c r="AT1327" s="238" t="s">
        <v>194</v>
      </c>
      <c r="AU1327" s="238" t="s">
        <v>192</v>
      </c>
      <c r="AV1327" s="14" t="s">
        <v>192</v>
      </c>
      <c r="AW1327" s="14" t="s">
        <v>35</v>
      </c>
      <c r="AX1327" s="14" t="s">
        <v>79</v>
      </c>
      <c r="AY1327" s="238" t="s">
        <v>183</v>
      </c>
    </row>
    <row r="1328" spans="2:51" s="13" customFormat="1" ht="11.25">
      <c r="B1328" s="217"/>
      <c r="C1328" s="218"/>
      <c r="D1328" s="219" t="s">
        <v>194</v>
      </c>
      <c r="E1328" s="220" t="s">
        <v>1</v>
      </c>
      <c r="F1328" s="221" t="s">
        <v>362</v>
      </c>
      <c r="G1328" s="218"/>
      <c r="H1328" s="220" t="s">
        <v>1</v>
      </c>
      <c r="I1328" s="222"/>
      <c r="J1328" s="218"/>
      <c r="K1328" s="218"/>
      <c r="L1328" s="223"/>
      <c r="M1328" s="224"/>
      <c r="N1328" s="225"/>
      <c r="O1328" s="225"/>
      <c r="P1328" s="225"/>
      <c r="Q1328" s="225"/>
      <c r="R1328" s="225"/>
      <c r="S1328" s="225"/>
      <c r="T1328" s="226"/>
      <c r="AT1328" s="227" t="s">
        <v>194</v>
      </c>
      <c r="AU1328" s="227" t="s">
        <v>192</v>
      </c>
      <c r="AV1328" s="13" t="s">
        <v>87</v>
      </c>
      <c r="AW1328" s="13" t="s">
        <v>35</v>
      </c>
      <c r="AX1328" s="13" t="s">
        <v>79</v>
      </c>
      <c r="AY1328" s="227" t="s">
        <v>183</v>
      </c>
    </row>
    <row r="1329" spans="1:65" s="14" customFormat="1" ht="11.25">
      <c r="B1329" s="228"/>
      <c r="C1329" s="229"/>
      <c r="D1329" s="219" t="s">
        <v>194</v>
      </c>
      <c r="E1329" s="230" t="s">
        <v>1</v>
      </c>
      <c r="F1329" s="231" t="s">
        <v>478</v>
      </c>
      <c r="G1329" s="229"/>
      <c r="H1329" s="232">
        <v>19.940000000000001</v>
      </c>
      <c r="I1329" s="233"/>
      <c r="J1329" s="229"/>
      <c r="K1329" s="229"/>
      <c r="L1329" s="234"/>
      <c r="M1329" s="235"/>
      <c r="N1329" s="236"/>
      <c r="O1329" s="236"/>
      <c r="P1329" s="236"/>
      <c r="Q1329" s="236"/>
      <c r="R1329" s="236"/>
      <c r="S1329" s="236"/>
      <c r="T1329" s="237"/>
      <c r="AT1329" s="238" t="s">
        <v>194</v>
      </c>
      <c r="AU1329" s="238" t="s">
        <v>192</v>
      </c>
      <c r="AV1329" s="14" t="s">
        <v>192</v>
      </c>
      <c r="AW1329" s="14" t="s">
        <v>35</v>
      </c>
      <c r="AX1329" s="14" t="s">
        <v>79</v>
      </c>
      <c r="AY1329" s="238" t="s">
        <v>183</v>
      </c>
    </row>
    <row r="1330" spans="1:65" s="13" customFormat="1" ht="11.25">
      <c r="B1330" s="217"/>
      <c r="C1330" s="218"/>
      <c r="D1330" s="219" t="s">
        <v>194</v>
      </c>
      <c r="E1330" s="220" t="s">
        <v>1</v>
      </c>
      <c r="F1330" s="221" t="s">
        <v>374</v>
      </c>
      <c r="G1330" s="218"/>
      <c r="H1330" s="220" t="s">
        <v>1</v>
      </c>
      <c r="I1330" s="222"/>
      <c r="J1330" s="218"/>
      <c r="K1330" s="218"/>
      <c r="L1330" s="223"/>
      <c r="M1330" s="224"/>
      <c r="N1330" s="225"/>
      <c r="O1330" s="225"/>
      <c r="P1330" s="225"/>
      <c r="Q1330" s="225"/>
      <c r="R1330" s="225"/>
      <c r="S1330" s="225"/>
      <c r="T1330" s="226"/>
      <c r="AT1330" s="227" t="s">
        <v>194</v>
      </c>
      <c r="AU1330" s="227" t="s">
        <v>192</v>
      </c>
      <c r="AV1330" s="13" t="s">
        <v>87</v>
      </c>
      <c r="AW1330" s="13" t="s">
        <v>35</v>
      </c>
      <c r="AX1330" s="13" t="s">
        <v>79</v>
      </c>
      <c r="AY1330" s="227" t="s">
        <v>183</v>
      </c>
    </row>
    <row r="1331" spans="1:65" s="14" customFormat="1" ht="11.25">
      <c r="B1331" s="228"/>
      <c r="C1331" s="229"/>
      <c r="D1331" s="219" t="s">
        <v>194</v>
      </c>
      <c r="E1331" s="230" t="s">
        <v>1</v>
      </c>
      <c r="F1331" s="231" t="s">
        <v>665</v>
      </c>
      <c r="G1331" s="229"/>
      <c r="H1331" s="232">
        <v>13.475</v>
      </c>
      <c r="I1331" s="233"/>
      <c r="J1331" s="229"/>
      <c r="K1331" s="229"/>
      <c r="L1331" s="234"/>
      <c r="M1331" s="235"/>
      <c r="N1331" s="236"/>
      <c r="O1331" s="236"/>
      <c r="P1331" s="236"/>
      <c r="Q1331" s="236"/>
      <c r="R1331" s="236"/>
      <c r="S1331" s="236"/>
      <c r="T1331" s="237"/>
      <c r="AT1331" s="238" t="s">
        <v>194</v>
      </c>
      <c r="AU1331" s="238" t="s">
        <v>192</v>
      </c>
      <c r="AV1331" s="14" t="s">
        <v>192</v>
      </c>
      <c r="AW1331" s="14" t="s">
        <v>35</v>
      </c>
      <c r="AX1331" s="14" t="s">
        <v>79</v>
      </c>
      <c r="AY1331" s="238" t="s">
        <v>183</v>
      </c>
    </row>
    <row r="1332" spans="1:65" s="13" customFormat="1" ht="11.25">
      <c r="B1332" s="217"/>
      <c r="C1332" s="218"/>
      <c r="D1332" s="219" t="s">
        <v>194</v>
      </c>
      <c r="E1332" s="220" t="s">
        <v>1</v>
      </c>
      <c r="F1332" s="221" t="s">
        <v>342</v>
      </c>
      <c r="G1332" s="218"/>
      <c r="H1332" s="220" t="s">
        <v>1</v>
      </c>
      <c r="I1332" s="222"/>
      <c r="J1332" s="218"/>
      <c r="K1332" s="218"/>
      <c r="L1332" s="223"/>
      <c r="M1332" s="224"/>
      <c r="N1332" s="225"/>
      <c r="O1332" s="225"/>
      <c r="P1332" s="225"/>
      <c r="Q1332" s="225"/>
      <c r="R1332" s="225"/>
      <c r="S1332" s="225"/>
      <c r="T1332" s="226"/>
      <c r="AT1332" s="227" t="s">
        <v>194</v>
      </c>
      <c r="AU1332" s="227" t="s">
        <v>192</v>
      </c>
      <c r="AV1332" s="13" t="s">
        <v>87</v>
      </c>
      <c r="AW1332" s="13" t="s">
        <v>35</v>
      </c>
      <c r="AX1332" s="13" t="s">
        <v>79</v>
      </c>
      <c r="AY1332" s="227" t="s">
        <v>183</v>
      </c>
    </row>
    <row r="1333" spans="1:65" s="14" customFormat="1" ht="11.25">
      <c r="B1333" s="228"/>
      <c r="C1333" s="229"/>
      <c r="D1333" s="219" t="s">
        <v>194</v>
      </c>
      <c r="E1333" s="230" t="s">
        <v>1</v>
      </c>
      <c r="F1333" s="231" t="s">
        <v>666</v>
      </c>
      <c r="G1333" s="229"/>
      <c r="H1333" s="232">
        <v>1.3779999999999999</v>
      </c>
      <c r="I1333" s="233"/>
      <c r="J1333" s="229"/>
      <c r="K1333" s="229"/>
      <c r="L1333" s="234"/>
      <c r="M1333" s="235"/>
      <c r="N1333" s="236"/>
      <c r="O1333" s="236"/>
      <c r="P1333" s="236"/>
      <c r="Q1333" s="236"/>
      <c r="R1333" s="236"/>
      <c r="S1333" s="236"/>
      <c r="T1333" s="237"/>
      <c r="AT1333" s="238" t="s">
        <v>194</v>
      </c>
      <c r="AU1333" s="238" t="s">
        <v>192</v>
      </c>
      <c r="AV1333" s="14" t="s">
        <v>192</v>
      </c>
      <c r="AW1333" s="14" t="s">
        <v>35</v>
      </c>
      <c r="AX1333" s="14" t="s">
        <v>79</v>
      </c>
      <c r="AY1333" s="238" t="s">
        <v>183</v>
      </c>
    </row>
    <row r="1334" spans="1:65" s="16" customFormat="1" ht="11.25">
      <c r="B1334" s="260"/>
      <c r="C1334" s="261"/>
      <c r="D1334" s="219" t="s">
        <v>194</v>
      </c>
      <c r="E1334" s="262" t="s">
        <v>1</v>
      </c>
      <c r="F1334" s="263" t="s">
        <v>298</v>
      </c>
      <c r="G1334" s="261"/>
      <c r="H1334" s="264">
        <v>156.31299999999999</v>
      </c>
      <c r="I1334" s="265"/>
      <c r="J1334" s="261"/>
      <c r="K1334" s="261"/>
      <c r="L1334" s="266"/>
      <c r="M1334" s="267"/>
      <c r="N1334" s="268"/>
      <c r="O1334" s="268"/>
      <c r="P1334" s="268"/>
      <c r="Q1334" s="268"/>
      <c r="R1334" s="268"/>
      <c r="S1334" s="268"/>
      <c r="T1334" s="269"/>
      <c r="AT1334" s="270" t="s">
        <v>194</v>
      </c>
      <c r="AU1334" s="270" t="s">
        <v>192</v>
      </c>
      <c r="AV1334" s="16" t="s">
        <v>184</v>
      </c>
      <c r="AW1334" s="16" t="s">
        <v>35</v>
      </c>
      <c r="AX1334" s="16" t="s">
        <v>79</v>
      </c>
      <c r="AY1334" s="270" t="s">
        <v>183</v>
      </c>
    </row>
    <row r="1335" spans="1:65" s="13" customFormat="1" ht="11.25">
      <c r="B1335" s="217"/>
      <c r="C1335" s="218"/>
      <c r="D1335" s="219" t="s">
        <v>194</v>
      </c>
      <c r="E1335" s="220" t="s">
        <v>1</v>
      </c>
      <c r="F1335" s="221" t="s">
        <v>2146</v>
      </c>
      <c r="G1335" s="218"/>
      <c r="H1335" s="220" t="s">
        <v>1</v>
      </c>
      <c r="I1335" s="222"/>
      <c r="J1335" s="218"/>
      <c r="K1335" s="218"/>
      <c r="L1335" s="223"/>
      <c r="M1335" s="224"/>
      <c r="N1335" s="225"/>
      <c r="O1335" s="225"/>
      <c r="P1335" s="225"/>
      <c r="Q1335" s="225"/>
      <c r="R1335" s="225"/>
      <c r="S1335" s="225"/>
      <c r="T1335" s="226"/>
      <c r="AT1335" s="227" t="s">
        <v>194</v>
      </c>
      <c r="AU1335" s="227" t="s">
        <v>192</v>
      </c>
      <c r="AV1335" s="13" t="s">
        <v>87</v>
      </c>
      <c r="AW1335" s="13" t="s">
        <v>35</v>
      </c>
      <c r="AX1335" s="13" t="s">
        <v>79</v>
      </c>
      <c r="AY1335" s="227" t="s">
        <v>183</v>
      </c>
    </row>
    <row r="1336" spans="1:65" s="14" customFormat="1" ht="11.25">
      <c r="B1336" s="228"/>
      <c r="C1336" s="229"/>
      <c r="D1336" s="219" t="s">
        <v>194</v>
      </c>
      <c r="E1336" s="230" t="s">
        <v>1</v>
      </c>
      <c r="F1336" s="231" t="s">
        <v>2535</v>
      </c>
      <c r="G1336" s="229"/>
      <c r="H1336" s="232">
        <v>156.31299999999999</v>
      </c>
      <c r="I1336" s="233"/>
      <c r="J1336" s="229"/>
      <c r="K1336" s="229"/>
      <c r="L1336" s="234"/>
      <c r="M1336" s="235"/>
      <c r="N1336" s="236"/>
      <c r="O1336" s="236"/>
      <c r="P1336" s="236"/>
      <c r="Q1336" s="236"/>
      <c r="R1336" s="236"/>
      <c r="S1336" s="236"/>
      <c r="T1336" s="237"/>
      <c r="AT1336" s="238" t="s">
        <v>194</v>
      </c>
      <c r="AU1336" s="238" t="s">
        <v>192</v>
      </c>
      <c r="AV1336" s="14" t="s">
        <v>192</v>
      </c>
      <c r="AW1336" s="14" t="s">
        <v>35</v>
      </c>
      <c r="AX1336" s="14" t="s">
        <v>79</v>
      </c>
      <c r="AY1336" s="238" t="s">
        <v>183</v>
      </c>
    </row>
    <row r="1337" spans="1:65" s="14" customFormat="1" ht="11.25">
      <c r="B1337" s="228"/>
      <c r="C1337" s="229"/>
      <c r="D1337" s="219" t="s">
        <v>194</v>
      </c>
      <c r="E1337" s="230" t="s">
        <v>1</v>
      </c>
      <c r="F1337" s="231" t="s">
        <v>2314</v>
      </c>
      <c r="G1337" s="229"/>
      <c r="H1337" s="232">
        <v>12.093</v>
      </c>
      <c r="I1337" s="233"/>
      <c r="J1337" s="229"/>
      <c r="K1337" s="229"/>
      <c r="L1337" s="234"/>
      <c r="M1337" s="235"/>
      <c r="N1337" s="236"/>
      <c r="O1337" s="236"/>
      <c r="P1337" s="236"/>
      <c r="Q1337" s="236"/>
      <c r="R1337" s="236"/>
      <c r="S1337" s="236"/>
      <c r="T1337" s="237"/>
      <c r="AT1337" s="238" t="s">
        <v>194</v>
      </c>
      <c r="AU1337" s="238" t="s">
        <v>192</v>
      </c>
      <c r="AV1337" s="14" t="s">
        <v>192</v>
      </c>
      <c r="AW1337" s="14" t="s">
        <v>35</v>
      </c>
      <c r="AX1337" s="14" t="s">
        <v>79</v>
      </c>
      <c r="AY1337" s="238" t="s">
        <v>183</v>
      </c>
    </row>
    <row r="1338" spans="1:65" s="14" customFormat="1" ht="11.25">
      <c r="B1338" s="228"/>
      <c r="C1338" s="229"/>
      <c r="D1338" s="219" t="s">
        <v>194</v>
      </c>
      <c r="E1338" s="230" t="s">
        <v>1</v>
      </c>
      <c r="F1338" s="231" t="s">
        <v>2536</v>
      </c>
      <c r="G1338" s="229"/>
      <c r="H1338" s="232">
        <v>11.46</v>
      </c>
      <c r="I1338" s="233"/>
      <c r="J1338" s="229"/>
      <c r="K1338" s="229"/>
      <c r="L1338" s="234"/>
      <c r="M1338" s="235"/>
      <c r="N1338" s="236"/>
      <c r="O1338" s="236"/>
      <c r="P1338" s="236"/>
      <c r="Q1338" s="236"/>
      <c r="R1338" s="236"/>
      <c r="S1338" s="236"/>
      <c r="T1338" s="237"/>
      <c r="AT1338" s="238" t="s">
        <v>194</v>
      </c>
      <c r="AU1338" s="238" t="s">
        <v>192</v>
      </c>
      <c r="AV1338" s="14" t="s">
        <v>192</v>
      </c>
      <c r="AW1338" s="14" t="s">
        <v>35</v>
      </c>
      <c r="AX1338" s="14" t="s">
        <v>79</v>
      </c>
      <c r="AY1338" s="238" t="s">
        <v>183</v>
      </c>
    </row>
    <row r="1339" spans="1:65" s="16" customFormat="1" ht="11.25">
      <c r="B1339" s="260"/>
      <c r="C1339" s="261"/>
      <c r="D1339" s="219" t="s">
        <v>194</v>
      </c>
      <c r="E1339" s="262" t="s">
        <v>1</v>
      </c>
      <c r="F1339" s="263" t="s">
        <v>298</v>
      </c>
      <c r="G1339" s="261"/>
      <c r="H1339" s="264">
        <v>179.86600000000001</v>
      </c>
      <c r="I1339" s="265"/>
      <c r="J1339" s="261"/>
      <c r="K1339" s="261"/>
      <c r="L1339" s="266"/>
      <c r="M1339" s="267"/>
      <c r="N1339" s="268"/>
      <c r="O1339" s="268"/>
      <c r="P1339" s="268"/>
      <c r="Q1339" s="268"/>
      <c r="R1339" s="268"/>
      <c r="S1339" s="268"/>
      <c r="T1339" s="269"/>
      <c r="AT1339" s="270" t="s">
        <v>194</v>
      </c>
      <c r="AU1339" s="270" t="s">
        <v>192</v>
      </c>
      <c r="AV1339" s="16" t="s">
        <v>184</v>
      </c>
      <c r="AW1339" s="16" t="s">
        <v>35</v>
      </c>
      <c r="AX1339" s="16" t="s">
        <v>79</v>
      </c>
      <c r="AY1339" s="270" t="s">
        <v>183</v>
      </c>
    </row>
    <row r="1340" spans="1:65" s="13" customFormat="1" ht="11.25">
      <c r="B1340" s="217"/>
      <c r="C1340" s="218"/>
      <c r="D1340" s="219" t="s">
        <v>194</v>
      </c>
      <c r="E1340" s="220" t="s">
        <v>1</v>
      </c>
      <c r="F1340" s="221" t="s">
        <v>2151</v>
      </c>
      <c r="G1340" s="218"/>
      <c r="H1340" s="220" t="s">
        <v>1</v>
      </c>
      <c r="I1340" s="222"/>
      <c r="J1340" s="218"/>
      <c r="K1340" s="218"/>
      <c r="L1340" s="223"/>
      <c r="M1340" s="224"/>
      <c r="N1340" s="225"/>
      <c r="O1340" s="225"/>
      <c r="P1340" s="225"/>
      <c r="Q1340" s="225"/>
      <c r="R1340" s="225"/>
      <c r="S1340" s="225"/>
      <c r="T1340" s="226"/>
      <c r="AT1340" s="227" t="s">
        <v>194</v>
      </c>
      <c r="AU1340" s="227" t="s">
        <v>192</v>
      </c>
      <c r="AV1340" s="13" t="s">
        <v>87</v>
      </c>
      <c r="AW1340" s="13" t="s">
        <v>35</v>
      </c>
      <c r="AX1340" s="13" t="s">
        <v>79</v>
      </c>
      <c r="AY1340" s="227" t="s">
        <v>183</v>
      </c>
    </row>
    <row r="1341" spans="1:65" s="14" customFormat="1" ht="11.25">
      <c r="B1341" s="228"/>
      <c r="C1341" s="229"/>
      <c r="D1341" s="219" t="s">
        <v>194</v>
      </c>
      <c r="E1341" s="230" t="s">
        <v>1</v>
      </c>
      <c r="F1341" s="231" t="s">
        <v>2316</v>
      </c>
      <c r="G1341" s="229"/>
      <c r="H1341" s="232">
        <v>135.511</v>
      </c>
      <c r="I1341" s="233"/>
      <c r="J1341" s="229"/>
      <c r="K1341" s="229"/>
      <c r="L1341" s="234"/>
      <c r="M1341" s="235"/>
      <c r="N1341" s="236"/>
      <c r="O1341" s="236"/>
      <c r="P1341" s="236"/>
      <c r="Q1341" s="236"/>
      <c r="R1341" s="236"/>
      <c r="S1341" s="236"/>
      <c r="T1341" s="237"/>
      <c r="AT1341" s="238" t="s">
        <v>194</v>
      </c>
      <c r="AU1341" s="238" t="s">
        <v>192</v>
      </c>
      <c r="AV1341" s="14" t="s">
        <v>192</v>
      </c>
      <c r="AW1341" s="14" t="s">
        <v>35</v>
      </c>
      <c r="AX1341" s="14" t="s">
        <v>79</v>
      </c>
      <c r="AY1341" s="238" t="s">
        <v>183</v>
      </c>
    </row>
    <row r="1342" spans="1:65" s="15" customFormat="1" ht="11.25">
      <c r="B1342" s="239"/>
      <c r="C1342" s="240"/>
      <c r="D1342" s="219" t="s">
        <v>194</v>
      </c>
      <c r="E1342" s="241" t="s">
        <v>1</v>
      </c>
      <c r="F1342" s="242" t="s">
        <v>205</v>
      </c>
      <c r="G1342" s="240"/>
      <c r="H1342" s="243">
        <v>669.85400000000004</v>
      </c>
      <c r="I1342" s="244"/>
      <c r="J1342" s="240"/>
      <c r="K1342" s="240"/>
      <c r="L1342" s="245"/>
      <c r="M1342" s="246"/>
      <c r="N1342" s="247"/>
      <c r="O1342" s="247"/>
      <c r="P1342" s="247"/>
      <c r="Q1342" s="247"/>
      <c r="R1342" s="247"/>
      <c r="S1342" s="247"/>
      <c r="T1342" s="248"/>
      <c r="AT1342" s="249" t="s">
        <v>194</v>
      </c>
      <c r="AU1342" s="249" t="s">
        <v>192</v>
      </c>
      <c r="AV1342" s="15" t="s">
        <v>191</v>
      </c>
      <c r="AW1342" s="15" t="s">
        <v>35</v>
      </c>
      <c r="AX1342" s="15" t="s">
        <v>87</v>
      </c>
      <c r="AY1342" s="249" t="s">
        <v>183</v>
      </c>
    </row>
    <row r="1343" spans="1:65" s="2" customFormat="1" ht="16.5" customHeight="1">
      <c r="A1343" s="35"/>
      <c r="B1343" s="36"/>
      <c r="C1343" s="204" t="s">
        <v>894</v>
      </c>
      <c r="D1343" s="204" t="s">
        <v>186</v>
      </c>
      <c r="E1343" s="205" t="s">
        <v>669</v>
      </c>
      <c r="F1343" s="206" t="s">
        <v>670</v>
      </c>
      <c r="G1343" s="207" t="s">
        <v>221</v>
      </c>
      <c r="H1343" s="208">
        <v>281.27999999999997</v>
      </c>
      <c r="I1343" s="209"/>
      <c r="J1343" s="210">
        <f>ROUND(I1343*H1343,2)</f>
        <v>0</v>
      </c>
      <c r="K1343" s="206" t="s">
        <v>190</v>
      </c>
      <c r="L1343" s="40"/>
      <c r="M1343" s="211" t="s">
        <v>1</v>
      </c>
      <c r="N1343" s="212" t="s">
        <v>45</v>
      </c>
      <c r="O1343" s="72"/>
      <c r="P1343" s="213">
        <f>O1343*H1343</f>
        <v>0</v>
      </c>
      <c r="Q1343" s="213">
        <v>2.0000000000000002E-5</v>
      </c>
      <c r="R1343" s="213">
        <f>Q1343*H1343</f>
        <v>5.6255999999999997E-3</v>
      </c>
      <c r="S1343" s="213">
        <v>0</v>
      </c>
      <c r="T1343" s="214">
        <f>S1343*H1343</f>
        <v>0</v>
      </c>
      <c r="U1343" s="35"/>
      <c r="V1343" s="35"/>
      <c r="W1343" s="35"/>
      <c r="X1343" s="35"/>
      <c r="Y1343" s="35"/>
      <c r="Z1343" s="35"/>
      <c r="AA1343" s="35"/>
      <c r="AB1343" s="35"/>
      <c r="AC1343" s="35"/>
      <c r="AD1343" s="35"/>
      <c r="AE1343" s="35"/>
      <c r="AR1343" s="215" t="s">
        <v>191</v>
      </c>
      <c r="AT1343" s="215" t="s">
        <v>186</v>
      </c>
      <c r="AU1343" s="215" t="s">
        <v>192</v>
      </c>
      <c r="AY1343" s="18" t="s">
        <v>183</v>
      </c>
      <c r="BE1343" s="216">
        <f>IF(N1343="základní",J1343,0)</f>
        <v>0</v>
      </c>
      <c r="BF1343" s="216">
        <f>IF(N1343="snížená",J1343,0)</f>
        <v>0</v>
      </c>
      <c r="BG1343" s="216">
        <f>IF(N1343="zákl. přenesená",J1343,0)</f>
        <v>0</v>
      </c>
      <c r="BH1343" s="216">
        <f>IF(N1343="sníž. přenesená",J1343,0)</f>
        <v>0</v>
      </c>
      <c r="BI1343" s="216">
        <f>IF(N1343="nulová",J1343,0)</f>
        <v>0</v>
      </c>
      <c r="BJ1343" s="18" t="s">
        <v>192</v>
      </c>
      <c r="BK1343" s="216">
        <f>ROUND(I1343*H1343,2)</f>
        <v>0</v>
      </c>
      <c r="BL1343" s="18" t="s">
        <v>191</v>
      </c>
      <c r="BM1343" s="215" t="s">
        <v>2537</v>
      </c>
    </row>
    <row r="1344" spans="1:65" s="13" customFormat="1" ht="11.25">
      <c r="B1344" s="217"/>
      <c r="C1344" s="218"/>
      <c r="D1344" s="219" t="s">
        <v>194</v>
      </c>
      <c r="E1344" s="220" t="s">
        <v>1</v>
      </c>
      <c r="F1344" s="221" t="s">
        <v>289</v>
      </c>
      <c r="G1344" s="218"/>
      <c r="H1344" s="220" t="s">
        <v>1</v>
      </c>
      <c r="I1344" s="222"/>
      <c r="J1344" s="218"/>
      <c r="K1344" s="218"/>
      <c r="L1344" s="223"/>
      <c r="M1344" s="224"/>
      <c r="N1344" s="225"/>
      <c r="O1344" s="225"/>
      <c r="P1344" s="225"/>
      <c r="Q1344" s="225"/>
      <c r="R1344" s="225"/>
      <c r="S1344" s="225"/>
      <c r="T1344" s="226"/>
      <c r="AT1344" s="227" t="s">
        <v>194</v>
      </c>
      <c r="AU1344" s="227" t="s">
        <v>192</v>
      </c>
      <c r="AV1344" s="13" t="s">
        <v>87</v>
      </c>
      <c r="AW1344" s="13" t="s">
        <v>35</v>
      </c>
      <c r="AX1344" s="13" t="s">
        <v>79</v>
      </c>
      <c r="AY1344" s="227" t="s">
        <v>183</v>
      </c>
    </row>
    <row r="1345" spans="1:65" s="13" customFormat="1" ht="11.25">
      <c r="B1345" s="217"/>
      <c r="C1345" s="218"/>
      <c r="D1345" s="219" t="s">
        <v>194</v>
      </c>
      <c r="E1345" s="220" t="s">
        <v>1</v>
      </c>
      <c r="F1345" s="221" t="s">
        <v>672</v>
      </c>
      <c r="G1345" s="218"/>
      <c r="H1345" s="220" t="s">
        <v>1</v>
      </c>
      <c r="I1345" s="222"/>
      <c r="J1345" s="218"/>
      <c r="K1345" s="218"/>
      <c r="L1345" s="223"/>
      <c r="M1345" s="224"/>
      <c r="N1345" s="225"/>
      <c r="O1345" s="225"/>
      <c r="P1345" s="225"/>
      <c r="Q1345" s="225"/>
      <c r="R1345" s="225"/>
      <c r="S1345" s="225"/>
      <c r="T1345" s="226"/>
      <c r="AT1345" s="227" t="s">
        <v>194</v>
      </c>
      <c r="AU1345" s="227" t="s">
        <v>192</v>
      </c>
      <c r="AV1345" s="13" t="s">
        <v>87</v>
      </c>
      <c r="AW1345" s="13" t="s">
        <v>35</v>
      </c>
      <c r="AX1345" s="13" t="s">
        <v>79</v>
      </c>
      <c r="AY1345" s="227" t="s">
        <v>183</v>
      </c>
    </row>
    <row r="1346" spans="1:65" s="14" customFormat="1" ht="11.25">
      <c r="B1346" s="228"/>
      <c r="C1346" s="229"/>
      <c r="D1346" s="219" t="s">
        <v>194</v>
      </c>
      <c r="E1346" s="230" t="s">
        <v>1</v>
      </c>
      <c r="F1346" s="231" t="s">
        <v>2472</v>
      </c>
      <c r="G1346" s="229"/>
      <c r="H1346" s="232">
        <v>111.84</v>
      </c>
      <c r="I1346" s="233"/>
      <c r="J1346" s="229"/>
      <c r="K1346" s="229"/>
      <c r="L1346" s="234"/>
      <c r="M1346" s="235"/>
      <c r="N1346" s="236"/>
      <c r="O1346" s="236"/>
      <c r="P1346" s="236"/>
      <c r="Q1346" s="236"/>
      <c r="R1346" s="236"/>
      <c r="S1346" s="236"/>
      <c r="T1346" s="237"/>
      <c r="AT1346" s="238" t="s">
        <v>194</v>
      </c>
      <c r="AU1346" s="238" t="s">
        <v>192</v>
      </c>
      <c r="AV1346" s="14" t="s">
        <v>192</v>
      </c>
      <c r="AW1346" s="14" t="s">
        <v>35</v>
      </c>
      <c r="AX1346" s="14" t="s">
        <v>79</v>
      </c>
      <c r="AY1346" s="238" t="s">
        <v>183</v>
      </c>
    </row>
    <row r="1347" spans="1:65" s="13" customFormat="1" ht="11.25">
      <c r="B1347" s="217"/>
      <c r="C1347" s="218"/>
      <c r="D1347" s="219" t="s">
        <v>194</v>
      </c>
      <c r="E1347" s="220" t="s">
        <v>1</v>
      </c>
      <c r="F1347" s="221" t="s">
        <v>292</v>
      </c>
      <c r="G1347" s="218"/>
      <c r="H1347" s="220" t="s">
        <v>1</v>
      </c>
      <c r="I1347" s="222"/>
      <c r="J1347" s="218"/>
      <c r="K1347" s="218"/>
      <c r="L1347" s="223"/>
      <c r="M1347" s="224"/>
      <c r="N1347" s="225"/>
      <c r="O1347" s="225"/>
      <c r="P1347" s="225"/>
      <c r="Q1347" s="225"/>
      <c r="R1347" s="225"/>
      <c r="S1347" s="225"/>
      <c r="T1347" s="226"/>
      <c r="AT1347" s="227" t="s">
        <v>194</v>
      </c>
      <c r="AU1347" s="227" t="s">
        <v>192</v>
      </c>
      <c r="AV1347" s="13" t="s">
        <v>87</v>
      </c>
      <c r="AW1347" s="13" t="s">
        <v>35</v>
      </c>
      <c r="AX1347" s="13" t="s">
        <v>79</v>
      </c>
      <c r="AY1347" s="227" t="s">
        <v>183</v>
      </c>
    </row>
    <row r="1348" spans="1:65" s="13" customFormat="1" ht="11.25">
      <c r="B1348" s="217"/>
      <c r="C1348" s="218"/>
      <c r="D1348" s="219" t="s">
        <v>194</v>
      </c>
      <c r="E1348" s="220" t="s">
        <v>1</v>
      </c>
      <c r="F1348" s="221" t="s">
        <v>672</v>
      </c>
      <c r="G1348" s="218"/>
      <c r="H1348" s="220" t="s">
        <v>1</v>
      </c>
      <c r="I1348" s="222"/>
      <c r="J1348" s="218"/>
      <c r="K1348" s="218"/>
      <c r="L1348" s="223"/>
      <c r="M1348" s="224"/>
      <c r="N1348" s="225"/>
      <c r="O1348" s="225"/>
      <c r="P1348" s="225"/>
      <c r="Q1348" s="225"/>
      <c r="R1348" s="225"/>
      <c r="S1348" s="225"/>
      <c r="T1348" s="226"/>
      <c r="AT1348" s="227" t="s">
        <v>194</v>
      </c>
      <c r="AU1348" s="227" t="s">
        <v>192</v>
      </c>
      <c r="AV1348" s="13" t="s">
        <v>87</v>
      </c>
      <c r="AW1348" s="13" t="s">
        <v>35</v>
      </c>
      <c r="AX1348" s="13" t="s">
        <v>79</v>
      </c>
      <c r="AY1348" s="227" t="s">
        <v>183</v>
      </c>
    </row>
    <row r="1349" spans="1:65" s="14" customFormat="1" ht="11.25">
      <c r="B1349" s="228"/>
      <c r="C1349" s="229"/>
      <c r="D1349" s="219" t="s">
        <v>194</v>
      </c>
      <c r="E1349" s="230" t="s">
        <v>1</v>
      </c>
      <c r="F1349" s="231" t="s">
        <v>2538</v>
      </c>
      <c r="G1349" s="229"/>
      <c r="H1349" s="232">
        <v>169.44</v>
      </c>
      <c r="I1349" s="233"/>
      <c r="J1349" s="229"/>
      <c r="K1349" s="229"/>
      <c r="L1349" s="234"/>
      <c r="M1349" s="235"/>
      <c r="N1349" s="236"/>
      <c r="O1349" s="236"/>
      <c r="P1349" s="236"/>
      <c r="Q1349" s="236"/>
      <c r="R1349" s="236"/>
      <c r="S1349" s="236"/>
      <c r="T1349" s="237"/>
      <c r="AT1349" s="238" t="s">
        <v>194</v>
      </c>
      <c r="AU1349" s="238" t="s">
        <v>192</v>
      </c>
      <c r="AV1349" s="14" t="s">
        <v>192</v>
      </c>
      <c r="AW1349" s="14" t="s">
        <v>35</v>
      </c>
      <c r="AX1349" s="14" t="s">
        <v>79</v>
      </c>
      <c r="AY1349" s="238" t="s">
        <v>183</v>
      </c>
    </row>
    <row r="1350" spans="1:65" s="15" customFormat="1" ht="11.25">
      <c r="B1350" s="239"/>
      <c r="C1350" s="240"/>
      <c r="D1350" s="219" t="s">
        <v>194</v>
      </c>
      <c r="E1350" s="241" t="s">
        <v>1</v>
      </c>
      <c r="F1350" s="242" t="s">
        <v>205</v>
      </c>
      <c r="G1350" s="240"/>
      <c r="H1350" s="243">
        <v>281.27999999999997</v>
      </c>
      <c r="I1350" s="244"/>
      <c r="J1350" s="240"/>
      <c r="K1350" s="240"/>
      <c r="L1350" s="245"/>
      <c r="M1350" s="246"/>
      <c r="N1350" s="247"/>
      <c r="O1350" s="247"/>
      <c r="P1350" s="247"/>
      <c r="Q1350" s="247"/>
      <c r="R1350" s="247"/>
      <c r="S1350" s="247"/>
      <c r="T1350" s="248"/>
      <c r="AT1350" s="249" t="s">
        <v>194</v>
      </c>
      <c r="AU1350" s="249" t="s">
        <v>192</v>
      </c>
      <c r="AV1350" s="15" t="s">
        <v>191</v>
      </c>
      <c r="AW1350" s="15" t="s">
        <v>35</v>
      </c>
      <c r="AX1350" s="15" t="s">
        <v>87</v>
      </c>
      <c r="AY1350" s="249" t="s">
        <v>183</v>
      </c>
    </row>
    <row r="1351" spans="1:65" s="2" customFormat="1" ht="16.5" customHeight="1">
      <c r="A1351" s="35"/>
      <c r="B1351" s="36"/>
      <c r="C1351" s="204" t="s">
        <v>898</v>
      </c>
      <c r="D1351" s="204" t="s">
        <v>186</v>
      </c>
      <c r="E1351" s="205" t="s">
        <v>676</v>
      </c>
      <c r="F1351" s="206" t="s">
        <v>677</v>
      </c>
      <c r="G1351" s="207" t="s">
        <v>221</v>
      </c>
      <c r="H1351" s="208">
        <v>281.27999999999997</v>
      </c>
      <c r="I1351" s="209"/>
      <c r="J1351" s="210">
        <f>ROUND(I1351*H1351,2)</f>
        <v>0</v>
      </c>
      <c r="K1351" s="206" t="s">
        <v>190</v>
      </c>
      <c r="L1351" s="40"/>
      <c r="M1351" s="211" t="s">
        <v>1</v>
      </c>
      <c r="N1351" s="212" t="s">
        <v>45</v>
      </c>
      <c r="O1351" s="72"/>
      <c r="P1351" s="213">
        <f>O1351*H1351</f>
        <v>0</v>
      </c>
      <c r="Q1351" s="213">
        <v>4.6000000000000001E-4</v>
      </c>
      <c r="R1351" s="213">
        <f>Q1351*H1351</f>
        <v>0.1293888</v>
      </c>
      <c r="S1351" s="213">
        <v>0</v>
      </c>
      <c r="T1351" s="214">
        <f>S1351*H1351</f>
        <v>0</v>
      </c>
      <c r="U1351" s="35"/>
      <c r="V1351" s="35"/>
      <c r="W1351" s="35"/>
      <c r="X1351" s="35"/>
      <c r="Y1351" s="35"/>
      <c r="Z1351" s="35"/>
      <c r="AA1351" s="35"/>
      <c r="AB1351" s="35"/>
      <c r="AC1351" s="35"/>
      <c r="AD1351" s="35"/>
      <c r="AE1351" s="35"/>
      <c r="AR1351" s="215" t="s">
        <v>191</v>
      </c>
      <c r="AT1351" s="215" t="s">
        <v>186</v>
      </c>
      <c r="AU1351" s="215" t="s">
        <v>192</v>
      </c>
      <c r="AY1351" s="18" t="s">
        <v>183</v>
      </c>
      <c r="BE1351" s="216">
        <f>IF(N1351="základní",J1351,0)</f>
        <v>0</v>
      </c>
      <c r="BF1351" s="216">
        <f>IF(N1351="snížená",J1351,0)</f>
        <v>0</v>
      </c>
      <c r="BG1351" s="216">
        <f>IF(N1351="zákl. přenesená",J1351,0)</f>
        <v>0</v>
      </c>
      <c r="BH1351" s="216">
        <f>IF(N1351="sníž. přenesená",J1351,0)</f>
        <v>0</v>
      </c>
      <c r="BI1351" s="216">
        <f>IF(N1351="nulová",J1351,0)</f>
        <v>0</v>
      </c>
      <c r="BJ1351" s="18" t="s">
        <v>192</v>
      </c>
      <c r="BK1351" s="216">
        <f>ROUND(I1351*H1351,2)</f>
        <v>0</v>
      </c>
      <c r="BL1351" s="18" t="s">
        <v>191</v>
      </c>
      <c r="BM1351" s="215" t="s">
        <v>2539</v>
      </c>
    </row>
    <row r="1352" spans="1:65" s="13" customFormat="1" ht="11.25">
      <c r="B1352" s="217"/>
      <c r="C1352" s="218"/>
      <c r="D1352" s="219" t="s">
        <v>194</v>
      </c>
      <c r="E1352" s="220" t="s">
        <v>1</v>
      </c>
      <c r="F1352" s="221" t="s">
        <v>289</v>
      </c>
      <c r="G1352" s="218"/>
      <c r="H1352" s="220" t="s">
        <v>1</v>
      </c>
      <c r="I1352" s="222"/>
      <c r="J1352" s="218"/>
      <c r="K1352" s="218"/>
      <c r="L1352" s="223"/>
      <c r="M1352" s="224"/>
      <c r="N1352" s="225"/>
      <c r="O1352" s="225"/>
      <c r="P1352" s="225"/>
      <c r="Q1352" s="225"/>
      <c r="R1352" s="225"/>
      <c r="S1352" s="225"/>
      <c r="T1352" s="226"/>
      <c r="AT1352" s="227" t="s">
        <v>194</v>
      </c>
      <c r="AU1352" s="227" t="s">
        <v>192</v>
      </c>
      <c r="AV1352" s="13" t="s">
        <v>87</v>
      </c>
      <c r="AW1352" s="13" t="s">
        <v>35</v>
      </c>
      <c r="AX1352" s="13" t="s">
        <v>79</v>
      </c>
      <c r="AY1352" s="227" t="s">
        <v>183</v>
      </c>
    </row>
    <row r="1353" spans="1:65" s="13" customFormat="1" ht="11.25">
      <c r="B1353" s="217"/>
      <c r="C1353" s="218"/>
      <c r="D1353" s="219" t="s">
        <v>194</v>
      </c>
      <c r="E1353" s="220" t="s">
        <v>1</v>
      </c>
      <c r="F1353" s="221" t="s">
        <v>672</v>
      </c>
      <c r="G1353" s="218"/>
      <c r="H1353" s="220" t="s">
        <v>1</v>
      </c>
      <c r="I1353" s="222"/>
      <c r="J1353" s="218"/>
      <c r="K1353" s="218"/>
      <c r="L1353" s="223"/>
      <c r="M1353" s="224"/>
      <c r="N1353" s="225"/>
      <c r="O1353" s="225"/>
      <c r="P1353" s="225"/>
      <c r="Q1353" s="225"/>
      <c r="R1353" s="225"/>
      <c r="S1353" s="225"/>
      <c r="T1353" s="226"/>
      <c r="AT1353" s="227" t="s">
        <v>194</v>
      </c>
      <c r="AU1353" s="227" t="s">
        <v>192</v>
      </c>
      <c r="AV1353" s="13" t="s">
        <v>87</v>
      </c>
      <c r="AW1353" s="13" t="s">
        <v>35</v>
      </c>
      <c r="AX1353" s="13" t="s">
        <v>79</v>
      </c>
      <c r="AY1353" s="227" t="s">
        <v>183</v>
      </c>
    </row>
    <row r="1354" spans="1:65" s="14" customFormat="1" ht="11.25">
      <c r="B1354" s="228"/>
      <c r="C1354" s="229"/>
      <c r="D1354" s="219" t="s">
        <v>194</v>
      </c>
      <c r="E1354" s="230" t="s">
        <v>1</v>
      </c>
      <c r="F1354" s="231" t="s">
        <v>2472</v>
      </c>
      <c r="G1354" s="229"/>
      <c r="H1354" s="232">
        <v>111.84</v>
      </c>
      <c r="I1354" s="233"/>
      <c r="J1354" s="229"/>
      <c r="K1354" s="229"/>
      <c r="L1354" s="234"/>
      <c r="M1354" s="235"/>
      <c r="N1354" s="236"/>
      <c r="O1354" s="236"/>
      <c r="P1354" s="236"/>
      <c r="Q1354" s="236"/>
      <c r="R1354" s="236"/>
      <c r="S1354" s="236"/>
      <c r="T1354" s="237"/>
      <c r="AT1354" s="238" t="s">
        <v>194</v>
      </c>
      <c r="AU1354" s="238" t="s">
        <v>192</v>
      </c>
      <c r="AV1354" s="14" t="s">
        <v>192</v>
      </c>
      <c r="AW1354" s="14" t="s">
        <v>35</v>
      </c>
      <c r="AX1354" s="14" t="s">
        <v>79</v>
      </c>
      <c r="AY1354" s="238" t="s">
        <v>183</v>
      </c>
    </row>
    <row r="1355" spans="1:65" s="13" customFormat="1" ht="11.25">
      <c r="B1355" s="217"/>
      <c r="C1355" s="218"/>
      <c r="D1355" s="219" t="s">
        <v>194</v>
      </c>
      <c r="E1355" s="220" t="s">
        <v>1</v>
      </c>
      <c r="F1355" s="221" t="s">
        <v>292</v>
      </c>
      <c r="G1355" s="218"/>
      <c r="H1355" s="220" t="s">
        <v>1</v>
      </c>
      <c r="I1355" s="222"/>
      <c r="J1355" s="218"/>
      <c r="K1355" s="218"/>
      <c r="L1355" s="223"/>
      <c r="M1355" s="224"/>
      <c r="N1355" s="225"/>
      <c r="O1355" s="225"/>
      <c r="P1355" s="225"/>
      <c r="Q1355" s="225"/>
      <c r="R1355" s="225"/>
      <c r="S1355" s="225"/>
      <c r="T1355" s="226"/>
      <c r="AT1355" s="227" t="s">
        <v>194</v>
      </c>
      <c r="AU1355" s="227" t="s">
        <v>192</v>
      </c>
      <c r="AV1355" s="13" t="s">
        <v>87</v>
      </c>
      <c r="AW1355" s="13" t="s">
        <v>35</v>
      </c>
      <c r="AX1355" s="13" t="s">
        <v>79</v>
      </c>
      <c r="AY1355" s="227" t="s">
        <v>183</v>
      </c>
    </row>
    <row r="1356" spans="1:65" s="13" customFormat="1" ht="11.25">
      <c r="B1356" s="217"/>
      <c r="C1356" s="218"/>
      <c r="D1356" s="219" t="s">
        <v>194</v>
      </c>
      <c r="E1356" s="220" t="s">
        <v>1</v>
      </c>
      <c r="F1356" s="221" t="s">
        <v>672</v>
      </c>
      <c r="G1356" s="218"/>
      <c r="H1356" s="220" t="s">
        <v>1</v>
      </c>
      <c r="I1356" s="222"/>
      <c r="J1356" s="218"/>
      <c r="K1356" s="218"/>
      <c r="L1356" s="223"/>
      <c r="M1356" s="224"/>
      <c r="N1356" s="225"/>
      <c r="O1356" s="225"/>
      <c r="P1356" s="225"/>
      <c r="Q1356" s="225"/>
      <c r="R1356" s="225"/>
      <c r="S1356" s="225"/>
      <c r="T1356" s="226"/>
      <c r="AT1356" s="227" t="s">
        <v>194</v>
      </c>
      <c r="AU1356" s="227" t="s">
        <v>192</v>
      </c>
      <c r="AV1356" s="13" t="s">
        <v>87</v>
      </c>
      <c r="AW1356" s="13" t="s">
        <v>35</v>
      </c>
      <c r="AX1356" s="13" t="s">
        <v>79</v>
      </c>
      <c r="AY1356" s="227" t="s">
        <v>183</v>
      </c>
    </row>
    <row r="1357" spans="1:65" s="14" customFormat="1" ht="11.25">
      <c r="B1357" s="228"/>
      <c r="C1357" s="229"/>
      <c r="D1357" s="219" t="s">
        <v>194</v>
      </c>
      <c r="E1357" s="230" t="s">
        <v>1</v>
      </c>
      <c r="F1357" s="231" t="s">
        <v>2538</v>
      </c>
      <c r="G1357" s="229"/>
      <c r="H1357" s="232">
        <v>169.44</v>
      </c>
      <c r="I1357" s="233"/>
      <c r="J1357" s="229"/>
      <c r="K1357" s="229"/>
      <c r="L1357" s="234"/>
      <c r="M1357" s="235"/>
      <c r="N1357" s="236"/>
      <c r="O1357" s="236"/>
      <c r="P1357" s="236"/>
      <c r="Q1357" s="236"/>
      <c r="R1357" s="236"/>
      <c r="S1357" s="236"/>
      <c r="T1357" s="237"/>
      <c r="AT1357" s="238" t="s">
        <v>194</v>
      </c>
      <c r="AU1357" s="238" t="s">
        <v>192</v>
      </c>
      <c r="AV1357" s="14" t="s">
        <v>192</v>
      </c>
      <c r="AW1357" s="14" t="s">
        <v>35</v>
      </c>
      <c r="AX1357" s="14" t="s">
        <v>79</v>
      </c>
      <c r="AY1357" s="238" t="s">
        <v>183</v>
      </c>
    </row>
    <row r="1358" spans="1:65" s="15" customFormat="1" ht="11.25">
      <c r="B1358" s="239"/>
      <c r="C1358" s="240"/>
      <c r="D1358" s="219" t="s">
        <v>194</v>
      </c>
      <c r="E1358" s="241" t="s">
        <v>1</v>
      </c>
      <c r="F1358" s="242" t="s">
        <v>205</v>
      </c>
      <c r="G1358" s="240"/>
      <c r="H1358" s="243">
        <v>281.27999999999997</v>
      </c>
      <c r="I1358" s="244"/>
      <c r="J1358" s="240"/>
      <c r="K1358" s="240"/>
      <c r="L1358" s="245"/>
      <c r="M1358" s="246"/>
      <c r="N1358" s="247"/>
      <c r="O1358" s="247"/>
      <c r="P1358" s="247"/>
      <c r="Q1358" s="247"/>
      <c r="R1358" s="247"/>
      <c r="S1358" s="247"/>
      <c r="T1358" s="248"/>
      <c r="AT1358" s="249" t="s">
        <v>194</v>
      </c>
      <c r="AU1358" s="249" t="s">
        <v>192</v>
      </c>
      <c r="AV1358" s="15" t="s">
        <v>191</v>
      </c>
      <c r="AW1358" s="15" t="s">
        <v>35</v>
      </c>
      <c r="AX1358" s="15" t="s">
        <v>87</v>
      </c>
      <c r="AY1358" s="249" t="s">
        <v>183</v>
      </c>
    </row>
    <row r="1359" spans="1:65" s="2" customFormat="1" ht="16.5" customHeight="1">
      <c r="A1359" s="35"/>
      <c r="B1359" s="36"/>
      <c r="C1359" s="204" t="s">
        <v>902</v>
      </c>
      <c r="D1359" s="204" t="s">
        <v>186</v>
      </c>
      <c r="E1359" s="205" t="s">
        <v>680</v>
      </c>
      <c r="F1359" s="206" t="s">
        <v>681</v>
      </c>
      <c r="G1359" s="207" t="s">
        <v>199</v>
      </c>
      <c r="H1359" s="208">
        <v>800</v>
      </c>
      <c r="I1359" s="209"/>
      <c r="J1359" s="210">
        <f>ROUND(I1359*H1359,2)</f>
        <v>0</v>
      </c>
      <c r="K1359" s="206" t="s">
        <v>190</v>
      </c>
      <c r="L1359" s="40"/>
      <c r="M1359" s="211" t="s">
        <v>1</v>
      </c>
      <c r="N1359" s="212" t="s">
        <v>45</v>
      </c>
      <c r="O1359" s="72"/>
      <c r="P1359" s="213">
        <f>O1359*H1359</f>
        <v>0</v>
      </c>
      <c r="Q1359" s="213">
        <v>0</v>
      </c>
      <c r="R1359" s="213">
        <f>Q1359*H1359</f>
        <v>0</v>
      </c>
      <c r="S1359" s="213">
        <v>0</v>
      </c>
      <c r="T1359" s="214">
        <f>S1359*H1359</f>
        <v>0</v>
      </c>
      <c r="U1359" s="35"/>
      <c r="V1359" s="35"/>
      <c r="W1359" s="35"/>
      <c r="X1359" s="35"/>
      <c r="Y1359" s="35"/>
      <c r="Z1359" s="35"/>
      <c r="AA1359" s="35"/>
      <c r="AB1359" s="35"/>
      <c r="AC1359" s="35"/>
      <c r="AD1359" s="35"/>
      <c r="AE1359" s="35"/>
      <c r="AR1359" s="215" t="s">
        <v>191</v>
      </c>
      <c r="AT1359" s="215" t="s">
        <v>186</v>
      </c>
      <c r="AU1359" s="215" t="s">
        <v>192</v>
      </c>
      <c r="AY1359" s="18" t="s">
        <v>183</v>
      </c>
      <c r="BE1359" s="216">
        <f>IF(N1359="základní",J1359,0)</f>
        <v>0</v>
      </c>
      <c r="BF1359" s="216">
        <f>IF(N1359="snížená",J1359,0)</f>
        <v>0</v>
      </c>
      <c r="BG1359" s="216">
        <f>IF(N1359="zákl. přenesená",J1359,0)</f>
        <v>0</v>
      </c>
      <c r="BH1359" s="216">
        <f>IF(N1359="sníž. přenesená",J1359,0)</f>
        <v>0</v>
      </c>
      <c r="BI1359" s="216">
        <f>IF(N1359="nulová",J1359,0)</f>
        <v>0</v>
      </c>
      <c r="BJ1359" s="18" t="s">
        <v>192</v>
      </c>
      <c r="BK1359" s="216">
        <f>ROUND(I1359*H1359,2)</f>
        <v>0</v>
      </c>
      <c r="BL1359" s="18" t="s">
        <v>191</v>
      </c>
      <c r="BM1359" s="215" t="s">
        <v>2540</v>
      </c>
    </row>
    <row r="1360" spans="1:65" s="2" customFormat="1" ht="16.5" customHeight="1">
      <c r="A1360" s="35"/>
      <c r="B1360" s="36"/>
      <c r="C1360" s="204" t="s">
        <v>914</v>
      </c>
      <c r="D1360" s="204" t="s">
        <v>186</v>
      </c>
      <c r="E1360" s="205" t="s">
        <v>684</v>
      </c>
      <c r="F1360" s="206" t="s">
        <v>685</v>
      </c>
      <c r="G1360" s="207" t="s">
        <v>199</v>
      </c>
      <c r="H1360" s="208">
        <v>1305.3309999999999</v>
      </c>
      <c r="I1360" s="209"/>
      <c r="J1360" s="210">
        <f>ROUND(I1360*H1360,2)</f>
        <v>0</v>
      </c>
      <c r="K1360" s="206" t="s">
        <v>190</v>
      </c>
      <c r="L1360" s="40"/>
      <c r="M1360" s="211" t="s">
        <v>1</v>
      </c>
      <c r="N1360" s="212" t="s">
        <v>45</v>
      </c>
      <c r="O1360" s="72"/>
      <c r="P1360" s="213">
        <f>O1360*H1360</f>
        <v>0</v>
      </c>
      <c r="Q1360" s="213">
        <v>0</v>
      </c>
      <c r="R1360" s="213">
        <f>Q1360*H1360</f>
        <v>0</v>
      </c>
      <c r="S1360" s="213">
        <v>0</v>
      </c>
      <c r="T1360" s="214">
        <f>S1360*H1360</f>
        <v>0</v>
      </c>
      <c r="U1360" s="35"/>
      <c r="V1360" s="35"/>
      <c r="W1360" s="35"/>
      <c r="X1360" s="35"/>
      <c r="Y1360" s="35"/>
      <c r="Z1360" s="35"/>
      <c r="AA1360" s="35"/>
      <c r="AB1360" s="35"/>
      <c r="AC1360" s="35"/>
      <c r="AD1360" s="35"/>
      <c r="AE1360" s="35"/>
      <c r="AR1360" s="215" t="s">
        <v>191</v>
      </c>
      <c r="AT1360" s="215" t="s">
        <v>186</v>
      </c>
      <c r="AU1360" s="215" t="s">
        <v>192</v>
      </c>
      <c r="AY1360" s="18" t="s">
        <v>183</v>
      </c>
      <c r="BE1360" s="216">
        <f>IF(N1360="základní",J1360,0)</f>
        <v>0</v>
      </c>
      <c r="BF1360" s="216">
        <f>IF(N1360="snížená",J1360,0)</f>
        <v>0</v>
      </c>
      <c r="BG1360" s="216">
        <f>IF(N1360="zákl. přenesená",J1360,0)</f>
        <v>0</v>
      </c>
      <c r="BH1360" s="216">
        <f>IF(N1360="sníž. přenesená",J1360,0)</f>
        <v>0</v>
      </c>
      <c r="BI1360" s="216">
        <f>IF(N1360="nulová",J1360,0)</f>
        <v>0</v>
      </c>
      <c r="BJ1360" s="18" t="s">
        <v>192</v>
      </c>
      <c r="BK1360" s="216">
        <f>ROUND(I1360*H1360,2)</f>
        <v>0</v>
      </c>
      <c r="BL1360" s="18" t="s">
        <v>191</v>
      </c>
      <c r="BM1360" s="215" t="s">
        <v>2541</v>
      </c>
    </row>
    <row r="1361" spans="2:51" s="13" customFormat="1" ht="11.25">
      <c r="B1361" s="217"/>
      <c r="C1361" s="218"/>
      <c r="D1361" s="219" t="s">
        <v>194</v>
      </c>
      <c r="E1361" s="220" t="s">
        <v>1</v>
      </c>
      <c r="F1361" s="221" t="s">
        <v>289</v>
      </c>
      <c r="G1361" s="218"/>
      <c r="H1361" s="220" t="s">
        <v>1</v>
      </c>
      <c r="I1361" s="222"/>
      <c r="J1361" s="218"/>
      <c r="K1361" s="218"/>
      <c r="L1361" s="223"/>
      <c r="M1361" s="224"/>
      <c r="N1361" s="225"/>
      <c r="O1361" s="225"/>
      <c r="P1361" s="225"/>
      <c r="Q1361" s="225"/>
      <c r="R1361" s="225"/>
      <c r="S1361" s="225"/>
      <c r="T1361" s="226"/>
      <c r="AT1361" s="227" t="s">
        <v>194</v>
      </c>
      <c r="AU1361" s="227" t="s">
        <v>192</v>
      </c>
      <c r="AV1361" s="13" t="s">
        <v>87</v>
      </c>
      <c r="AW1361" s="13" t="s">
        <v>35</v>
      </c>
      <c r="AX1361" s="13" t="s">
        <v>79</v>
      </c>
      <c r="AY1361" s="227" t="s">
        <v>183</v>
      </c>
    </row>
    <row r="1362" spans="2:51" s="13" customFormat="1" ht="11.25">
      <c r="B1362" s="217"/>
      <c r="C1362" s="218"/>
      <c r="D1362" s="219" t="s">
        <v>194</v>
      </c>
      <c r="E1362" s="220" t="s">
        <v>1</v>
      </c>
      <c r="F1362" s="221" t="s">
        <v>342</v>
      </c>
      <c r="G1362" s="218"/>
      <c r="H1362" s="220" t="s">
        <v>1</v>
      </c>
      <c r="I1362" s="222"/>
      <c r="J1362" s="218"/>
      <c r="K1362" s="218"/>
      <c r="L1362" s="223"/>
      <c r="M1362" s="224"/>
      <c r="N1362" s="225"/>
      <c r="O1362" s="225"/>
      <c r="P1362" s="225"/>
      <c r="Q1362" s="225"/>
      <c r="R1362" s="225"/>
      <c r="S1362" s="225"/>
      <c r="T1362" s="226"/>
      <c r="AT1362" s="227" t="s">
        <v>194</v>
      </c>
      <c r="AU1362" s="227" t="s">
        <v>192</v>
      </c>
      <c r="AV1362" s="13" t="s">
        <v>87</v>
      </c>
      <c r="AW1362" s="13" t="s">
        <v>35</v>
      </c>
      <c r="AX1362" s="13" t="s">
        <v>79</v>
      </c>
      <c r="AY1362" s="227" t="s">
        <v>183</v>
      </c>
    </row>
    <row r="1363" spans="2:51" s="14" customFormat="1" ht="11.25">
      <c r="B1363" s="228"/>
      <c r="C1363" s="229"/>
      <c r="D1363" s="219" t="s">
        <v>194</v>
      </c>
      <c r="E1363" s="230" t="s">
        <v>1</v>
      </c>
      <c r="F1363" s="231" t="s">
        <v>2542</v>
      </c>
      <c r="G1363" s="229"/>
      <c r="H1363" s="232">
        <v>177.92599999999999</v>
      </c>
      <c r="I1363" s="233"/>
      <c r="J1363" s="229"/>
      <c r="K1363" s="229"/>
      <c r="L1363" s="234"/>
      <c r="M1363" s="235"/>
      <c r="N1363" s="236"/>
      <c r="O1363" s="236"/>
      <c r="P1363" s="236"/>
      <c r="Q1363" s="236"/>
      <c r="R1363" s="236"/>
      <c r="S1363" s="236"/>
      <c r="T1363" s="237"/>
      <c r="AT1363" s="238" t="s">
        <v>194</v>
      </c>
      <c r="AU1363" s="238" t="s">
        <v>192</v>
      </c>
      <c r="AV1363" s="14" t="s">
        <v>192</v>
      </c>
      <c r="AW1363" s="14" t="s">
        <v>35</v>
      </c>
      <c r="AX1363" s="14" t="s">
        <v>79</v>
      </c>
      <c r="AY1363" s="238" t="s">
        <v>183</v>
      </c>
    </row>
    <row r="1364" spans="2:51" s="14" customFormat="1" ht="11.25">
      <c r="B1364" s="228"/>
      <c r="C1364" s="229"/>
      <c r="D1364" s="219" t="s">
        <v>194</v>
      </c>
      <c r="E1364" s="230" t="s">
        <v>1</v>
      </c>
      <c r="F1364" s="231" t="s">
        <v>2543</v>
      </c>
      <c r="G1364" s="229"/>
      <c r="H1364" s="232">
        <v>361.72800000000001</v>
      </c>
      <c r="I1364" s="233"/>
      <c r="J1364" s="229"/>
      <c r="K1364" s="229"/>
      <c r="L1364" s="234"/>
      <c r="M1364" s="235"/>
      <c r="N1364" s="236"/>
      <c r="O1364" s="236"/>
      <c r="P1364" s="236"/>
      <c r="Q1364" s="236"/>
      <c r="R1364" s="236"/>
      <c r="S1364" s="236"/>
      <c r="T1364" s="237"/>
      <c r="AT1364" s="238" t="s">
        <v>194</v>
      </c>
      <c r="AU1364" s="238" t="s">
        <v>192</v>
      </c>
      <c r="AV1364" s="14" t="s">
        <v>192</v>
      </c>
      <c r="AW1364" s="14" t="s">
        <v>35</v>
      </c>
      <c r="AX1364" s="14" t="s">
        <v>79</v>
      </c>
      <c r="AY1364" s="238" t="s">
        <v>183</v>
      </c>
    </row>
    <row r="1365" spans="2:51" s="13" customFormat="1" ht="11.25">
      <c r="B1365" s="217"/>
      <c r="C1365" s="218"/>
      <c r="D1365" s="219" t="s">
        <v>194</v>
      </c>
      <c r="E1365" s="220" t="s">
        <v>1</v>
      </c>
      <c r="F1365" s="221" t="s">
        <v>2106</v>
      </c>
      <c r="G1365" s="218"/>
      <c r="H1365" s="220" t="s">
        <v>1</v>
      </c>
      <c r="I1365" s="222"/>
      <c r="J1365" s="218"/>
      <c r="K1365" s="218"/>
      <c r="L1365" s="223"/>
      <c r="M1365" s="224"/>
      <c r="N1365" s="225"/>
      <c r="O1365" s="225"/>
      <c r="P1365" s="225"/>
      <c r="Q1365" s="225"/>
      <c r="R1365" s="225"/>
      <c r="S1365" s="225"/>
      <c r="T1365" s="226"/>
      <c r="AT1365" s="227" t="s">
        <v>194</v>
      </c>
      <c r="AU1365" s="227" t="s">
        <v>192</v>
      </c>
      <c r="AV1365" s="13" t="s">
        <v>87</v>
      </c>
      <c r="AW1365" s="13" t="s">
        <v>35</v>
      </c>
      <c r="AX1365" s="13" t="s">
        <v>79</v>
      </c>
      <c r="AY1365" s="227" t="s">
        <v>183</v>
      </c>
    </row>
    <row r="1366" spans="2:51" s="14" customFormat="1" ht="11.25">
      <c r="B1366" s="228"/>
      <c r="C1366" s="229"/>
      <c r="D1366" s="219" t="s">
        <v>194</v>
      </c>
      <c r="E1366" s="230" t="s">
        <v>1</v>
      </c>
      <c r="F1366" s="231" t="s">
        <v>2544</v>
      </c>
      <c r="G1366" s="229"/>
      <c r="H1366" s="232">
        <v>62.597000000000001</v>
      </c>
      <c r="I1366" s="233"/>
      <c r="J1366" s="229"/>
      <c r="K1366" s="229"/>
      <c r="L1366" s="234"/>
      <c r="M1366" s="235"/>
      <c r="N1366" s="236"/>
      <c r="O1366" s="236"/>
      <c r="P1366" s="236"/>
      <c r="Q1366" s="236"/>
      <c r="R1366" s="236"/>
      <c r="S1366" s="236"/>
      <c r="T1366" s="237"/>
      <c r="AT1366" s="238" t="s">
        <v>194</v>
      </c>
      <c r="AU1366" s="238" t="s">
        <v>192</v>
      </c>
      <c r="AV1366" s="14" t="s">
        <v>192</v>
      </c>
      <c r="AW1366" s="14" t="s">
        <v>35</v>
      </c>
      <c r="AX1366" s="14" t="s">
        <v>79</v>
      </c>
      <c r="AY1366" s="238" t="s">
        <v>183</v>
      </c>
    </row>
    <row r="1367" spans="2:51" s="13" customFormat="1" ht="11.25">
      <c r="B1367" s="217"/>
      <c r="C1367" s="218"/>
      <c r="D1367" s="219" t="s">
        <v>194</v>
      </c>
      <c r="E1367" s="220" t="s">
        <v>1</v>
      </c>
      <c r="F1367" s="221" t="s">
        <v>2198</v>
      </c>
      <c r="G1367" s="218"/>
      <c r="H1367" s="220" t="s">
        <v>1</v>
      </c>
      <c r="I1367" s="222"/>
      <c r="J1367" s="218"/>
      <c r="K1367" s="218"/>
      <c r="L1367" s="223"/>
      <c r="M1367" s="224"/>
      <c r="N1367" s="225"/>
      <c r="O1367" s="225"/>
      <c r="P1367" s="225"/>
      <c r="Q1367" s="225"/>
      <c r="R1367" s="225"/>
      <c r="S1367" s="225"/>
      <c r="T1367" s="226"/>
      <c r="AT1367" s="227" t="s">
        <v>194</v>
      </c>
      <c r="AU1367" s="227" t="s">
        <v>192</v>
      </c>
      <c r="AV1367" s="13" t="s">
        <v>87</v>
      </c>
      <c r="AW1367" s="13" t="s">
        <v>35</v>
      </c>
      <c r="AX1367" s="13" t="s">
        <v>79</v>
      </c>
      <c r="AY1367" s="227" t="s">
        <v>183</v>
      </c>
    </row>
    <row r="1368" spans="2:51" s="14" customFormat="1" ht="11.25">
      <c r="B1368" s="228"/>
      <c r="C1368" s="229"/>
      <c r="D1368" s="219" t="s">
        <v>194</v>
      </c>
      <c r="E1368" s="230" t="s">
        <v>1</v>
      </c>
      <c r="F1368" s="231" t="s">
        <v>2545</v>
      </c>
      <c r="G1368" s="229"/>
      <c r="H1368" s="232">
        <v>22.297999999999998</v>
      </c>
      <c r="I1368" s="233"/>
      <c r="J1368" s="229"/>
      <c r="K1368" s="229"/>
      <c r="L1368" s="234"/>
      <c r="M1368" s="235"/>
      <c r="N1368" s="236"/>
      <c r="O1368" s="236"/>
      <c r="P1368" s="236"/>
      <c r="Q1368" s="236"/>
      <c r="R1368" s="236"/>
      <c r="S1368" s="236"/>
      <c r="T1368" s="237"/>
      <c r="AT1368" s="238" t="s">
        <v>194</v>
      </c>
      <c r="AU1368" s="238" t="s">
        <v>192</v>
      </c>
      <c r="AV1368" s="14" t="s">
        <v>192</v>
      </c>
      <c r="AW1368" s="14" t="s">
        <v>35</v>
      </c>
      <c r="AX1368" s="14" t="s">
        <v>79</v>
      </c>
      <c r="AY1368" s="238" t="s">
        <v>183</v>
      </c>
    </row>
    <row r="1369" spans="2:51" s="14" customFormat="1" ht="11.25">
      <c r="B1369" s="228"/>
      <c r="C1369" s="229"/>
      <c r="D1369" s="219" t="s">
        <v>194</v>
      </c>
      <c r="E1369" s="230" t="s">
        <v>1</v>
      </c>
      <c r="F1369" s="231" t="s">
        <v>2546</v>
      </c>
      <c r="G1369" s="229"/>
      <c r="H1369" s="232">
        <v>23.54</v>
      </c>
      <c r="I1369" s="233"/>
      <c r="J1369" s="229"/>
      <c r="K1369" s="229"/>
      <c r="L1369" s="234"/>
      <c r="M1369" s="235"/>
      <c r="N1369" s="236"/>
      <c r="O1369" s="236"/>
      <c r="P1369" s="236"/>
      <c r="Q1369" s="236"/>
      <c r="R1369" s="236"/>
      <c r="S1369" s="236"/>
      <c r="T1369" s="237"/>
      <c r="AT1369" s="238" t="s">
        <v>194</v>
      </c>
      <c r="AU1369" s="238" t="s">
        <v>192</v>
      </c>
      <c r="AV1369" s="14" t="s">
        <v>192</v>
      </c>
      <c r="AW1369" s="14" t="s">
        <v>35</v>
      </c>
      <c r="AX1369" s="14" t="s">
        <v>79</v>
      </c>
      <c r="AY1369" s="238" t="s">
        <v>183</v>
      </c>
    </row>
    <row r="1370" spans="2:51" s="16" customFormat="1" ht="11.25">
      <c r="B1370" s="260"/>
      <c r="C1370" s="261"/>
      <c r="D1370" s="219" t="s">
        <v>194</v>
      </c>
      <c r="E1370" s="262" t="s">
        <v>1</v>
      </c>
      <c r="F1370" s="263" t="s">
        <v>298</v>
      </c>
      <c r="G1370" s="261"/>
      <c r="H1370" s="264">
        <v>648.08900000000006</v>
      </c>
      <c r="I1370" s="265"/>
      <c r="J1370" s="261"/>
      <c r="K1370" s="261"/>
      <c r="L1370" s="266"/>
      <c r="M1370" s="267"/>
      <c r="N1370" s="268"/>
      <c r="O1370" s="268"/>
      <c r="P1370" s="268"/>
      <c r="Q1370" s="268"/>
      <c r="R1370" s="268"/>
      <c r="S1370" s="268"/>
      <c r="T1370" s="269"/>
      <c r="AT1370" s="270" t="s">
        <v>194</v>
      </c>
      <c r="AU1370" s="270" t="s">
        <v>192</v>
      </c>
      <c r="AV1370" s="16" t="s">
        <v>184</v>
      </c>
      <c r="AW1370" s="16" t="s">
        <v>35</v>
      </c>
      <c r="AX1370" s="16" t="s">
        <v>79</v>
      </c>
      <c r="AY1370" s="270" t="s">
        <v>183</v>
      </c>
    </row>
    <row r="1371" spans="2:51" s="13" customFormat="1" ht="11.25">
      <c r="B1371" s="217"/>
      <c r="C1371" s="218"/>
      <c r="D1371" s="219" t="s">
        <v>194</v>
      </c>
      <c r="E1371" s="220" t="s">
        <v>1</v>
      </c>
      <c r="F1371" s="221" t="s">
        <v>292</v>
      </c>
      <c r="G1371" s="218"/>
      <c r="H1371" s="220" t="s">
        <v>1</v>
      </c>
      <c r="I1371" s="222"/>
      <c r="J1371" s="218"/>
      <c r="K1371" s="218"/>
      <c r="L1371" s="223"/>
      <c r="M1371" s="224"/>
      <c r="N1371" s="225"/>
      <c r="O1371" s="225"/>
      <c r="P1371" s="225"/>
      <c r="Q1371" s="225"/>
      <c r="R1371" s="225"/>
      <c r="S1371" s="225"/>
      <c r="T1371" s="226"/>
      <c r="AT1371" s="227" t="s">
        <v>194</v>
      </c>
      <c r="AU1371" s="227" t="s">
        <v>192</v>
      </c>
      <c r="AV1371" s="13" t="s">
        <v>87</v>
      </c>
      <c r="AW1371" s="13" t="s">
        <v>35</v>
      </c>
      <c r="AX1371" s="13" t="s">
        <v>79</v>
      </c>
      <c r="AY1371" s="227" t="s">
        <v>183</v>
      </c>
    </row>
    <row r="1372" spans="2:51" s="13" customFormat="1" ht="11.25">
      <c r="B1372" s="217"/>
      <c r="C1372" s="218"/>
      <c r="D1372" s="219" t="s">
        <v>194</v>
      </c>
      <c r="E1372" s="220" t="s">
        <v>1</v>
      </c>
      <c r="F1372" s="221" t="s">
        <v>342</v>
      </c>
      <c r="G1372" s="218"/>
      <c r="H1372" s="220" t="s">
        <v>1</v>
      </c>
      <c r="I1372" s="222"/>
      <c r="J1372" s="218"/>
      <c r="K1372" s="218"/>
      <c r="L1372" s="223"/>
      <c r="M1372" s="224"/>
      <c r="N1372" s="225"/>
      <c r="O1372" s="225"/>
      <c r="P1372" s="225"/>
      <c r="Q1372" s="225"/>
      <c r="R1372" s="225"/>
      <c r="S1372" s="225"/>
      <c r="T1372" s="226"/>
      <c r="AT1372" s="227" t="s">
        <v>194</v>
      </c>
      <c r="AU1372" s="227" t="s">
        <v>192</v>
      </c>
      <c r="AV1372" s="13" t="s">
        <v>87</v>
      </c>
      <c r="AW1372" s="13" t="s">
        <v>35</v>
      </c>
      <c r="AX1372" s="13" t="s">
        <v>79</v>
      </c>
      <c r="AY1372" s="227" t="s">
        <v>183</v>
      </c>
    </row>
    <row r="1373" spans="2:51" s="14" customFormat="1" ht="11.25">
      <c r="B1373" s="228"/>
      <c r="C1373" s="229"/>
      <c r="D1373" s="219" t="s">
        <v>194</v>
      </c>
      <c r="E1373" s="230" t="s">
        <v>1</v>
      </c>
      <c r="F1373" s="231" t="s">
        <v>2547</v>
      </c>
      <c r="G1373" s="229"/>
      <c r="H1373" s="232">
        <v>245.75</v>
      </c>
      <c r="I1373" s="233"/>
      <c r="J1373" s="229"/>
      <c r="K1373" s="229"/>
      <c r="L1373" s="234"/>
      <c r="M1373" s="235"/>
      <c r="N1373" s="236"/>
      <c r="O1373" s="236"/>
      <c r="P1373" s="236"/>
      <c r="Q1373" s="236"/>
      <c r="R1373" s="236"/>
      <c r="S1373" s="236"/>
      <c r="T1373" s="237"/>
      <c r="AT1373" s="238" t="s">
        <v>194</v>
      </c>
      <c r="AU1373" s="238" t="s">
        <v>192</v>
      </c>
      <c r="AV1373" s="14" t="s">
        <v>192</v>
      </c>
      <c r="AW1373" s="14" t="s">
        <v>35</v>
      </c>
      <c r="AX1373" s="14" t="s">
        <v>79</v>
      </c>
      <c r="AY1373" s="238" t="s">
        <v>183</v>
      </c>
    </row>
    <row r="1374" spans="2:51" s="14" customFormat="1" ht="11.25">
      <c r="B1374" s="228"/>
      <c r="C1374" s="229"/>
      <c r="D1374" s="219" t="s">
        <v>194</v>
      </c>
      <c r="E1374" s="230" t="s">
        <v>1</v>
      </c>
      <c r="F1374" s="231" t="s">
        <v>2548</v>
      </c>
      <c r="G1374" s="229"/>
      <c r="H1374" s="232">
        <v>313.82400000000001</v>
      </c>
      <c r="I1374" s="233"/>
      <c r="J1374" s="229"/>
      <c r="K1374" s="229"/>
      <c r="L1374" s="234"/>
      <c r="M1374" s="235"/>
      <c r="N1374" s="236"/>
      <c r="O1374" s="236"/>
      <c r="P1374" s="236"/>
      <c r="Q1374" s="236"/>
      <c r="R1374" s="236"/>
      <c r="S1374" s="236"/>
      <c r="T1374" s="237"/>
      <c r="AT1374" s="238" t="s">
        <v>194</v>
      </c>
      <c r="AU1374" s="238" t="s">
        <v>192</v>
      </c>
      <c r="AV1374" s="14" t="s">
        <v>192</v>
      </c>
      <c r="AW1374" s="14" t="s">
        <v>35</v>
      </c>
      <c r="AX1374" s="14" t="s">
        <v>79</v>
      </c>
      <c r="AY1374" s="238" t="s">
        <v>183</v>
      </c>
    </row>
    <row r="1375" spans="2:51" s="13" customFormat="1" ht="11.25">
      <c r="B1375" s="217"/>
      <c r="C1375" s="218"/>
      <c r="D1375" s="219" t="s">
        <v>194</v>
      </c>
      <c r="E1375" s="220" t="s">
        <v>1</v>
      </c>
      <c r="F1375" s="221" t="s">
        <v>2124</v>
      </c>
      <c r="G1375" s="218"/>
      <c r="H1375" s="220" t="s">
        <v>1</v>
      </c>
      <c r="I1375" s="222"/>
      <c r="J1375" s="218"/>
      <c r="K1375" s="218"/>
      <c r="L1375" s="223"/>
      <c r="M1375" s="224"/>
      <c r="N1375" s="225"/>
      <c r="O1375" s="225"/>
      <c r="P1375" s="225"/>
      <c r="Q1375" s="225"/>
      <c r="R1375" s="225"/>
      <c r="S1375" s="225"/>
      <c r="T1375" s="226"/>
      <c r="AT1375" s="227" t="s">
        <v>194</v>
      </c>
      <c r="AU1375" s="227" t="s">
        <v>192</v>
      </c>
      <c r="AV1375" s="13" t="s">
        <v>87</v>
      </c>
      <c r="AW1375" s="13" t="s">
        <v>35</v>
      </c>
      <c r="AX1375" s="13" t="s">
        <v>79</v>
      </c>
      <c r="AY1375" s="227" t="s">
        <v>183</v>
      </c>
    </row>
    <row r="1376" spans="2:51" s="14" customFormat="1" ht="11.25">
      <c r="B1376" s="228"/>
      <c r="C1376" s="229"/>
      <c r="D1376" s="219" t="s">
        <v>194</v>
      </c>
      <c r="E1376" s="230" t="s">
        <v>1</v>
      </c>
      <c r="F1376" s="231" t="s">
        <v>2549</v>
      </c>
      <c r="G1376" s="229"/>
      <c r="H1376" s="232">
        <v>3.4780000000000002</v>
      </c>
      <c r="I1376" s="233"/>
      <c r="J1376" s="229"/>
      <c r="K1376" s="229"/>
      <c r="L1376" s="234"/>
      <c r="M1376" s="235"/>
      <c r="N1376" s="236"/>
      <c r="O1376" s="236"/>
      <c r="P1376" s="236"/>
      <c r="Q1376" s="236"/>
      <c r="R1376" s="236"/>
      <c r="S1376" s="236"/>
      <c r="T1376" s="237"/>
      <c r="AT1376" s="238" t="s">
        <v>194</v>
      </c>
      <c r="AU1376" s="238" t="s">
        <v>192</v>
      </c>
      <c r="AV1376" s="14" t="s">
        <v>192</v>
      </c>
      <c r="AW1376" s="14" t="s">
        <v>35</v>
      </c>
      <c r="AX1376" s="14" t="s">
        <v>79</v>
      </c>
      <c r="AY1376" s="238" t="s">
        <v>183</v>
      </c>
    </row>
    <row r="1377" spans="1:65" s="13" customFormat="1" ht="11.25">
      <c r="B1377" s="217"/>
      <c r="C1377" s="218"/>
      <c r="D1377" s="219" t="s">
        <v>194</v>
      </c>
      <c r="E1377" s="220" t="s">
        <v>1</v>
      </c>
      <c r="F1377" s="221" t="s">
        <v>2290</v>
      </c>
      <c r="G1377" s="218"/>
      <c r="H1377" s="220" t="s">
        <v>1</v>
      </c>
      <c r="I1377" s="222"/>
      <c r="J1377" s="218"/>
      <c r="K1377" s="218"/>
      <c r="L1377" s="223"/>
      <c r="M1377" s="224"/>
      <c r="N1377" s="225"/>
      <c r="O1377" s="225"/>
      <c r="P1377" s="225"/>
      <c r="Q1377" s="225"/>
      <c r="R1377" s="225"/>
      <c r="S1377" s="225"/>
      <c r="T1377" s="226"/>
      <c r="AT1377" s="227" t="s">
        <v>194</v>
      </c>
      <c r="AU1377" s="227" t="s">
        <v>192</v>
      </c>
      <c r="AV1377" s="13" t="s">
        <v>87</v>
      </c>
      <c r="AW1377" s="13" t="s">
        <v>35</v>
      </c>
      <c r="AX1377" s="13" t="s">
        <v>79</v>
      </c>
      <c r="AY1377" s="227" t="s">
        <v>183</v>
      </c>
    </row>
    <row r="1378" spans="1:65" s="14" customFormat="1" ht="11.25">
      <c r="B1378" s="228"/>
      <c r="C1378" s="229"/>
      <c r="D1378" s="219" t="s">
        <v>194</v>
      </c>
      <c r="E1378" s="230" t="s">
        <v>1</v>
      </c>
      <c r="F1378" s="231" t="s">
        <v>2550</v>
      </c>
      <c r="G1378" s="229"/>
      <c r="H1378" s="232">
        <v>6.3239999999999998</v>
      </c>
      <c r="I1378" s="233"/>
      <c r="J1378" s="229"/>
      <c r="K1378" s="229"/>
      <c r="L1378" s="234"/>
      <c r="M1378" s="235"/>
      <c r="N1378" s="236"/>
      <c r="O1378" s="236"/>
      <c r="P1378" s="236"/>
      <c r="Q1378" s="236"/>
      <c r="R1378" s="236"/>
      <c r="S1378" s="236"/>
      <c r="T1378" s="237"/>
      <c r="AT1378" s="238" t="s">
        <v>194</v>
      </c>
      <c r="AU1378" s="238" t="s">
        <v>192</v>
      </c>
      <c r="AV1378" s="14" t="s">
        <v>192</v>
      </c>
      <c r="AW1378" s="14" t="s">
        <v>35</v>
      </c>
      <c r="AX1378" s="14" t="s">
        <v>79</v>
      </c>
      <c r="AY1378" s="238" t="s">
        <v>183</v>
      </c>
    </row>
    <row r="1379" spans="1:65" s="16" customFormat="1" ht="11.25">
      <c r="B1379" s="260"/>
      <c r="C1379" s="261"/>
      <c r="D1379" s="219" t="s">
        <v>194</v>
      </c>
      <c r="E1379" s="262" t="s">
        <v>1</v>
      </c>
      <c r="F1379" s="263" t="s">
        <v>298</v>
      </c>
      <c r="G1379" s="261"/>
      <c r="H1379" s="264">
        <v>569.37599999999998</v>
      </c>
      <c r="I1379" s="265"/>
      <c r="J1379" s="261"/>
      <c r="K1379" s="261"/>
      <c r="L1379" s="266"/>
      <c r="M1379" s="267"/>
      <c r="N1379" s="268"/>
      <c r="O1379" s="268"/>
      <c r="P1379" s="268"/>
      <c r="Q1379" s="268"/>
      <c r="R1379" s="268"/>
      <c r="S1379" s="268"/>
      <c r="T1379" s="269"/>
      <c r="AT1379" s="270" t="s">
        <v>194</v>
      </c>
      <c r="AU1379" s="270" t="s">
        <v>192</v>
      </c>
      <c r="AV1379" s="16" t="s">
        <v>184</v>
      </c>
      <c r="AW1379" s="16" t="s">
        <v>35</v>
      </c>
      <c r="AX1379" s="16" t="s">
        <v>79</v>
      </c>
      <c r="AY1379" s="270" t="s">
        <v>183</v>
      </c>
    </row>
    <row r="1380" spans="1:65" s="14" customFormat="1" ht="11.25">
      <c r="B1380" s="228"/>
      <c r="C1380" s="229"/>
      <c r="D1380" s="219" t="s">
        <v>194</v>
      </c>
      <c r="E1380" s="230" t="s">
        <v>1</v>
      </c>
      <c r="F1380" s="231" t="s">
        <v>2551</v>
      </c>
      <c r="G1380" s="229"/>
      <c r="H1380" s="232">
        <v>1.5760000000000001</v>
      </c>
      <c r="I1380" s="233"/>
      <c r="J1380" s="229"/>
      <c r="K1380" s="229"/>
      <c r="L1380" s="234"/>
      <c r="M1380" s="235"/>
      <c r="N1380" s="236"/>
      <c r="O1380" s="236"/>
      <c r="P1380" s="236"/>
      <c r="Q1380" s="236"/>
      <c r="R1380" s="236"/>
      <c r="S1380" s="236"/>
      <c r="T1380" s="237"/>
      <c r="AT1380" s="238" t="s">
        <v>194</v>
      </c>
      <c r="AU1380" s="238" t="s">
        <v>192</v>
      </c>
      <c r="AV1380" s="14" t="s">
        <v>192</v>
      </c>
      <c r="AW1380" s="14" t="s">
        <v>35</v>
      </c>
      <c r="AX1380" s="14" t="s">
        <v>79</v>
      </c>
      <c r="AY1380" s="238" t="s">
        <v>183</v>
      </c>
    </row>
    <row r="1381" spans="1:65" s="13" customFormat="1" ht="11.25">
      <c r="B1381" s="217"/>
      <c r="C1381" s="218"/>
      <c r="D1381" s="219" t="s">
        <v>194</v>
      </c>
      <c r="E1381" s="220" t="s">
        <v>1</v>
      </c>
      <c r="F1381" s="221" t="s">
        <v>2134</v>
      </c>
      <c r="G1381" s="218"/>
      <c r="H1381" s="220" t="s">
        <v>1</v>
      </c>
      <c r="I1381" s="222"/>
      <c r="J1381" s="218"/>
      <c r="K1381" s="218"/>
      <c r="L1381" s="223"/>
      <c r="M1381" s="224"/>
      <c r="N1381" s="225"/>
      <c r="O1381" s="225"/>
      <c r="P1381" s="225"/>
      <c r="Q1381" s="225"/>
      <c r="R1381" s="225"/>
      <c r="S1381" s="225"/>
      <c r="T1381" s="226"/>
      <c r="AT1381" s="227" t="s">
        <v>194</v>
      </c>
      <c r="AU1381" s="227" t="s">
        <v>192</v>
      </c>
      <c r="AV1381" s="13" t="s">
        <v>87</v>
      </c>
      <c r="AW1381" s="13" t="s">
        <v>35</v>
      </c>
      <c r="AX1381" s="13" t="s">
        <v>79</v>
      </c>
      <c r="AY1381" s="227" t="s">
        <v>183</v>
      </c>
    </row>
    <row r="1382" spans="1:65" s="14" customFormat="1" ht="11.25">
      <c r="B1382" s="228"/>
      <c r="C1382" s="229"/>
      <c r="D1382" s="219" t="s">
        <v>194</v>
      </c>
      <c r="E1382" s="230" t="s">
        <v>1</v>
      </c>
      <c r="F1382" s="231" t="s">
        <v>2552</v>
      </c>
      <c r="G1382" s="229"/>
      <c r="H1382" s="232">
        <v>86.29</v>
      </c>
      <c r="I1382" s="233"/>
      <c r="J1382" s="229"/>
      <c r="K1382" s="229"/>
      <c r="L1382" s="234"/>
      <c r="M1382" s="235"/>
      <c r="N1382" s="236"/>
      <c r="O1382" s="236"/>
      <c r="P1382" s="236"/>
      <c r="Q1382" s="236"/>
      <c r="R1382" s="236"/>
      <c r="S1382" s="236"/>
      <c r="T1382" s="237"/>
      <c r="AT1382" s="238" t="s">
        <v>194</v>
      </c>
      <c r="AU1382" s="238" t="s">
        <v>192</v>
      </c>
      <c r="AV1382" s="14" t="s">
        <v>192</v>
      </c>
      <c r="AW1382" s="14" t="s">
        <v>35</v>
      </c>
      <c r="AX1382" s="14" t="s">
        <v>79</v>
      </c>
      <c r="AY1382" s="238" t="s">
        <v>183</v>
      </c>
    </row>
    <row r="1383" spans="1:65" s="16" customFormat="1" ht="11.25">
      <c r="B1383" s="260"/>
      <c r="C1383" s="261"/>
      <c r="D1383" s="219" t="s">
        <v>194</v>
      </c>
      <c r="E1383" s="262" t="s">
        <v>1</v>
      </c>
      <c r="F1383" s="263" t="s">
        <v>298</v>
      </c>
      <c r="G1383" s="261"/>
      <c r="H1383" s="264">
        <v>87.866</v>
      </c>
      <c r="I1383" s="265"/>
      <c r="J1383" s="261"/>
      <c r="K1383" s="261"/>
      <c r="L1383" s="266"/>
      <c r="M1383" s="267"/>
      <c r="N1383" s="268"/>
      <c r="O1383" s="268"/>
      <c r="P1383" s="268"/>
      <c r="Q1383" s="268"/>
      <c r="R1383" s="268"/>
      <c r="S1383" s="268"/>
      <c r="T1383" s="269"/>
      <c r="AT1383" s="270" t="s">
        <v>194</v>
      </c>
      <c r="AU1383" s="270" t="s">
        <v>192</v>
      </c>
      <c r="AV1383" s="16" t="s">
        <v>184</v>
      </c>
      <c r="AW1383" s="16" t="s">
        <v>35</v>
      </c>
      <c r="AX1383" s="16" t="s">
        <v>79</v>
      </c>
      <c r="AY1383" s="270" t="s">
        <v>183</v>
      </c>
    </row>
    <row r="1384" spans="1:65" s="15" customFormat="1" ht="11.25">
      <c r="B1384" s="239"/>
      <c r="C1384" s="240"/>
      <c r="D1384" s="219" t="s">
        <v>194</v>
      </c>
      <c r="E1384" s="241" t="s">
        <v>1</v>
      </c>
      <c r="F1384" s="242" t="s">
        <v>205</v>
      </c>
      <c r="G1384" s="240"/>
      <c r="H1384" s="243">
        <v>1305.3309999999999</v>
      </c>
      <c r="I1384" s="244"/>
      <c r="J1384" s="240"/>
      <c r="K1384" s="240"/>
      <c r="L1384" s="245"/>
      <c r="M1384" s="246"/>
      <c r="N1384" s="247"/>
      <c r="O1384" s="247"/>
      <c r="P1384" s="247"/>
      <c r="Q1384" s="247"/>
      <c r="R1384" s="247"/>
      <c r="S1384" s="247"/>
      <c r="T1384" s="248"/>
      <c r="AT1384" s="249" t="s">
        <v>194</v>
      </c>
      <c r="AU1384" s="249" t="s">
        <v>192</v>
      </c>
      <c r="AV1384" s="15" t="s">
        <v>191</v>
      </c>
      <c r="AW1384" s="15" t="s">
        <v>35</v>
      </c>
      <c r="AX1384" s="15" t="s">
        <v>87</v>
      </c>
      <c r="AY1384" s="249" t="s">
        <v>183</v>
      </c>
    </row>
    <row r="1385" spans="1:65" s="2" customFormat="1" ht="16.5" customHeight="1">
      <c r="A1385" s="35"/>
      <c r="B1385" s="36"/>
      <c r="C1385" s="204" t="s">
        <v>920</v>
      </c>
      <c r="D1385" s="204" t="s">
        <v>186</v>
      </c>
      <c r="E1385" s="205" t="s">
        <v>684</v>
      </c>
      <c r="F1385" s="206" t="s">
        <v>685</v>
      </c>
      <c r="G1385" s="207" t="s">
        <v>199</v>
      </c>
      <c r="H1385" s="208">
        <v>13.254</v>
      </c>
      <c r="I1385" s="209"/>
      <c r="J1385" s="210">
        <f>ROUND(I1385*H1385,2)</f>
        <v>0</v>
      </c>
      <c r="K1385" s="206" t="s">
        <v>190</v>
      </c>
      <c r="L1385" s="40"/>
      <c r="M1385" s="211" t="s">
        <v>1</v>
      </c>
      <c r="N1385" s="212" t="s">
        <v>45</v>
      </c>
      <c r="O1385" s="72"/>
      <c r="P1385" s="213">
        <f>O1385*H1385</f>
        <v>0</v>
      </c>
      <c r="Q1385" s="213">
        <v>0</v>
      </c>
      <c r="R1385" s="213">
        <f>Q1385*H1385</f>
        <v>0</v>
      </c>
      <c r="S1385" s="213">
        <v>0</v>
      </c>
      <c r="T1385" s="214">
        <f>S1385*H1385</f>
        <v>0</v>
      </c>
      <c r="U1385" s="35"/>
      <c r="V1385" s="35"/>
      <c r="W1385" s="35"/>
      <c r="X1385" s="35"/>
      <c r="Y1385" s="35"/>
      <c r="Z1385" s="35"/>
      <c r="AA1385" s="35"/>
      <c r="AB1385" s="35"/>
      <c r="AC1385" s="35"/>
      <c r="AD1385" s="35"/>
      <c r="AE1385" s="35"/>
      <c r="AR1385" s="215" t="s">
        <v>191</v>
      </c>
      <c r="AT1385" s="215" t="s">
        <v>186</v>
      </c>
      <c r="AU1385" s="215" t="s">
        <v>192</v>
      </c>
      <c r="AY1385" s="18" t="s">
        <v>183</v>
      </c>
      <c r="BE1385" s="216">
        <f>IF(N1385="základní",J1385,0)</f>
        <v>0</v>
      </c>
      <c r="BF1385" s="216">
        <f>IF(N1385="snížená",J1385,0)</f>
        <v>0</v>
      </c>
      <c r="BG1385" s="216">
        <f>IF(N1385="zákl. přenesená",J1385,0)</f>
        <v>0</v>
      </c>
      <c r="BH1385" s="216">
        <f>IF(N1385="sníž. přenesená",J1385,0)</f>
        <v>0</v>
      </c>
      <c r="BI1385" s="216">
        <f>IF(N1385="nulová",J1385,0)</f>
        <v>0</v>
      </c>
      <c r="BJ1385" s="18" t="s">
        <v>192</v>
      </c>
      <c r="BK1385" s="216">
        <f>ROUND(I1385*H1385,2)</f>
        <v>0</v>
      </c>
      <c r="BL1385" s="18" t="s">
        <v>191</v>
      </c>
      <c r="BM1385" s="215" t="s">
        <v>2553</v>
      </c>
    </row>
    <row r="1386" spans="1:65" s="13" customFormat="1" ht="11.25">
      <c r="B1386" s="217"/>
      <c r="C1386" s="218"/>
      <c r="D1386" s="219" t="s">
        <v>194</v>
      </c>
      <c r="E1386" s="220" t="s">
        <v>1</v>
      </c>
      <c r="F1386" s="221" t="s">
        <v>2554</v>
      </c>
      <c r="G1386" s="218"/>
      <c r="H1386" s="220" t="s">
        <v>1</v>
      </c>
      <c r="I1386" s="222"/>
      <c r="J1386" s="218"/>
      <c r="K1386" s="218"/>
      <c r="L1386" s="223"/>
      <c r="M1386" s="224"/>
      <c r="N1386" s="225"/>
      <c r="O1386" s="225"/>
      <c r="P1386" s="225"/>
      <c r="Q1386" s="225"/>
      <c r="R1386" s="225"/>
      <c r="S1386" s="225"/>
      <c r="T1386" s="226"/>
      <c r="AT1386" s="227" t="s">
        <v>194</v>
      </c>
      <c r="AU1386" s="227" t="s">
        <v>192</v>
      </c>
      <c r="AV1386" s="13" t="s">
        <v>87</v>
      </c>
      <c r="AW1386" s="13" t="s">
        <v>35</v>
      </c>
      <c r="AX1386" s="13" t="s">
        <v>79</v>
      </c>
      <c r="AY1386" s="227" t="s">
        <v>183</v>
      </c>
    </row>
    <row r="1387" spans="1:65" s="14" customFormat="1" ht="11.25">
      <c r="B1387" s="228"/>
      <c r="C1387" s="229"/>
      <c r="D1387" s="219" t="s">
        <v>194</v>
      </c>
      <c r="E1387" s="230" t="s">
        <v>1</v>
      </c>
      <c r="F1387" s="231" t="s">
        <v>2555</v>
      </c>
      <c r="G1387" s="229"/>
      <c r="H1387" s="232">
        <v>8.7029999999999994</v>
      </c>
      <c r="I1387" s="233"/>
      <c r="J1387" s="229"/>
      <c r="K1387" s="229"/>
      <c r="L1387" s="234"/>
      <c r="M1387" s="235"/>
      <c r="N1387" s="236"/>
      <c r="O1387" s="236"/>
      <c r="P1387" s="236"/>
      <c r="Q1387" s="236"/>
      <c r="R1387" s="236"/>
      <c r="S1387" s="236"/>
      <c r="T1387" s="237"/>
      <c r="AT1387" s="238" t="s">
        <v>194</v>
      </c>
      <c r="AU1387" s="238" t="s">
        <v>192</v>
      </c>
      <c r="AV1387" s="14" t="s">
        <v>192</v>
      </c>
      <c r="AW1387" s="14" t="s">
        <v>35</v>
      </c>
      <c r="AX1387" s="14" t="s">
        <v>79</v>
      </c>
      <c r="AY1387" s="238" t="s">
        <v>183</v>
      </c>
    </row>
    <row r="1388" spans="1:65" s="14" customFormat="1" ht="11.25">
      <c r="B1388" s="228"/>
      <c r="C1388" s="229"/>
      <c r="D1388" s="219" t="s">
        <v>194</v>
      </c>
      <c r="E1388" s="230" t="s">
        <v>1</v>
      </c>
      <c r="F1388" s="231" t="s">
        <v>2556</v>
      </c>
      <c r="G1388" s="229"/>
      <c r="H1388" s="232">
        <v>4.5510000000000002</v>
      </c>
      <c r="I1388" s="233"/>
      <c r="J1388" s="229"/>
      <c r="K1388" s="229"/>
      <c r="L1388" s="234"/>
      <c r="M1388" s="235"/>
      <c r="N1388" s="236"/>
      <c r="O1388" s="236"/>
      <c r="P1388" s="236"/>
      <c r="Q1388" s="236"/>
      <c r="R1388" s="236"/>
      <c r="S1388" s="236"/>
      <c r="T1388" s="237"/>
      <c r="AT1388" s="238" t="s">
        <v>194</v>
      </c>
      <c r="AU1388" s="238" t="s">
        <v>192</v>
      </c>
      <c r="AV1388" s="14" t="s">
        <v>192</v>
      </c>
      <c r="AW1388" s="14" t="s">
        <v>35</v>
      </c>
      <c r="AX1388" s="14" t="s">
        <v>79</v>
      </c>
      <c r="AY1388" s="238" t="s">
        <v>183</v>
      </c>
    </row>
    <row r="1389" spans="1:65" s="15" customFormat="1" ht="11.25">
      <c r="B1389" s="239"/>
      <c r="C1389" s="240"/>
      <c r="D1389" s="219" t="s">
        <v>194</v>
      </c>
      <c r="E1389" s="241" t="s">
        <v>1</v>
      </c>
      <c r="F1389" s="242" t="s">
        <v>205</v>
      </c>
      <c r="G1389" s="240"/>
      <c r="H1389" s="243">
        <v>13.254</v>
      </c>
      <c r="I1389" s="244"/>
      <c r="J1389" s="240"/>
      <c r="K1389" s="240"/>
      <c r="L1389" s="245"/>
      <c r="M1389" s="246"/>
      <c r="N1389" s="247"/>
      <c r="O1389" s="247"/>
      <c r="P1389" s="247"/>
      <c r="Q1389" s="247"/>
      <c r="R1389" s="247"/>
      <c r="S1389" s="247"/>
      <c r="T1389" s="248"/>
      <c r="AT1389" s="249" t="s">
        <v>194</v>
      </c>
      <c r="AU1389" s="249" t="s">
        <v>192</v>
      </c>
      <c r="AV1389" s="15" t="s">
        <v>191</v>
      </c>
      <c r="AW1389" s="15" t="s">
        <v>35</v>
      </c>
      <c r="AX1389" s="15" t="s">
        <v>87</v>
      </c>
      <c r="AY1389" s="249" t="s">
        <v>183</v>
      </c>
    </row>
    <row r="1390" spans="1:65" s="2" customFormat="1" ht="16.5" customHeight="1">
      <c r="A1390" s="35"/>
      <c r="B1390" s="36"/>
      <c r="C1390" s="204" t="s">
        <v>930</v>
      </c>
      <c r="D1390" s="204" t="s">
        <v>186</v>
      </c>
      <c r="E1390" s="205" t="s">
        <v>696</v>
      </c>
      <c r="F1390" s="206" t="s">
        <v>697</v>
      </c>
      <c r="G1390" s="207" t="s">
        <v>199</v>
      </c>
      <c r="H1390" s="208">
        <v>4476.1850000000004</v>
      </c>
      <c r="I1390" s="209"/>
      <c r="J1390" s="210">
        <f>ROUND(I1390*H1390,2)</f>
        <v>0</v>
      </c>
      <c r="K1390" s="206" t="s">
        <v>190</v>
      </c>
      <c r="L1390" s="40"/>
      <c r="M1390" s="211" t="s">
        <v>1</v>
      </c>
      <c r="N1390" s="212" t="s">
        <v>45</v>
      </c>
      <c r="O1390" s="72"/>
      <c r="P1390" s="213">
        <f>O1390*H1390</f>
        <v>0</v>
      </c>
      <c r="Q1390" s="213">
        <v>0</v>
      </c>
      <c r="R1390" s="213">
        <f>Q1390*H1390</f>
        <v>0</v>
      </c>
      <c r="S1390" s="213">
        <v>0</v>
      </c>
      <c r="T1390" s="214">
        <f>S1390*H1390</f>
        <v>0</v>
      </c>
      <c r="U1390" s="35"/>
      <c r="V1390" s="35"/>
      <c r="W1390" s="35"/>
      <c r="X1390" s="35"/>
      <c r="Y1390" s="35"/>
      <c r="Z1390" s="35"/>
      <c r="AA1390" s="35"/>
      <c r="AB1390" s="35"/>
      <c r="AC1390" s="35"/>
      <c r="AD1390" s="35"/>
      <c r="AE1390" s="35"/>
      <c r="AR1390" s="215" t="s">
        <v>191</v>
      </c>
      <c r="AT1390" s="215" t="s">
        <v>186</v>
      </c>
      <c r="AU1390" s="215" t="s">
        <v>192</v>
      </c>
      <c r="AY1390" s="18" t="s">
        <v>183</v>
      </c>
      <c r="BE1390" s="216">
        <f>IF(N1390="základní",J1390,0)</f>
        <v>0</v>
      </c>
      <c r="BF1390" s="216">
        <f>IF(N1390="snížená",J1390,0)</f>
        <v>0</v>
      </c>
      <c r="BG1390" s="216">
        <f>IF(N1390="zákl. přenesená",J1390,0)</f>
        <v>0</v>
      </c>
      <c r="BH1390" s="216">
        <f>IF(N1390="sníž. přenesená",J1390,0)</f>
        <v>0</v>
      </c>
      <c r="BI1390" s="216">
        <f>IF(N1390="nulová",J1390,0)</f>
        <v>0</v>
      </c>
      <c r="BJ1390" s="18" t="s">
        <v>192</v>
      </c>
      <c r="BK1390" s="216">
        <f>ROUND(I1390*H1390,2)</f>
        <v>0</v>
      </c>
      <c r="BL1390" s="18" t="s">
        <v>191</v>
      </c>
      <c r="BM1390" s="215" t="s">
        <v>2557</v>
      </c>
    </row>
    <row r="1391" spans="1:65" s="13" customFormat="1" ht="11.25">
      <c r="B1391" s="217"/>
      <c r="C1391" s="218"/>
      <c r="D1391" s="219" t="s">
        <v>194</v>
      </c>
      <c r="E1391" s="220" t="s">
        <v>1</v>
      </c>
      <c r="F1391" s="221" t="s">
        <v>2154</v>
      </c>
      <c r="G1391" s="218"/>
      <c r="H1391" s="220" t="s">
        <v>1</v>
      </c>
      <c r="I1391" s="222"/>
      <c r="J1391" s="218"/>
      <c r="K1391" s="218"/>
      <c r="L1391" s="223"/>
      <c r="M1391" s="224"/>
      <c r="N1391" s="225"/>
      <c r="O1391" s="225"/>
      <c r="P1391" s="225"/>
      <c r="Q1391" s="225"/>
      <c r="R1391" s="225"/>
      <c r="S1391" s="225"/>
      <c r="T1391" s="226"/>
      <c r="AT1391" s="227" t="s">
        <v>194</v>
      </c>
      <c r="AU1391" s="227" t="s">
        <v>192</v>
      </c>
      <c r="AV1391" s="13" t="s">
        <v>87</v>
      </c>
      <c r="AW1391" s="13" t="s">
        <v>35</v>
      </c>
      <c r="AX1391" s="13" t="s">
        <v>79</v>
      </c>
      <c r="AY1391" s="227" t="s">
        <v>183</v>
      </c>
    </row>
    <row r="1392" spans="1:65" s="14" customFormat="1" ht="11.25">
      <c r="B1392" s="228"/>
      <c r="C1392" s="229"/>
      <c r="D1392" s="219" t="s">
        <v>194</v>
      </c>
      <c r="E1392" s="230" t="s">
        <v>1</v>
      </c>
      <c r="F1392" s="231" t="s">
        <v>2097</v>
      </c>
      <c r="G1392" s="229"/>
      <c r="H1392" s="232">
        <v>225.96799999999999</v>
      </c>
      <c r="I1392" s="233"/>
      <c r="J1392" s="229"/>
      <c r="K1392" s="229"/>
      <c r="L1392" s="234"/>
      <c r="M1392" s="235"/>
      <c r="N1392" s="236"/>
      <c r="O1392" s="236"/>
      <c r="P1392" s="236"/>
      <c r="Q1392" s="236"/>
      <c r="R1392" s="236"/>
      <c r="S1392" s="236"/>
      <c r="T1392" s="237"/>
      <c r="AT1392" s="238" t="s">
        <v>194</v>
      </c>
      <c r="AU1392" s="238" t="s">
        <v>192</v>
      </c>
      <c r="AV1392" s="14" t="s">
        <v>192</v>
      </c>
      <c r="AW1392" s="14" t="s">
        <v>35</v>
      </c>
      <c r="AX1392" s="14" t="s">
        <v>79</v>
      </c>
      <c r="AY1392" s="238" t="s">
        <v>183</v>
      </c>
    </row>
    <row r="1393" spans="2:51" s="13" customFormat="1" ht="11.25">
      <c r="B1393" s="217"/>
      <c r="C1393" s="218"/>
      <c r="D1393" s="219" t="s">
        <v>194</v>
      </c>
      <c r="E1393" s="220" t="s">
        <v>1</v>
      </c>
      <c r="F1393" s="221" t="s">
        <v>2558</v>
      </c>
      <c r="G1393" s="218"/>
      <c r="H1393" s="220" t="s">
        <v>1</v>
      </c>
      <c r="I1393" s="222"/>
      <c r="J1393" s="218"/>
      <c r="K1393" s="218"/>
      <c r="L1393" s="223"/>
      <c r="M1393" s="224"/>
      <c r="N1393" s="225"/>
      <c r="O1393" s="225"/>
      <c r="P1393" s="225"/>
      <c r="Q1393" s="225"/>
      <c r="R1393" s="225"/>
      <c r="S1393" s="225"/>
      <c r="T1393" s="226"/>
      <c r="AT1393" s="227" t="s">
        <v>194</v>
      </c>
      <c r="AU1393" s="227" t="s">
        <v>192</v>
      </c>
      <c r="AV1393" s="13" t="s">
        <v>87</v>
      </c>
      <c r="AW1393" s="13" t="s">
        <v>35</v>
      </c>
      <c r="AX1393" s="13" t="s">
        <v>79</v>
      </c>
      <c r="AY1393" s="227" t="s">
        <v>183</v>
      </c>
    </row>
    <row r="1394" spans="2:51" s="14" customFormat="1" ht="11.25">
      <c r="B1394" s="228"/>
      <c r="C1394" s="229"/>
      <c r="D1394" s="219" t="s">
        <v>194</v>
      </c>
      <c r="E1394" s="230" t="s">
        <v>1</v>
      </c>
      <c r="F1394" s="231" t="s">
        <v>2099</v>
      </c>
      <c r="G1394" s="229"/>
      <c r="H1394" s="232">
        <v>70.125</v>
      </c>
      <c r="I1394" s="233"/>
      <c r="J1394" s="229"/>
      <c r="K1394" s="229"/>
      <c r="L1394" s="234"/>
      <c r="M1394" s="235"/>
      <c r="N1394" s="236"/>
      <c r="O1394" s="236"/>
      <c r="P1394" s="236"/>
      <c r="Q1394" s="236"/>
      <c r="R1394" s="236"/>
      <c r="S1394" s="236"/>
      <c r="T1394" s="237"/>
      <c r="AT1394" s="238" t="s">
        <v>194</v>
      </c>
      <c r="AU1394" s="238" t="s">
        <v>192</v>
      </c>
      <c r="AV1394" s="14" t="s">
        <v>192</v>
      </c>
      <c r="AW1394" s="14" t="s">
        <v>35</v>
      </c>
      <c r="AX1394" s="14" t="s">
        <v>79</v>
      </c>
      <c r="AY1394" s="238" t="s">
        <v>183</v>
      </c>
    </row>
    <row r="1395" spans="2:51" s="16" customFormat="1" ht="11.25">
      <c r="B1395" s="260"/>
      <c r="C1395" s="261"/>
      <c r="D1395" s="219" t="s">
        <v>194</v>
      </c>
      <c r="E1395" s="262" t="s">
        <v>1</v>
      </c>
      <c r="F1395" s="263" t="s">
        <v>298</v>
      </c>
      <c r="G1395" s="261"/>
      <c r="H1395" s="264">
        <v>296.09300000000002</v>
      </c>
      <c r="I1395" s="265"/>
      <c r="J1395" s="261"/>
      <c r="K1395" s="261"/>
      <c r="L1395" s="266"/>
      <c r="M1395" s="267"/>
      <c r="N1395" s="268"/>
      <c r="O1395" s="268"/>
      <c r="P1395" s="268"/>
      <c r="Q1395" s="268"/>
      <c r="R1395" s="268"/>
      <c r="S1395" s="268"/>
      <c r="T1395" s="269"/>
      <c r="AT1395" s="270" t="s">
        <v>194</v>
      </c>
      <c r="AU1395" s="270" t="s">
        <v>192</v>
      </c>
      <c r="AV1395" s="16" t="s">
        <v>184</v>
      </c>
      <c r="AW1395" s="16" t="s">
        <v>35</v>
      </c>
      <c r="AX1395" s="16" t="s">
        <v>79</v>
      </c>
      <c r="AY1395" s="270" t="s">
        <v>183</v>
      </c>
    </row>
    <row r="1396" spans="2:51" s="13" customFormat="1" ht="11.25">
      <c r="B1396" s="217"/>
      <c r="C1396" s="218"/>
      <c r="D1396" s="219" t="s">
        <v>194</v>
      </c>
      <c r="E1396" s="220" t="s">
        <v>1</v>
      </c>
      <c r="F1396" s="221" t="s">
        <v>289</v>
      </c>
      <c r="G1396" s="218"/>
      <c r="H1396" s="220" t="s">
        <v>1</v>
      </c>
      <c r="I1396" s="222"/>
      <c r="J1396" s="218"/>
      <c r="K1396" s="218"/>
      <c r="L1396" s="223"/>
      <c r="M1396" s="224"/>
      <c r="N1396" s="225"/>
      <c r="O1396" s="225"/>
      <c r="P1396" s="225"/>
      <c r="Q1396" s="225"/>
      <c r="R1396" s="225"/>
      <c r="S1396" s="225"/>
      <c r="T1396" s="226"/>
      <c r="AT1396" s="227" t="s">
        <v>194</v>
      </c>
      <c r="AU1396" s="227" t="s">
        <v>192</v>
      </c>
      <c r="AV1396" s="13" t="s">
        <v>87</v>
      </c>
      <c r="AW1396" s="13" t="s">
        <v>35</v>
      </c>
      <c r="AX1396" s="13" t="s">
        <v>79</v>
      </c>
      <c r="AY1396" s="227" t="s">
        <v>183</v>
      </c>
    </row>
    <row r="1397" spans="2:51" s="14" customFormat="1" ht="11.25">
      <c r="B1397" s="228"/>
      <c r="C1397" s="229"/>
      <c r="D1397" s="219" t="s">
        <v>194</v>
      </c>
      <c r="E1397" s="230" t="s">
        <v>1</v>
      </c>
      <c r="F1397" s="231" t="s">
        <v>2100</v>
      </c>
      <c r="G1397" s="229"/>
      <c r="H1397" s="232">
        <v>1550.9179999999999</v>
      </c>
      <c r="I1397" s="233"/>
      <c r="J1397" s="229"/>
      <c r="K1397" s="229"/>
      <c r="L1397" s="234"/>
      <c r="M1397" s="235"/>
      <c r="N1397" s="236"/>
      <c r="O1397" s="236"/>
      <c r="P1397" s="236"/>
      <c r="Q1397" s="236"/>
      <c r="R1397" s="236"/>
      <c r="S1397" s="236"/>
      <c r="T1397" s="237"/>
      <c r="AT1397" s="238" t="s">
        <v>194</v>
      </c>
      <c r="AU1397" s="238" t="s">
        <v>192</v>
      </c>
      <c r="AV1397" s="14" t="s">
        <v>192</v>
      </c>
      <c r="AW1397" s="14" t="s">
        <v>35</v>
      </c>
      <c r="AX1397" s="14" t="s">
        <v>79</v>
      </c>
      <c r="AY1397" s="238" t="s">
        <v>183</v>
      </c>
    </row>
    <row r="1398" spans="2:51" s="13" customFormat="1" ht="11.25">
      <c r="B1398" s="217"/>
      <c r="C1398" s="218"/>
      <c r="D1398" s="219" t="s">
        <v>194</v>
      </c>
      <c r="E1398" s="220" t="s">
        <v>1</v>
      </c>
      <c r="F1398" s="221" t="s">
        <v>340</v>
      </c>
      <c r="G1398" s="218"/>
      <c r="H1398" s="220" t="s">
        <v>1</v>
      </c>
      <c r="I1398" s="222"/>
      <c r="J1398" s="218"/>
      <c r="K1398" s="218"/>
      <c r="L1398" s="223"/>
      <c r="M1398" s="224"/>
      <c r="N1398" s="225"/>
      <c r="O1398" s="225"/>
      <c r="P1398" s="225"/>
      <c r="Q1398" s="225"/>
      <c r="R1398" s="225"/>
      <c r="S1398" s="225"/>
      <c r="T1398" s="226"/>
      <c r="AT1398" s="227" t="s">
        <v>194</v>
      </c>
      <c r="AU1398" s="227" t="s">
        <v>192</v>
      </c>
      <c r="AV1398" s="13" t="s">
        <v>87</v>
      </c>
      <c r="AW1398" s="13" t="s">
        <v>35</v>
      </c>
      <c r="AX1398" s="13" t="s">
        <v>79</v>
      </c>
      <c r="AY1398" s="227" t="s">
        <v>183</v>
      </c>
    </row>
    <row r="1399" spans="2:51" s="14" customFormat="1" ht="11.25">
      <c r="B1399" s="228"/>
      <c r="C1399" s="229"/>
      <c r="D1399" s="219" t="s">
        <v>194</v>
      </c>
      <c r="E1399" s="230" t="s">
        <v>1</v>
      </c>
      <c r="F1399" s="231" t="s">
        <v>2101</v>
      </c>
      <c r="G1399" s="229"/>
      <c r="H1399" s="232">
        <v>433.08</v>
      </c>
      <c r="I1399" s="233"/>
      <c r="J1399" s="229"/>
      <c r="K1399" s="229"/>
      <c r="L1399" s="234"/>
      <c r="M1399" s="235"/>
      <c r="N1399" s="236"/>
      <c r="O1399" s="236"/>
      <c r="P1399" s="236"/>
      <c r="Q1399" s="236"/>
      <c r="R1399" s="236"/>
      <c r="S1399" s="236"/>
      <c r="T1399" s="237"/>
      <c r="AT1399" s="238" t="s">
        <v>194</v>
      </c>
      <c r="AU1399" s="238" t="s">
        <v>192</v>
      </c>
      <c r="AV1399" s="14" t="s">
        <v>192</v>
      </c>
      <c r="AW1399" s="14" t="s">
        <v>35</v>
      </c>
      <c r="AX1399" s="14" t="s">
        <v>79</v>
      </c>
      <c r="AY1399" s="238" t="s">
        <v>183</v>
      </c>
    </row>
    <row r="1400" spans="2:51" s="13" customFormat="1" ht="11.25">
      <c r="B1400" s="217"/>
      <c r="C1400" s="218"/>
      <c r="D1400" s="219" t="s">
        <v>194</v>
      </c>
      <c r="E1400" s="220" t="s">
        <v>1</v>
      </c>
      <c r="F1400" s="221" t="s">
        <v>342</v>
      </c>
      <c r="G1400" s="218"/>
      <c r="H1400" s="220" t="s">
        <v>1</v>
      </c>
      <c r="I1400" s="222"/>
      <c r="J1400" s="218"/>
      <c r="K1400" s="218"/>
      <c r="L1400" s="223"/>
      <c r="M1400" s="224"/>
      <c r="N1400" s="225"/>
      <c r="O1400" s="225"/>
      <c r="P1400" s="225"/>
      <c r="Q1400" s="225"/>
      <c r="R1400" s="225"/>
      <c r="S1400" s="225"/>
      <c r="T1400" s="226"/>
      <c r="AT1400" s="227" t="s">
        <v>194</v>
      </c>
      <c r="AU1400" s="227" t="s">
        <v>192</v>
      </c>
      <c r="AV1400" s="13" t="s">
        <v>87</v>
      </c>
      <c r="AW1400" s="13" t="s">
        <v>35</v>
      </c>
      <c r="AX1400" s="13" t="s">
        <v>79</v>
      </c>
      <c r="AY1400" s="227" t="s">
        <v>183</v>
      </c>
    </row>
    <row r="1401" spans="2:51" s="14" customFormat="1" ht="11.25">
      <c r="B1401" s="228"/>
      <c r="C1401" s="229"/>
      <c r="D1401" s="219" t="s">
        <v>194</v>
      </c>
      <c r="E1401" s="230" t="s">
        <v>1</v>
      </c>
      <c r="F1401" s="231" t="s">
        <v>2102</v>
      </c>
      <c r="G1401" s="229"/>
      <c r="H1401" s="232">
        <v>-187.2</v>
      </c>
      <c r="I1401" s="233"/>
      <c r="J1401" s="229"/>
      <c r="K1401" s="229"/>
      <c r="L1401" s="234"/>
      <c r="M1401" s="235"/>
      <c r="N1401" s="236"/>
      <c r="O1401" s="236"/>
      <c r="P1401" s="236"/>
      <c r="Q1401" s="236"/>
      <c r="R1401" s="236"/>
      <c r="S1401" s="236"/>
      <c r="T1401" s="237"/>
      <c r="AT1401" s="238" t="s">
        <v>194</v>
      </c>
      <c r="AU1401" s="238" t="s">
        <v>192</v>
      </c>
      <c r="AV1401" s="14" t="s">
        <v>192</v>
      </c>
      <c r="AW1401" s="14" t="s">
        <v>35</v>
      </c>
      <c r="AX1401" s="14" t="s">
        <v>79</v>
      </c>
      <c r="AY1401" s="238" t="s">
        <v>183</v>
      </c>
    </row>
    <row r="1402" spans="2:51" s="14" customFormat="1" ht="11.25">
      <c r="B1402" s="228"/>
      <c r="C1402" s="229"/>
      <c r="D1402" s="219" t="s">
        <v>194</v>
      </c>
      <c r="E1402" s="230" t="s">
        <v>1</v>
      </c>
      <c r="F1402" s="231" t="s">
        <v>2103</v>
      </c>
      <c r="G1402" s="229"/>
      <c r="H1402" s="232">
        <v>-380.16</v>
      </c>
      <c r="I1402" s="233"/>
      <c r="J1402" s="229"/>
      <c r="K1402" s="229"/>
      <c r="L1402" s="234"/>
      <c r="M1402" s="235"/>
      <c r="N1402" s="236"/>
      <c r="O1402" s="236"/>
      <c r="P1402" s="236"/>
      <c r="Q1402" s="236"/>
      <c r="R1402" s="236"/>
      <c r="S1402" s="236"/>
      <c r="T1402" s="237"/>
      <c r="AT1402" s="238" t="s">
        <v>194</v>
      </c>
      <c r="AU1402" s="238" t="s">
        <v>192</v>
      </c>
      <c r="AV1402" s="14" t="s">
        <v>192</v>
      </c>
      <c r="AW1402" s="14" t="s">
        <v>35</v>
      </c>
      <c r="AX1402" s="14" t="s">
        <v>79</v>
      </c>
      <c r="AY1402" s="238" t="s">
        <v>183</v>
      </c>
    </row>
    <row r="1403" spans="2:51" s="13" customFormat="1" ht="11.25">
      <c r="B1403" s="217"/>
      <c r="C1403" s="218"/>
      <c r="D1403" s="219" t="s">
        <v>194</v>
      </c>
      <c r="E1403" s="220" t="s">
        <v>1</v>
      </c>
      <c r="F1403" s="221" t="s">
        <v>345</v>
      </c>
      <c r="G1403" s="218"/>
      <c r="H1403" s="220" t="s">
        <v>1</v>
      </c>
      <c r="I1403" s="222"/>
      <c r="J1403" s="218"/>
      <c r="K1403" s="218"/>
      <c r="L1403" s="223"/>
      <c r="M1403" s="224"/>
      <c r="N1403" s="225"/>
      <c r="O1403" s="225"/>
      <c r="P1403" s="225"/>
      <c r="Q1403" s="225"/>
      <c r="R1403" s="225"/>
      <c r="S1403" s="225"/>
      <c r="T1403" s="226"/>
      <c r="AT1403" s="227" t="s">
        <v>194</v>
      </c>
      <c r="AU1403" s="227" t="s">
        <v>192</v>
      </c>
      <c r="AV1403" s="13" t="s">
        <v>87</v>
      </c>
      <c r="AW1403" s="13" t="s">
        <v>35</v>
      </c>
      <c r="AX1403" s="13" t="s">
        <v>79</v>
      </c>
      <c r="AY1403" s="227" t="s">
        <v>183</v>
      </c>
    </row>
    <row r="1404" spans="2:51" s="14" customFormat="1" ht="11.25">
      <c r="B1404" s="228"/>
      <c r="C1404" s="229"/>
      <c r="D1404" s="219" t="s">
        <v>194</v>
      </c>
      <c r="E1404" s="230" t="s">
        <v>1</v>
      </c>
      <c r="F1404" s="231" t="s">
        <v>2104</v>
      </c>
      <c r="G1404" s="229"/>
      <c r="H1404" s="232">
        <v>46.8</v>
      </c>
      <c r="I1404" s="233"/>
      <c r="J1404" s="229"/>
      <c r="K1404" s="229"/>
      <c r="L1404" s="234"/>
      <c r="M1404" s="235"/>
      <c r="N1404" s="236"/>
      <c r="O1404" s="236"/>
      <c r="P1404" s="236"/>
      <c r="Q1404" s="236"/>
      <c r="R1404" s="236"/>
      <c r="S1404" s="236"/>
      <c r="T1404" s="237"/>
      <c r="AT1404" s="238" t="s">
        <v>194</v>
      </c>
      <c r="AU1404" s="238" t="s">
        <v>192</v>
      </c>
      <c r="AV1404" s="14" t="s">
        <v>192</v>
      </c>
      <c r="AW1404" s="14" t="s">
        <v>35</v>
      </c>
      <c r="AX1404" s="14" t="s">
        <v>79</v>
      </c>
      <c r="AY1404" s="238" t="s">
        <v>183</v>
      </c>
    </row>
    <row r="1405" spans="2:51" s="14" customFormat="1" ht="11.25">
      <c r="B1405" s="228"/>
      <c r="C1405" s="229"/>
      <c r="D1405" s="219" t="s">
        <v>194</v>
      </c>
      <c r="E1405" s="230" t="s">
        <v>1</v>
      </c>
      <c r="F1405" s="231" t="s">
        <v>2105</v>
      </c>
      <c r="G1405" s="229"/>
      <c r="H1405" s="232">
        <v>93.24</v>
      </c>
      <c r="I1405" s="233"/>
      <c r="J1405" s="229"/>
      <c r="K1405" s="229"/>
      <c r="L1405" s="234"/>
      <c r="M1405" s="235"/>
      <c r="N1405" s="236"/>
      <c r="O1405" s="236"/>
      <c r="P1405" s="236"/>
      <c r="Q1405" s="236"/>
      <c r="R1405" s="236"/>
      <c r="S1405" s="236"/>
      <c r="T1405" s="237"/>
      <c r="AT1405" s="238" t="s">
        <v>194</v>
      </c>
      <c r="AU1405" s="238" t="s">
        <v>192</v>
      </c>
      <c r="AV1405" s="14" t="s">
        <v>192</v>
      </c>
      <c r="AW1405" s="14" t="s">
        <v>35</v>
      </c>
      <c r="AX1405" s="14" t="s">
        <v>79</v>
      </c>
      <c r="AY1405" s="238" t="s">
        <v>183</v>
      </c>
    </row>
    <row r="1406" spans="2:51" s="13" customFormat="1" ht="11.25">
      <c r="B1406" s="217"/>
      <c r="C1406" s="218"/>
      <c r="D1406" s="219" t="s">
        <v>194</v>
      </c>
      <c r="E1406" s="220" t="s">
        <v>1</v>
      </c>
      <c r="F1406" s="221" t="s">
        <v>2559</v>
      </c>
      <c r="G1406" s="218"/>
      <c r="H1406" s="220" t="s">
        <v>1</v>
      </c>
      <c r="I1406" s="222"/>
      <c r="J1406" s="218"/>
      <c r="K1406" s="218"/>
      <c r="L1406" s="223"/>
      <c r="M1406" s="224"/>
      <c r="N1406" s="225"/>
      <c r="O1406" s="225"/>
      <c r="P1406" s="225"/>
      <c r="Q1406" s="225"/>
      <c r="R1406" s="225"/>
      <c r="S1406" s="225"/>
      <c r="T1406" s="226"/>
      <c r="AT1406" s="227" t="s">
        <v>194</v>
      </c>
      <c r="AU1406" s="227" t="s">
        <v>192</v>
      </c>
      <c r="AV1406" s="13" t="s">
        <v>87</v>
      </c>
      <c r="AW1406" s="13" t="s">
        <v>35</v>
      </c>
      <c r="AX1406" s="13" t="s">
        <v>79</v>
      </c>
      <c r="AY1406" s="227" t="s">
        <v>183</v>
      </c>
    </row>
    <row r="1407" spans="2:51" s="14" customFormat="1" ht="11.25">
      <c r="B1407" s="228"/>
      <c r="C1407" s="229"/>
      <c r="D1407" s="219" t="s">
        <v>194</v>
      </c>
      <c r="E1407" s="230" t="s">
        <v>1</v>
      </c>
      <c r="F1407" s="231" t="s">
        <v>2107</v>
      </c>
      <c r="G1407" s="229"/>
      <c r="H1407" s="232">
        <v>422.97800000000001</v>
      </c>
      <c r="I1407" s="233"/>
      <c r="J1407" s="229"/>
      <c r="K1407" s="229"/>
      <c r="L1407" s="234"/>
      <c r="M1407" s="235"/>
      <c r="N1407" s="236"/>
      <c r="O1407" s="236"/>
      <c r="P1407" s="236"/>
      <c r="Q1407" s="236"/>
      <c r="R1407" s="236"/>
      <c r="S1407" s="236"/>
      <c r="T1407" s="237"/>
      <c r="AT1407" s="238" t="s">
        <v>194</v>
      </c>
      <c r="AU1407" s="238" t="s">
        <v>192</v>
      </c>
      <c r="AV1407" s="14" t="s">
        <v>192</v>
      </c>
      <c r="AW1407" s="14" t="s">
        <v>35</v>
      </c>
      <c r="AX1407" s="14" t="s">
        <v>79</v>
      </c>
      <c r="AY1407" s="238" t="s">
        <v>183</v>
      </c>
    </row>
    <row r="1408" spans="2:51" s="14" customFormat="1" ht="11.25">
      <c r="B1408" s="228"/>
      <c r="C1408" s="229"/>
      <c r="D1408" s="219" t="s">
        <v>194</v>
      </c>
      <c r="E1408" s="230" t="s">
        <v>1</v>
      </c>
      <c r="F1408" s="231" t="s">
        <v>2560</v>
      </c>
      <c r="G1408" s="229"/>
      <c r="H1408" s="232">
        <v>68.739999999999995</v>
      </c>
      <c r="I1408" s="233"/>
      <c r="J1408" s="229"/>
      <c r="K1408" s="229"/>
      <c r="L1408" s="234"/>
      <c r="M1408" s="235"/>
      <c r="N1408" s="236"/>
      <c r="O1408" s="236"/>
      <c r="P1408" s="236"/>
      <c r="Q1408" s="236"/>
      <c r="R1408" s="236"/>
      <c r="S1408" s="236"/>
      <c r="T1408" s="237"/>
      <c r="AT1408" s="238" t="s">
        <v>194</v>
      </c>
      <c r="AU1408" s="238" t="s">
        <v>192</v>
      </c>
      <c r="AV1408" s="14" t="s">
        <v>192</v>
      </c>
      <c r="AW1408" s="14" t="s">
        <v>35</v>
      </c>
      <c r="AX1408" s="14" t="s">
        <v>79</v>
      </c>
      <c r="AY1408" s="238" t="s">
        <v>183</v>
      </c>
    </row>
    <row r="1409" spans="2:51" s="14" customFormat="1" ht="11.25">
      <c r="B1409" s="228"/>
      <c r="C1409" s="229"/>
      <c r="D1409" s="219" t="s">
        <v>194</v>
      </c>
      <c r="E1409" s="230" t="s">
        <v>1</v>
      </c>
      <c r="F1409" s="231" t="s">
        <v>2155</v>
      </c>
      <c r="G1409" s="229"/>
      <c r="H1409" s="232">
        <v>-65.003</v>
      </c>
      <c r="I1409" s="233"/>
      <c r="J1409" s="229"/>
      <c r="K1409" s="229"/>
      <c r="L1409" s="234"/>
      <c r="M1409" s="235"/>
      <c r="N1409" s="236"/>
      <c r="O1409" s="236"/>
      <c r="P1409" s="236"/>
      <c r="Q1409" s="236"/>
      <c r="R1409" s="236"/>
      <c r="S1409" s="236"/>
      <c r="T1409" s="237"/>
      <c r="AT1409" s="238" t="s">
        <v>194</v>
      </c>
      <c r="AU1409" s="238" t="s">
        <v>192</v>
      </c>
      <c r="AV1409" s="14" t="s">
        <v>192</v>
      </c>
      <c r="AW1409" s="14" t="s">
        <v>35</v>
      </c>
      <c r="AX1409" s="14" t="s">
        <v>79</v>
      </c>
      <c r="AY1409" s="238" t="s">
        <v>183</v>
      </c>
    </row>
    <row r="1410" spans="2:51" s="14" customFormat="1" ht="11.25">
      <c r="B1410" s="228"/>
      <c r="C1410" s="229"/>
      <c r="D1410" s="219" t="s">
        <v>194</v>
      </c>
      <c r="E1410" s="230" t="s">
        <v>1</v>
      </c>
      <c r="F1410" s="231" t="s">
        <v>2156</v>
      </c>
      <c r="G1410" s="229"/>
      <c r="H1410" s="232">
        <v>11.644</v>
      </c>
      <c r="I1410" s="233"/>
      <c r="J1410" s="229"/>
      <c r="K1410" s="229"/>
      <c r="L1410" s="234"/>
      <c r="M1410" s="235"/>
      <c r="N1410" s="236"/>
      <c r="O1410" s="236"/>
      <c r="P1410" s="236"/>
      <c r="Q1410" s="236"/>
      <c r="R1410" s="236"/>
      <c r="S1410" s="236"/>
      <c r="T1410" s="237"/>
      <c r="AT1410" s="238" t="s">
        <v>194</v>
      </c>
      <c r="AU1410" s="238" t="s">
        <v>192</v>
      </c>
      <c r="AV1410" s="14" t="s">
        <v>192</v>
      </c>
      <c r="AW1410" s="14" t="s">
        <v>35</v>
      </c>
      <c r="AX1410" s="14" t="s">
        <v>79</v>
      </c>
      <c r="AY1410" s="238" t="s">
        <v>183</v>
      </c>
    </row>
    <row r="1411" spans="2:51" s="16" customFormat="1" ht="11.25">
      <c r="B1411" s="260"/>
      <c r="C1411" s="261"/>
      <c r="D1411" s="219" t="s">
        <v>194</v>
      </c>
      <c r="E1411" s="262" t="s">
        <v>1</v>
      </c>
      <c r="F1411" s="263" t="s">
        <v>298</v>
      </c>
      <c r="G1411" s="261"/>
      <c r="H1411" s="264">
        <v>1995.037</v>
      </c>
      <c r="I1411" s="265"/>
      <c r="J1411" s="261"/>
      <c r="K1411" s="261"/>
      <c r="L1411" s="266"/>
      <c r="M1411" s="267"/>
      <c r="N1411" s="268"/>
      <c r="O1411" s="268"/>
      <c r="P1411" s="268"/>
      <c r="Q1411" s="268"/>
      <c r="R1411" s="268"/>
      <c r="S1411" s="268"/>
      <c r="T1411" s="269"/>
      <c r="AT1411" s="270" t="s">
        <v>194</v>
      </c>
      <c r="AU1411" s="270" t="s">
        <v>192</v>
      </c>
      <c r="AV1411" s="16" t="s">
        <v>184</v>
      </c>
      <c r="AW1411" s="16" t="s">
        <v>35</v>
      </c>
      <c r="AX1411" s="16" t="s">
        <v>79</v>
      </c>
      <c r="AY1411" s="270" t="s">
        <v>183</v>
      </c>
    </row>
    <row r="1412" spans="2:51" s="13" customFormat="1" ht="11.25">
      <c r="B1412" s="217"/>
      <c r="C1412" s="218"/>
      <c r="D1412" s="219" t="s">
        <v>194</v>
      </c>
      <c r="E1412" s="220" t="s">
        <v>1</v>
      </c>
      <c r="F1412" s="221" t="s">
        <v>292</v>
      </c>
      <c r="G1412" s="218"/>
      <c r="H1412" s="220" t="s">
        <v>1</v>
      </c>
      <c r="I1412" s="222"/>
      <c r="J1412" s="218"/>
      <c r="K1412" s="218"/>
      <c r="L1412" s="223"/>
      <c r="M1412" s="224"/>
      <c r="N1412" s="225"/>
      <c r="O1412" s="225"/>
      <c r="P1412" s="225"/>
      <c r="Q1412" s="225"/>
      <c r="R1412" s="225"/>
      <c r="S1412" s="225"/>
      <c r="T1412" s="226"/>
      <c r="AT1412" s="227" t="s">
        <v>194</v>
      </c>
      <c r="AU1412" s="227" t="s">
        <v>192</v>
      </c>
      <c r="AV1412" s="13" t="s">
        <v>87</v>
      </c>
      <c r="AW1412" s="13" t="s">
        <v>35</v>
      </c>
      <c r="AX1412" s="13" t="s">
        <v>79</v>
      </c>
      <c r="AY1412" s="227" t="s">
        <v>183</v>
      </c>
    </row>
    <row r="1413" spans="2:51" s="14" customFormat="1" ht="11.25">
      <c r="B1413" s="228"/>
      <c r="C1413" s="229"/>
      <c r="D1413" s="219" t="s">
        <v>194</v>
      </c>
      <c r="E1413" s="230" t="s">
        <v>1</v>
      </c>
      <c r="F1413" s="231" t="s">
        <v>2115</v>
      </c>
      <c r="G1413" s="229"/>
      <c r="H1413" s="232">
        <v>1757.828</v>
      </c>
      <c r="I1413" s="233"/>
      <c r="J1413" s="229"/>
      <c r="K1413" s="229"/>
      <c r="L1413" s="234"/>
      <c r="M1413" s="235"/>
      <c r="N1413" s="236"/>
      <c r="O1413" s="236"/>
      <c r="P1413" s="236"/>
      <c r="Q1413" s="236"/>
      <c r="R1413" s="236"/>
      <c r="S1413" s="236"/>
      <c r="T1413" s="237"/>
      <c r="AT1413" s="238" t="s">
        <v>194</v>
      </c>
      <c r="AU1413" s="238" t="s">
        <v>192</v>
      </c>
      <c r="AV1413" s="14" t="s">
        <v>192</v>
      </c>
      <c r="AW1413" s="14" t="s">
        <v>35</v>
      </c>
      <c r="AX1413" s="14" t="s">
        <v>79</v>
      </c>
      <c r="AY1413" s="238" t="s">
        <v>183</v>
      </c>
    </row>
    <row r="1414" spans="2:51" s="14" customFormat="1" ht="11.25">
      <c r="B1414" s="228"/>
      <c r="C1414" s="229"/>
      <c r="D1414" s="219" t="s">
        <v>194</v>
      </c>
      <c r="E1414" s="230" t="s">
        <v>1</v>
      </c>
      <c r="F1414" s="231" t="s">
        <v>2116</v>
      </c>
      <c r="G1414" s="229"/>
      <c r="H1414" s="232">
        <v>-27.6</v>
      </c>
      <c r="I1414" s="233"/>
      <c r="J1414" s="229"/>
      <c r="K1414" s="229"/>
      <c r="L1414" s="234"/>
      <c r="M1414" s="235"/>
      <c r="N1414" s="236"/>
      <c r="O1414" s="236"/>
      <c r="P1414" s="236"/>
      <c r="Q1414" s="236"/>
      <c r="R1414" s="236"/>
      <c r="S1414" s="236"/>
      <c r="T1414" s="237"/>
      <c r="AT1414" s="238" t="s">
        <v>194</v>
      </c>
      <c r="AU1414" s="238" t="s">
        <v>192</v>
      </c>
      <c r="AV1414" s="14" t="s">
        <v>192</v>
      </c>
      <c r="AW1414" s="14" t="s">
        <v>35</v>
      </c>
      <c r="AX1414" s="14" t="s">
        <v>79</v>
      </c>
      <c r="AY1414" s="238" t="s">
        <v>183</v>
      </c>
    </row>
    <row r="1415" spans="2:51" s="13" customFormat="1" ht="11.25">
      <c r="B1415" s="217"/>
      <c r="C1415" s="218"/>
      <c r="D1415" s="219" t="s">
        <v>194</v>
      </c>
      <c r="E1415" s="220" t="s">
        <v>1</v>
      </c>
      <c r="F1415" s="221" t="s">
        <v>340</v>
      </c>
      <c r="G1415" s="218"/>
      <c r="H1415" s="220" t="s">
        <v>1</v>
      </c>
      <c r="I1415" s="222"/>
      <c r="J1415" s="218"/>
      <c r="K1415" s="218"/>
      <c r="L1415" s="223"/>
      <c r="M1415" s="224"/>
      <c r="N1415" s="225"/>
      <c r="O1415" s="225"/>
      <c r="P1415" s="225"/>
      <c r="Q1415" s="225"/>
      <c r="R1415" s="225"/>
      <c r="S1415" s="225"/>
      <c r="T1415" s="226"/>
      <c r="AT1415" s="227" t="s">
        <v>194</v>
      </c>
      <c r="AU1415" s="227" t="s">
        <v>192</v>
      </c>
      <c r="AV1415" s="13" t="s">
        <v>87</v>
      </c>
      <c r="AW1415" s="13" t="s">
        <v>35</v>
      </c>
      <c r="AX1415" s="13" t="s">
        <v>79</v>
      </c>
      <c r="AY1415" s="227" t="s">
        <v>183</v>
      </c>
    </row>
    <row r="1416" spans="2:51" s="14" customFormat="1" ht="11.25">
      <c r="B1416" s="228"/>
      <c r="C1416" s="229"/>
      <c r="D1416" s="219" t="s">
        <v>194</v>
      </c>
      <c r="E1416" s="230" t="s">
        <v>1</v>
      </c>
      <c r="F1416" s="231" t="s">
        <v>2117</v>
      </c>
      <c r="G1416" s="229"/>
      <c r="H1416" s="232">
        <v>286.2</v>
      </c>
      <c r="I1416" s="233"/>
      <c r="J1416" s="229"/>
      <c r="K1416" s="229"/>
      <c r="L1416" s="234"/>
      <c r="M1416" s="235"/>
      <c r="N1416" s="236"/>
      <c r="O1416" s="236"/>
      <c r="P1416" s="236"/>
      <c r="Q1416" s="236"/>
      <c r="R1416" s="236"/>
      <c r="S1416" s="236"/>
      <c r="T1416" s="237"/>
      <c r="AT1416" s="238" t="s">
        <v>194</v>
      </c>
      <c r="AU1416" s="238" t="s">
        <v>192</v>
      </c>
      <c r="AV1416" s="14" t="s">
        <v>192</v>
      </c>
      <c r="AW1416" s="14" t="s">
        <v>35</v>
      </c>
      <c r="AX1416" s="14" t="s">
        <v>79</v>
      </c>
      <c r="AY1416" s="238" t="s">
        <v>183</v>
      </c>
    </row>
    <row r="1417" spans="2:51" s="13" customFormat="1" ht="11.25">
      <c r="B1417" s="217"/>
      <c r="C1417" s="218"/>
      <c r="D1417" s="219" t="s">
        <v>194</v>
      </c>
      <c r="E1417" s="220" t="s">
        <v>1</v>
      </c>
      <c r="F1417" s="221" t="s">
        <v>342</v>
      </c>
      <c r="G1417" s="218"/>
      <c r="H1417" s="220" t="s">
        <v>1</v>
      </c>
      <c r="I1417" s="222"/>
      <c r="J1417" s="218"/>
      <c r="K1417" s="218"/>
      <c r="L1417" s="223"/>
      <c r="M1417" s="224"/>
      <c r="N1417" s="225"/>
      <c r="O1417" s="225"/>
      <c r="P1417" s="225"/>
      <c r="Q1417" s="225"/>
      <c r="R1417" s="225"/>
      <c r="S1417" s="225"/>
      <c r="T1417" s="226"/>
      <c r="AT1417" s="227" t="s">
        <v>194</v>
      </c>
      <c r="AU1417" s="227" t="s">
        <v>192</v>
      </c>
      <c r="AV1417" s="13" t="s">
        <v>87</v>
      </c>
      <c r="AW1417" s="13" t="s">
        <v>35</v>
      </c>
      <c r="AX1417" s="13" t="s">
        <v>79</v>
      </c>
      <c r="AY1417" s="227" t="s">
        <v>183</v>
      </c>
    </row>
    <row r="1418" spans="2:51" s="14" customFormat="1" ht="11.25">
      <c r="B1418" s="228"/>
      <c r="C1418" s="229"/>
      <c r="D1418" s="219" t="s">
        <v>194</v>
      </c>
      <c r="E1418" s="230" t="s">
        <v>1</v>
      </c>
      <c r="F1418" s="231" t="s">
        <v>2118</v>
      </c>
      <c r="G1418" s="229"/>
      <c r="H1418" s="232">
        <v>-256.32</v>
      </c>
      <c r="I1418" s="233"/>
      <c r="J1418" s="229"/>
      <c r="K1418" s="229"/>
      <c r="L1418" s="234"/>
      <c r="M1418" s="235"/>
      <c r="N1418" s="236"/>
      <c r="O1418" s="236"/>
      <c r="P1418" s="236"/>
      <c r="Q1418" s="236"/>
      <c r="R1418" s="236"/>
      <c r="S1418" s="236"/>
      <c r="T1418" s="237"/>
      <c r="AT1418" s="238" t="s">
        <v>194</v>
      </c>
      <c r="AU1418" s="238" t="s">
        <v>192</v>
      </c>
      <c r="AV1418" s="14" t="s">
        <v>192</v>
      </c>
      <c r="AW1418" s="14" t="s">
        <v>35</v>
      </c>
      <c r="AX1418" s="14" t="s">
        <v>79</v>
      </c>
      <c r="AY1418" s="238" t="s">
        <v>183</v>
      </c>
    </row>
    <row r="1419" spans="2:51" s="14" customFormat="1" ht="11.25">
      <c r="B1419" s="228"/>
      <c r="C1419" s="229"/>
      <c r="D1419" s="219" t="s">
        <v>194</v>
      </c>
      <c r="E1419" s="230" t="s">
        <v>1</v>
      </c>
      <c r="F1419" s="231" t="s">
        <v>2157</v>
      </c>
      <c r="G1419" s="229"/>
      <c r="H1419" s="232">
        <v>-464.07</v>
      </c>
      <c r="I1419" s="233"/>
      <c r="J1419" s="229"/>
      <c r="K1419" s="229"/>
      <c r="L1419" s="234"/>
      <c r="M1419" s="235"/>
      <c r="N1419" s="236"/>
      <c r="O1419" s="236"/>
      <c r="P1419" s="236"/>
      <c r="Q1419" s="236"/>
      <c r="R1419" s="236"/>
      <c r="S1419" s="236"/>
      <c r="T1419" s="237"/>
      <c r="AT1419" s="238" t="s">
        <v>194</v>
      </c>
      <c r="AU1419" s="238" t="s">
        <v>192</v>
      </c>
      <c r="AV1419" s="14" t="s">
        <v>192</v>
      </c>
      <c r="AW1419" s="14" t="s">
        <v>35</v>
      </c>
      <c r="AX1419" s="14" t="s">
        <v>79</v>
      </c>
      <c r="AY1419" s="238" t="s">
        <v>183</v>
      </c>
    </row>
    <row r="1420" spans="2:51" s="13" customFormat="1" ht="11.25">
      <c r="B1420" s="217"/>
      <c r="C1420" s="218"/>
      <c r="D1420" s="219" t="s">
        <v>194</v>
      </c>
      <c r="E1420" s="220" t="s">
        <v>1</v>
      </c>
      <c r="F1420" s="221" t="s">
        <v>345</v>
      </c>
      <c r="G1420" s="218"/>
      <c r="H1420" s="220" t="s">
        <v>1</v>
      </c>
      <c r="I1420" s="222"/>
      <c r="J1420" s="218"/>
      <c r="K1420" s="218"/>
      <c r="L1420" s="223"/>
      <c r="M1420" s="224"/>
      <c r="N1420" s="225"/>
      <c r="O1420" s="225"/>
      <c r="P1420" s="225"/>
      <c r="Q1420" s="225"/>
      <c r="R1420" s="225"/>
      <c r="S1420" s="225"/>
      <c r="T1420" s="226"/>
      <c r="AT1420" s="227" t="s">
        <v>194</v>
      </c>
      <c r="AU1420" s="227" t="s">
        <v>192</v>
      </c>
      <c r="AV1420" s="13" t="s">
        <v>87</v>
      </c>
      <c r="AW1420" s="13" t="s">
        <v>35</v>
      </c>
      <c r="AX1420" s="13" t="s">
        <v>79</v>
      </c>
      <c r="AY1420" s="227" t="s">
        <v>183</v>
      </c>
    </row>
    <row r="1421" spans="2:51" s="14" customFormat="1" ht="11.25">
      <c r="B1421" s="228"/>
      <c r="C1421" s="229"/>
      <c r="D1421" s="219" t="s">
        <v>194</v>
      </c>
      <c r="E1421" s="230" t="s">
        <v>1</v>
      </c>
      <c r="F1421" s="231" t="s">
        <v>2120</v>
      </c>
      <c r="G1421" s="229"/>
      <c r="H1421" s="232">
        <v>53.28</v>
      </c>
      <c r="I1421" s="233"/>
      <c r="J1421" s="229"/>
      <c r="K1421" s="229"/>
      <c r="L1421" s="234"/>
      <c r="M1421" s="235"/>
      <c r="N1421" s="236"/>
      <c r="O1421" s="236"/>
      <c r="P1421" s="236"/>
      <c r="Q1421" s="236"/>
      <c r="R1421" s="236"/>
      <c r="S1421" s="236"/>
      <c r="T1421" s="237"/>
      <c r="AT1421" s="238" t="s">
        <v>194</v>
      </c>
      <c r="AU1421" s="238" t="s">
        <v>192</v>
      </c>
      <c r="AV1421" s="14" t="s">
        <v>192</v>
      </c>
      <c r="AW1421" s="14" t="s">
        <v>35</v>
      </c>
      <c r="AX1421" s="14" t="s">
        <v>79</v>
      </c>
      <c r="AY1421" s="238" t="s">
        <v>183</v>
      </c>
    </row>
    <row r="1422" spans="2:51" s="14" customFormat="1" ht="11.25">
      <c r="B1422" s="228"/>
      <c r="C1422" s="229"/>
      <c r="D1422" s="219" t="s">
        <v>194</v>
      </c>
      <c r="E1422" s="230" t="s">
        <v>1</v>
      </c>
      <c r="F1422" s="231" t="s">
        <v>2121</v>
      </c>
      <c r="G1422" s="229"/>
      <c r="H1422" s="232">
        <v>40.32</v>
      </c>
      <c r="I1422" s="233"/>
      <c r="J1422" s="229"/>
      <c r="K1422" s="229"/>
      <c r="L1422" s="234"/>
      <c r="M1422" s="235"/>
      <c r="N1422" s="236"/>
      <c r="O1422" s="236"/>
      <c r="P1422" s="236"/>
      <c r="Q1422" s="236"/>
      <c r="R1422" s="236"/>
      <c r="S1422" s="236"/>
      <c r="T1422" s="237"/>
      <c r="AT1422" s="238" t="s">
        <v>194</v>
      </c>
      <c r="AU1422" s="238" t="s">
        <v>192</v>
      </c>
      <c r="AV1422" s="14" t="s">
        <v>192</v>
      </c>
      <c r="AW1422" s="14" t="s">
        <v>35</v>
      </c>
      <c r="AX1422" s="14" t="s">
        <v>79</v>
      </c>
      <c r="AY1422" s="238" t="s">
        <v>183</v>
      </c>
    </row>
    <row r="1423" spans="2:51" s="13" customFormat="1" ht="11.25">
      <c r="B1423" s="217"/>
      <c r="C1423" s="218"/>
      <c r="D1423" s="219" t="s">
        <v>194</v>
      </c>
      <c r="E1423" s="220" t="s">
        <v>1</v>
      </c>
      <c r="F1423" s="221" t="s">
        <v>658</v>
      </c>
      <c r="G1423" s="218"/>
      <c r="H1423" s="220" t="s">
        <v>1</v>
      </c>
      <c r="I1423" s="222"/>
      <c r="J1423" s="218"/>
      <c r="K1423" s="218"/>
      <c r="L1423" s="223"/>
      <c r="M1423" s="224"/>
      <c r="N1423" s="225"/>
      <c r="O1423" s="225"/>
      <c r="P1423" s="225"/>
      <c r="Q1423" s="225"/>
      <c r="R1423" s="225"/>
      <c r="S1423" s="225"/>
      <c r="T1423" s="226"/>
      <c r="AT1423" s="227" t="s">
        <v>194</v>
      </c>
      <c r="AU1423" s="227" t="s">
        <v>192</v>
      </c>
      <c r="AV1423" s="13" t="s">
        <v>87</v>
      </c>
      <c r="AW1423" s="13" t="s">
        <v>35</v>
      </c>
      <c r="AX1423" s="13" t="s">
        <v>79</v>
      </c>
      <c r="AY1423" s="227" t="s">
        <v>183</v>
      </c>
    </row>
    <row r="1424" spans="2:51" s="14" customFormat="1" ht="11.25">
      <c r="B1424" s="228"/>
      <c r="C1424" s="229"/>
      <c r="D1424" s="219" t="s">
        <v>194</v>
      </c>
      <c r="E1424" s="230" t="s">
        <v>1</v>
      </c>
      <c r="F1424" s="231" t="s">
        <v>2524</v>
      </c>
      <c r="G1424" s="229"/>
      <c r="H1424" s="232">
        <v>12.96</v>
      </c>
      <c r="I1424" s="233"/>
      <c r="J1424" s="229"/>
      <c r="K1424" s="229"/>
      <c r="L1424" s="234"/>
      <c r="M1424" s="235"/>
      <c r="N1424" s="236"/>
      <c r="O1424" s="236"/>
      <c r="P1424" s="236"/>
      <c r="Q1424" s="236"/>
      <c r="R1424" s="236"/>
      <c r="S1424" s="236"/>
      <c r="T1424" s="237"/>
      <c r="AT1424" s="238" t="s">
        <v>194</v>
      </c>
      <c r="AU1424" s="238" t="s">
        <v>192</v>
      </c>
      <c r="AV1424" s="14" t="s">
        <v>192</v>
      </c>
      <c r="AW1424" s="14" t="s">
        <v>35</v>
      </c>
      <c r="AX1424" s="14" t="s">
        <v>79</v>
      </c>
      <c r="AY1424" s="238" t="s">
        <v>183</v>
      </c>
    </row>
    <row r="1425" spans="2:51" s="14" customFormat="1" ht="11.25">
      <c r="B1425" s="228"/>
      <c r="C1425" s="229"/>
      <c r="D1425" s="219" t="s">
        <v>194</v>
      </c>
      <c r="E1425" s="230" t="s">
        <v>1</v>
      </c>
      <c r="F1425" s="231" t="s">
        <v>2123</v>
      </c>
      <c r="G1425" s="229"/>
      <c r="H1425" s="232">
        <v>3.52</v>
      </c>
      <c r="I1425" s="233"/>
      <c r="J1425" s="229"/>
      <c r="K1425" s="229"/>
      <c r="L1425" s="234"/>
      <c r="M1425" s="235"/>
      <c r="N1425" s="236"/>
      <c r="O1425" s="236"/>
      <c r="P1425" s="236"/>
      <c r="Q1425" s="236"/>
      <c r="R1425" s="236"/>
      <c r="S1425" s="236"/>
      <c r="T1425" s="237"/>
      <c r="AT1425" s="238" t="s">
        <v>194</v>
      </c>
      <c r="AU1425" s="238" t="s">
        <v>192</v>
      </c>
      <c r="AV1425" s="14" t="s">
        <v>192</v>
      </c>
      <c r="AW1425" s="14" t="s">
        <v>35</v>
      </c>
      <c r="AX1425" s="14" t="s">
        <v>79</v>
      </c>
      <c r="AY1425" s="238" t="s">
        <v>183</v>
      </c>
    </row>
    <row r="1426" spans="2:51" s="13" customFormat="1" ht="11.25">
      <c r="B1426" s="217"/>
      <c r="C1426" s="218"/>
      <c r="D1426" s="219" t="s">
        <v>194</v>
      </c>
      <c r="E1426" s="220" t="s">
        <v>1</v>
      </c>
      <c r="F1426" s="221" t="s">
        <v>2124</v>
      </c>
      <c r="G1426" s="218"/>
      <c r="H1426" s="220" t="s">
        <v>1</v>
      </c>
      <c r="I1426" s="222"/>
      <c r="J1426" s="218"/>
      <c r="K1426" s="218"/>
      <c r="L1426" s="223"/>
      <c r="M1426" s="224"/>
      <c r="N1426" s="225"/>
      <c r="O1426" s="225"/>
      <c r="P1426" s="225"/>
      <c r="Q1426" s="225"/>
      <c r="R1426" s="225"/>
      <c r="S1426" s="225"/>
      <c r="T1426" s="226"/>
      <c r="AT1426" s="227" t="s">
        <v>194</v>
      </c>
      <c r="AU1426" s="227" t="s">
        <v>192</v>
      </c>
      <c r="AV1426" s="13" t="s">
        <v>87</v>
      </c>
      <c r="AW1426" s="13" t="s">
        <v>35</v>
      </c>
      <c r="AX1426" s="13" t="s">
        <v>79</v>
      </c>
      <c r="AY1426" s="227" t="s">
        <v>183</v>
      </c>
    </row>
    <row r="1427" spans="2:51" s="14" customFormat="1" ht="11.25">
      <c r="B1427" s="228"/>
      <c r="C1427" s="229"/>
      <c r="D1427" s="219" t="s">
        <v>194</v>
      </c>
      <c r="E1427" s="230" t="s">
        <v>1</v>
      </c>
      <c r="F1427" s="231" t="s">
        <v>2158</v>
      </c>
      <c r="G1427" s="229"/>
      <c r="H1427" s="232">
        <v>28.867999999999999</v>
      </c>
      <c r="I1427" s="233"/>
      <c r="J1427" s="229"/>
      <c r="K1427" s="229"/>
      <c r="L1427" s="234"/>
      <c r="M1427" s="235"/>
      <c r="N1427" s="236"/>
      <c r="O1427" s="236"/>
      <c r="P1427" s="236"/>
      <c r="Q1427" s="236"/>
      <c r="R1427" s="236"/>
      <c r="S1427" s="236"/>
      <c r="T1427" s="237"/>
      <c r="AT1427" s="238" t="s">
        <v>194</v>
      </c>
      <c r="AU1427" s="238" t="s">
        <v>192</v>
      </c>
      <c r="AV1427" s="14" t="s">
        <v>192</v>
      </c>
      <c r="AW1427" s="14" t="s">
        <v>35</v>
      </c>
      <c r="AX1427" s="14" t="s">
        <v>79</v>
      </c>
      <c r="AY1427" s="238" t="s">
        <v>183</v>
      </c>
    </row>
    <row r="1428" spans="2:51" s="13" customFormat="1" ht="11.25">
      <c r="B1428" s="217"/>
      <c r="C1428" s="218"/>
      <c r="D1428" s="219" t="s">
        <v>194</v>
      </c>
      <c r="E1428" s="220" t="s">
        <v>1</v>
      </c>
      <c r="F1428" s="221" t="s">
        <v>2126</v>
      </c>
      <c r="G1428" s="218"/>
      <c r="H1428" s="220" t="s">
        <v>1</v>
      </c>
      <c r="I1428" s="222"/>
      <c r="J1428" s="218"/>
      <c r="K1428" s="218"/>
      <c r="L1428" s="223"/>
      <c r="M1428" s="224"/>
      <c r="N1428" s="225"/>
      <c r="O1428" s="225"/>
      <c r="P1428" s="225"/>
      <c r="Q1428" s="225"/>
      <c r="R1428" s="225"/>
      <c r="S1428" s="225"/>
      <c r="T1428" s="226"/>
      <c r="AT1428" s="227" t="s">
        <v>194</v>
      </c>
      <c r="AU1428" s="227" t="s">
        <v>192</v>
      </c>
      <c r="AV1428" s="13" t="s">
        <v>87</v>
      </c>
      <c r="AW1428" s="13" t="s">
        <v>35</v>
      </c>
      <c r="AX1428" s="13" t="s">
        <v>79</v>
      </c>
      <c r="AY1428" s="227" t="s">
        <v>183</v>
      </c>
    </row>
    <row r="1429" spans="2:51" s="14" customFormat="1" ht="11.25">
      <c r="B1429" s="228"/>
      <c r="C1429" s="229"/>
      <c r="D1429" s="219" t="s">
        <v>194</v>
      </c>
      <c r="E1429" s="230" t="s">
        <v>1</v>
      </c>
      <c r="F1429" s="231" t="s">
        <v>2127</v>
      </c>
      <c r="G1429" s="229"/>
      <c r="H1429" s="232">
        <v>28.297999999999998</v>
      </c>
      <c r="I1429" s="233"/>
      <c r="J1429" s="229"/>
      <c r="K1429" s="229"/>
      <c r="L1429" s="234"/>
      <c r="M1429" s="235"/>
      <c r="N1429" s="236"/>
      <c r="O1429" s="236"/>
      <c r="P1429" s="236"/>
      <c r="Q1429" s="236"/>
      <c r="R1429" s="236"/>
      <c r="S1429" s="236"/>
      <c r="T1429" s="237"/>
      <c r="AT1429" s="238" t="s">
        <v>194</v>
      </c>
      <c r="AU1429" s="238" t="s">
        <v>192</v>
      </c>
      <c r="AV1429" s="14" t="s">
        <v>192</v>
      </c>
      <c r="AW1429" s="14" t="s">
        <v>35</v>
      </c>
      <c r="AX1429" s="14" t="s">
        <v>79</v>
      </c>
      <c r="AY1429" s="238" t="s">
        <v>183</v>
      </c>
    </row>
    <row r="1430" spans="2:51" s="14" customFormat="1" ht="11.25">
      <c r="B1430" s="228"/>
      <c r="C1430" s="229"/>
      <c r="D1430" s="219" t="s">
        <v>194</v>
      </c>
      <c r="E1430" s="230" t="s">
        <v>1</v>
      </c>
      <c r="F1430" s="231" t="s">
        <v>2128</v>
      </c>
      <c r="G1430" s="229"/>
      <c r="H1430" s="232">
        <v>-6.7270000000000003</v>
      </c>
      <c r="I1430" s="233"/>
      <c r="J1430" s="229"/>
      <c r="K1430" s="229"/>
      <c r="L1430" s="234"/>
      <c r="M1430" s="235"/>
      <c r="N1430" s="236"/>
      <c r="O1430" s="236"/>
      <c r="P1430" s="236"/>
      <c r="Q1430" s="236"/>
      <c r="R1430" s="236"/>
      <c r="S1430" s="236"/>
      <c r="T1430" s="237"/>
      <c r="AT1430" s="238" t="s">
        <v>194</v>
      </c>
      <c r="AU1430" s="238" t="s">
        <v>192</v>
      </c>
      <c r="AV1430" s="14" t="s">
        <v>192</v>
      </c>
      <c r="AW1430" s="14" t="s">
        <v>35</v>
      </c>
      <c r="AX1430" s="14" t="s">
        <v>79</v>
      </c>
      <c r="AY1430" s="238" t="s">
        <v>183</v>
      </c>
    </row>
    <row r="1431" spans="2:51" s="14" customFormat="1" ht="11.25">
      <c r="B1431" s="228"/>
      <c r="C1431" s="229"/>
      <c r="D1431" s="219" t="s">
        <v>194</v>
      </c>
      <c r="E1431" s="230" t="s">
        <v>1</v>
      </c>
      <c r="F1431" s="231" t="s">
        <v>2129</v>
      </c>
      <c r="G1431" s="229"/>
      <c r="H1431" s="232">
        <v>3.145</v>
      </c>
      <c r="I1431" s="233"/>
      <c r="J1431" s="229"/>
      <c r="K1431" s="229"/>
      <c r="L1431" s="234"/>
      <c r="M1431" s="235"/>
      <c r="N1431" s="236"/>
      <c r="O1431" s="236"/>
      <c r="P1431" s="236"/>
      <c r="Q1431" s="236"/>
      <c r="R1431" s="236"/>
      <c r="S1431" s="236"/>
      <c r="T1431" s="237"/>
      <c r="AT1431" s="238" t="s">
        <v>194</v>
      </c>
      <c r="AU1431" s="238" t="s">
        <v>192</v>
      </c>
      <c r="AV1431" s="14" t="s">
        <v>192</v>
      </c>
      <c r="AW1431" s="14" t="s">
        <v>35</v>
      </c>
      <c r="AX1431" s="14" t="s">
        <v>79</v>
      </c>
      <c r="AY1431" s="238" t="s">
        <v>183</v>
      </c>
    </row>
    <row r="1432" spans="2:51" s="16" customFormat="1" ht="11.25">
      <c r="B1432" s="260"/>
      <c r="C1432" s="261"/>
      <c r="D1432" s="219" t="s">
        <v>194</v>
      </c>
      <c r="E1432" s="262" t="s">
        <v>1</v>
      </c>
      <c r="F1432" s="263" t="s">
        <v>298</v>
      </c>
      <c r="G1432" s="261"/>
      <c r="H1432" s="264">
        <v>1459.702</v>
      </c>
      <c r="I1432" s="265"/>
      <c r="J1432" s="261"/>
      <c r="K1432" s="261"/>
      <c r="L1432" s="266"/>
      <c r="M1432" s="267"/>
      <c r="N1432" s="268"/>
      <c r="O1432" s="268"/>
      <c r="P1432" s="268"/>
      <c r="Q1432" s="268"/>
      <c r="R1432" s="268"/>
      <c r="S1432" s="268"/>
      <c r="T1432" s="269"/>
      <c r="AT1432" s="270" t="s">
        <v>194</v>
      </c>
      <c r="AU1432" s="270" t="s">
        <v>192</v>
      </c>
      <c r="AV1432" s="16" t="s">
        <v>184</v>
      </c>
      <c r="AW1432" s="16" t="s">
        <v>35</v>
      </c>
      <c r="AX1432" s="16" t="s">
        <v>79</v>
      </c>
      <c r="AY1432" s="270" t="s">
        <v>183</v>
      </c>
    </row>
    <row r="1433" spans="2:51" s="13" customFormat="1" ht="11.25">
      <c r="B1433" s="217"/>
      <c r="C1433" s="218"/>
      <c r="D1433" s="219" t="s">
        <v>194</v>
      </c>
      <c r="E1433" s="220" t="s">
        <v>1</v>
      </c>
      <c r="F1433" s="221" t="s">
        <v>2043</v>
      </c>
      <c r="G1433" s="218"/>
      <c r="H1433" s="220" t="s">
        <v>1</v>
      </c>
      <c r="I1433" s="222"/>
      <c r="J1433" s="218"/>
      <c r="K1433" s="218"/>
      <c r="L1433" s="223"/>
      <c r="M1433" s="224"/>
      <c r="N1433" s="225"/>
      <c r="O1433" s="225"/>
      <c r="P1433" s="225"/>
      <c r="Q1433" s="225"/>
      <c r="R1433" s="225"/>
      <c r="S1433" s="225"/>
      <c r="T1433" s="226"/>
      <c r="AT1433" s="227" t="s">
        <v>194</v>
      </c>
      <c r="AU1433" s="227" t="s">
        <v>192</v>
      </c>
      <c r="AV1433" s="13" t="s">
        <v>87</v>
      </c>
      <c r="AW1433" s="13" t="s">
        <v>35</v>
      </c>
      <c r="AX1433" s="13" t="s">
        <v>79</v>
      </c>
      <c r="AY1433" s="227" t="s">
        <v>183</v>
      </c>
    </row>
    <row r="1434" spans="2:51" s="14" customFormat="1" ht="11.25">
      <c r="B1434" s="228"/>
      <c r="C1434" s="229"/>
      <c r="D1434" s="219" t="s">
        <v>194</v>
      </c>
      <c r="E1434" s="230" t="s">
        <v>1</v>
      </c>
      <c r="F1434" s="231" t="s">
        <v>2044</v>
      </c>
      <c r="G1434" s="229"/>
      <c r="H1434" s="232">
        <v>222.523</v>
      </c>
      <c r="I1434" s="233"/>
      <c r="J1434" s="229"/>
      <c r="K1434" s="229"/>
      <c r="L1434" s="234"/>
      <c r="M1434" s="235"/>
      <c r="N1434" s="236"/>
      <c r="O1434" s="236"/>
      <c r="P1434" s="236"/>
      <c r="Q1434" s="236"/>
      <c r="R1434" s="236"/>
      <c r="S1434" s="236"/>
      <c r="T1434" s="237"/>
      <c r="AT1434" s="238" t="s">
        <v>194</v>
      </c>
      <c r="AU1434" s="238" t="s">
        <v>192</v>
      </c>
      <c r="AV1434" s="14" t="s">
        <v>192</v>
      </c>
      <c r="AW1434" s="14" t="s">
        <v>35</v>
      </c>
      <c r="AX1434" s="14" t="s">
        <v>79</v>
      </c>
      <c r="AY1434" s="238" t="s">
        <v>183</v>
      </c>
    </row>
    <row r="1435" spans="2:51" s="13" customFormat="1" ht="11.25">
      <c r="B1435" s="217"/>
      <c r="C1435" s="218"/>
      <c r="D1435" s="219" t="s">
        <v>194</v>
      </c>
      <c r="E1435" s="220" t="s">
        <v>1</v>
      </c>
      <c r="F1435" s="221" t="s">
        <v>2159</v>
      </c>
      <c r="G1435" s="218"/>
      <c r="H1435" s="220" t="s">
        <v>1</v>
      </c>
      <c r="I1435" s="222"/>
      <c r="J1435" s="218"/>
      <c r="K1435" s="218"/>
      <c r="L1435" s="223"/>
      <c r="M1435" s="224"/>
      <c r="N1435" s="225"/>
      <c r="O1435" s="225"/>
      <c r="P1435" s="225"/>
      <c r="Q1435" s="225"/>
      <c r="R1435" s="225"/>
      <c r="S1435" s="225"/>
      <c r="T1435" s="226"/>
      <c r="AT1435" s="227" t="s">
        <v>194</v>
      </c>
      <c r="AU1435" s="227" t="s">
        <v>192</v>
      </c>
      <c r="AV1435" s="13" t="s">
        <v>87</v>
      </c>
      <c r="AW1435" s="13" t="s">
        <v>35</v>
      </c>
      <c r="AX1435" s="13" t="s">
        <v>79</v>
      </c>
      <c r="AY1435" s="227" t="s">
        <v>183</v>
      </c>
    </row>
    <row r="1436" spans="2:51" s="14" customFormat="1" ht="11.25">
      <c r="B1436" s="228"/>
      <c r="C1436" s="229"/>
      <c r="D1436" s="219" t="s">
        <v>194</v>
      </c>
      <c r="E1436" s="230" t="s">
        <v>1</v>
      </c>
      <c r="F1436" s="231" t="s">
        <v>2092</v>
      </c>
      <c r="G1436" s="229"/>
      <c r="H1436" s="232">
        <v>30.847999999999999</v>
      </c>
      <c r="I1436" s="233"/>
      <c r="J1436" s="229"/>
      <c r="K1436" s="229"/>
      <c r="L1436" s="234"/>
      <c r="M1436" s="235"/>
      <c r="N1436" s="236"/>
      <c r="O1436" s="236"/>
      <c r="P1436" s="236"/>
      <c r="Q1436" s="236"/>
      <c r="R1436" s="236"/>
      <c r="S1436" s="236"/>
      <c r="T1436" s="237"/>
      <c r="AT1436" s="238" t="s">
        <v>194</v>
      </c>
      <c r="AU1436" s="238" t="s">
        <v>192</v>
      </c>
      <c r="AV1436" s="14" t="s">
        <v>192</v>
      </c>
      <c r="AW1436" s="14" t="s">
        <v>35</v>
      </c>
      <c r="AX1436" s="14" t="s">
        <v>79</v>
      </c>
      <c r="AY1436" s="238" t="s">
        <v>183</v>
      </c>
    </row>
    <row r="1437" spans="2:51" s="13" customFormat="1" ht="11.25">
      <c r="B1437" s="217"/>
      <c r="C1437" s="218"/>
      <c r="D1437" s="219" t="s">
        <v>194</v>
      </c>
      <c r="E1437" s="220" t="s">
        <v>1</v>
      </c>
      <c r="F1437" s="221" t="s">
        <v>2111</v>
      </c>
      <c r="G1437" s="218"/>
      <c r="H1437" s="220" t="s">
        <v>1</v>
      </c>
      <c r="I1437" s="222"/>
      <c r="J1437" s="218"/>
      <c r="K1437" s="218"/>
      <c r="L1437" s="223"/>
      <c r="M1437" s="224"/>
      <c r="N1437" s="225"/>
      <c r="O1437" s="225"/>
      <c r="P1437" s="225"/>
      <c r="Q1437" s="225"/>
      <c r="R1437" s="225"/>
      <c r="S1437" s="225"/>
      <c r="T1437" s="226"/>
      <c r="AT1437" s="227" t="s">
        <v>194</v>
      </c>
      <c r="AU1437" s="227" t="s">
        <v>192</v>
      </c>
      <c r="AV1437" s="13" t="s">
        <v>87</v>
      </c>
      <c r="AW1437" s="13" t="s">
        <v>35</v>
      </c>
      <c r="AX1437" s="13" t="s">
        <v>79</v>
      </c>
      <c r="AY1437" s="227" t="s">
        <v>183</v>
      </c>
    </row>
    <row r="1438" spans="2:51" s="14" customFormat="1" ht="11.25">
      <c r="B1438" s="228"/>
      <c r="C1438" s="229"/>
      <c r="D1438" s="219" t="s">
        <v>194</v>
      </c>
      <c r="E1438" s="230" t="s">
        <v>1</v>
      </c>
      <c r="F1438" s="231" t="s">
        <v>2112</v>
      </c>
      <c r="G1438" s="229"/>
      <c r="H1438" s="232">
        <v>73.980999999999995</v>
      </c>
      <c r="I1438" s="233"/>
      <c r="J1438" s="229"/>
      <c r="K1438" s="229"/>
      <c r="L1438" s="234"/>
      <c r="M1438" s="235"/>
      <c r="N1438" s="236"/>
      <c r="O1438" s="236"/>
      <c r="P1438" s="236"/>
      <c r="Q1438" s="236"/>
      <c r="R1438" s="236"/>
      <c r="S1438" s="236"/>
      <c r="T1438" s="237"/>
      <c r="AT1438" s="238" t="s">
        <v>194</v>
      </c>
      <c r="AU1438" s="238" t="s">
        <v>192</v>
      </c>
      <c r="AV1438" s="14" t="s">
        <v>192</v>
      </c>
      <c r="AW1438" s="14" t="s">
        <v>35</v>
      </c>
      <c r="AX1438" s="14" t="s">
        <v>79</v>
      </c>
      <c r="AY1438" s="238" t="s">
        <v>183</v>
      </c>
    </row>
    <row r="1439" spans="2:51" s="13" customFormat="1" ht="11.25">
      <c r="B1439" s="217"/>
      <c r="C1439" s="218"/>
      <c r="D1439" s="219" t="s">
        <v>194</v>
      </c>
      <c r="E1439" s="220" t="s">
        <v>1</v>
      </c>
      <c r="F1439" s="221" t="s">
        <v>2113</v>
      </c>
      <c r="G1439" s="218"/>
      <c r="H1439" s="220" t="s">
        <v>1</v>
      </c>
      <c r="I1439" s="222"/>
      <c r="J1439" s="218"/>
      <c r="K1439" s="218"/>
      <c r="L1439" s="223"/>
      <c r="M1439" s="224"/>
      <c r="N1439" s="225"/>
      <c r="O1439" s="225"/>
      <c r="P1439" s="225"/>
      <c r="Q1439" s="225"/>
      <c r="R1439" s="225"/>
      <c r="S1439" s="225"/>
      <c r="T1439" s="226"/>
      <c r="AT1439" s="227" t="s">
        <v>194</v>
      </c>
      <c r="AU1439" s="227" t="s">
        <v>192</v>
      </c>
      <c r="AV1439" s="13" t="s">
        <v>87</v>
      </c>
      <c r="AW1439" s="13" t="s">
        <v>35</v>
      </c>
      <c r="AX1439" s="13" t="s">
        <v>79</v>
      </c>
      <c r="AY1439" s="227" t="s">
        <v>183</v>
      </c>
    </row>
    <row r="1440" spans="2:51" s="14" customFormat="1" ht="11.25">
      <c r="B1440" s="228"/>
      <c r="C1440" s="229"/>
      <c r="D1440" s="219" t="s">
        <v>194</v>
      </c>
      <c r="E1440" s="230" t="s">
        <v>1</v>
      </c>
      <c r="F1440" s="231" t="s">
        <v>2114</v>
      </c>
      <c r="G1440" s="229"/>
      <c r="H1440" s="232">
        <v>85.88</v>
      </c>
      <c r="I1440" s="233"/>
      <c r="J1440" s="229"/>
      <c r="K1440" s="229"/>
      <c r="L1440" s="234"/>
      <c r="M1440" s="235"/>
      <c r="N1440" s="236"/>
      <c r="O1440" s="236"/>
      <c r="P1440" s="236"/>
      <c r="Q1440" s="236"/>
      <c r="R1440" s="236"/>
      <c r="S1440" s="236"/>
      <c r="T1440" s="237"/>
      <c r="AT1440" s="238" t="s">
        <v>194</v>
      </c>
      <c r="AU1440" s="238" t="s">
        <v>192</v>
      </c>
      <c r="AV1440" s="14" t="s">
        <v>192</v>
      </c>
      <c r="AW1440" s="14" t="s">
        <v>35</v>
      </c>
      <c r="AX1440" s="14" t="s">
        <v>79</v>
      </c>
      <c r="AY1440" s="238" t="s">
        <v>183</v>
      </c>
    </row>
    <row r="1441" spans="1:65" s="16" customFormat="1" ht="11.25">
      <c r="B1441" s="260"/>
      <c r="C1441" s="261"/>
      <c r="D1441" s="219" t="s">
        <v>194</v>
      </c>
      <c r="E1441" s="262" t="s">
        <v>1</v>
      </c>
      <c r="F1441" s="263" t="s">
        <v>298</v>
      </c>
      <c r="G1441" s="261"/>
      <c r="H1441" s="264">
        <v>413.23200000000003</v>
      </c>
      <c r="I1441" s="265"/>
      <c r="J1441" s="261"/>
      <c r="K1441" s="261"/>
      <c r="L1441" s="266"/>
      <c r="M1441" s="267"/>
      <c r="N1441" s="268"/>
      <c r="O1441" s="268"/>
      <c r="P1441" s="268"/>
      <c r="Q1441" s="268"/>
      <c r="R1441" s="268"/>
      <c r="S1441" s="268"/>
      <c r="T1441" s="269"/>
      <c r="AT1441" s="270" t="s">
        <v>194</v>
      </c>
      <c r="AU1441" s="270" t="s">
        <v>192</v>
      </c>
      <c r="AV1441" s="16" t="s">
        <v>184</v>
      </c>
      <c r="AW1441" s="16" t="s">
        <v>35</v>
      </c>
      <c r="AX1441" s="16" t="s">
        <v>79</v>
      </c>
      <c r="AY1441" s="270" t="s">
        <v>183</v>
      </c>
    </row>
    <row r="1442" spans="1:65" s="13" customFormat="1" ht="11.25">
      <c r="B1442" s="217"/>
      <c r="C1442" s="218"/>
      <c r="D1442" s="219" t="s">
        <v>194</v>
      </c>
      <c r="E1442" s="220" t="s">
        <v>1</v>
      </c>
      <c r="F1442" s="221" t="s">
        <v>2093</v>
      </c>
      <c r="G1442" s="218"/>
      <c r="H1442" s="220" t="s">
        <v>1</v>
      </c>
      <c r="I1442" s="222"/>
      <c r="J1442" s="218"/>
      <c r="K1442" s="218"/>
      <c r="L1442" s="223"/>
      <c r="M1442" s="224"/>
      <c r="N1442" s="225"/>
      <c r="O1442" s="225"/>
      <c r="P1442" s="225"/>
      <c r="Q1442" s="225"/>
      <c r="R1442" s="225"/>
      <c r="S1442" s="225"/>
      <c r="T1442" s="226"/>
      <c r="AT1442" s="227" t="s">
        <v>194</v>
      </c>
      <c r="AU1442" s="227" t="s">
        <v>192</v>
      </c>
      <c r="AV1442" s="13" t="s">
        <v>87</v>
      </c>
      <c r="AW1442" s="13" t="s">
        <v>35</v>
      </c>
      <c r="AX1442" s="13" t="s">
        <v>79</v>
      </c>
      <c r="AY1442" s="227" t="s">
        <v>183</v>
      </c>
    </row>
    <row r="1443" spans="1:65" s="14" customFormat="1" ht="11.25">
      <c r="B1443" s="228"/>
      <c r="C1443" s="229"/>
      <c r="D1443" s="219" t="s">
        <v>194</v>
      </c>
      <c r="E1443" s="230" t="s">
        <v>1</v>
      </c>
      <c r="F1443" s="231" t="s">
        <v>2094</v>
      </c>
      <c r="G1443" s="229"/>
      <c r="H1443" s="232">
        <v>54.4</v>
      </c>
      <c r="I1443" s="233"/>
      <c r="J1443" s="229"/>
      <c r="K1443" s="229"/>
      <c r="L1443" s="234"/>
      <c r="M1443" s="235"/>
      <c r="N1443" s="236"/>
      <c r="O1443" s="236"/>
      <c r="P1443" s="236"/>
      <c r="Q1443" s="236"/>
      <c r="R1443" s="236"/>
      <c r="S1443" s="236"/>
      <c r="T1443" s="237"/>
      <c r="AT1443" s="238" t="s">
        <v>194</v>
      </c>
      <c r="AU1443" s="238" t="s">
        <v>192</v>
      </c>
      <c r="AV1443" s="14" t="s">
        <v>192</v>
      </c>
      <c r="AW1443" s="14" t="s">
        <v>35</v>
      </c>
      <c r="AX1443" s="14" t="s">
        <v>79</v>
      </c>
      <c r="AY1443" s="238" t="s">
        <v>183</v>
      </c>
    </row>
    <row r="1444" spans="1:65" s="13" customFormat="1" ht="11.25">
      <c r="B1444" s="217"/>
      <c r="C1444" s="218"/>
      <c r="D1444" s="219" t="s">
        <v>194</v>
      </c>
      <c r="E1444" s="220" t="s">
        <v>1</v>
      </c>
      <c r="F1444" s="221" t="s">
        <v>2130</v>
      </c>
      <c r="G1444" s="218"/>
      <c r="H1444" s="220" t="s">
        <v>1</v>
      </c>
      <c r="I1444" s="222"/>
      <c r="J1444" s="218"/>
      <c r="K1444" s="218"/>
      <c r="L1444" s="223"/>
      <c r="M1444" s="224"/>
      <c r="N1444" s="225"/>
      <c r="O1444" s="225"/>
      <c r="P1444" s="225"/>
      <c r="Q1444" s="225"/>
      <c r="R1444" s="225"/>
      <c r="S1444" s="225"/>
      <c r="T1444" s="226"/>
      <c r="AT1444" s="227" t="s">
        <v>194</v>
      </c>
      <c r="AU1444" s="227" t="s">
        <v>192</v>
      </c>
      <c r="AV1444" s="13" t="s">
        <v>87</v>
      </c>
      <c r="AW1444" s="13" t="s">
        <v>35</v>
      </c>
      <c r="AX1444" s="13" t="s">
        <v>79</v>
      </c>
      <c r="AY1444" s="227" t="s">
        <v>183</v>
      </c>
    </row>
    <row r="1445" spans="1:65" s="14" customFormat="1" ht="11.25">
      <c r="B1445" s="228"/>
      <c r="C1445" s="229"/>
      <c r="D1445" s="219" t="s">
        <v>194</v>
      </c>
      <c r="E1445" s="230" t="s">
        <v>1</v>
      </c>
      <c r="F1445" s="231" t="s">
        <v>2131</v>
      </c>
      <c r="G1445" s="229"/>
      <c r="H1445" s="232">
        <v>20.754000000000001</v>
      </c>
      <c r="I1445" s="233"/>
      <c r="J1445" s="229"/>
      <c r="K1445" s="229"/>
      <c r="L1445" s="234"/>
      <c r="M1445" s="235"/>
      <c r="N1445" s="236"/>
      <c r="O1445" s="236"/>
      <c r="P1445" s="236"/>
      <c r="Q1445" s="236"/>
      <c r="R1445" s="236"/>
      <c r="S1445" s="236"/>
      <c r="T1445" s="237"/>
      <c r="AT1445" s="238" t="s">
        <v>194</v>
      </c>
      <c r="AU1445" s="238" t="s">
        <v>192</v>
      </c>
      <c r="AV1445" s="14" t="s">
        <v>192</v>
      </c>
      <c r="AW1445" s="14" t="s">
        <v>35</v>
      </c>
      <c r="AX1445" s="14" t="s">
        <v>79</v>
      </c>
      <c r="AY1445" s="238" t="s">
        <v>183</v>
      </c>
    </row>
    <row r="1446" spans="1:65" s="13" customFormat="1" ht="11.25">
      <c r="B1446" s="217"/>
      <c r="C1446" s="218"/>
      <c r="D1446" s="219" t="s">
        <v>194</v>
      </c>
      <c r="E1446" s="220" t="s">
        <v>1</v>
      </c>
      <c r="F1446" s="221" t="s">
        <v>2132</v>
      </c>
      <c r="G1446" s="218"/>
      <c r="H1446" s="220" t="s">
        <v>1</v>
      </c>
      <c r="I1446" s="222"/>
      <c r="J1446" s="218"/>
      <c r="K1446" s="218"/>
      <c r="L1446" s="223"/>
      <c r="M1446" s="224"/>
      <c r="N1446" s="225"/>
      <c r="O1446" s="225"/>
      <c r="P1446" s="225"/>
      <c r="Q1446" s="225"/>
      <c r="R1446" s="225"/>
      <c r="S1446" s="225"/>
      <c r="T1446" s="226"/>
      <c r="AT1446" s="227" t="s">
        <v>194</v>
      </c>
      <c r="AU1446" s="227" t="s">
        <v>192</v>
      </c>
      <c r="AV1446" s="13" t="s">
        <v>87</v>
      </c>
      <c r="AW1446" s="13" t="s">
        <v>35</v>
      </c>
      <c r="AX1446" s="13" t="s">
        <v>79</v>
      </c>
      <c r="AY1446" s="227" t="s">
        <v>183</v>
      </c>
    </row>
    <row r="1447" spans="1:65" s="14" customFormat="1" ht="11.25">
      <c r="B1447" s="228"/>
      <c r="C1447" s="229"/>
      <c r="D1447" s="219" t="s">
        <v>194</v>
      </c>
      <c r="E1447" s="230" t="s">
        <v>1</v>
      </c>
      <c r="F1447" s="231" t="s">
        <v>2133</v>
      </c>
      <c r="G1447" s="229"/>
      <c r="H1447" s="232">
        <v>28.957999999999998</v>
      </c>
      <c r="I1447" s="233"/>
      <c r="J1447" s="229"/>
      <c r="K1447" s="229"/>
      <c r="L1447" s="234"/>
      <c r="M1447" s="235"/>
      <c r="N1447" s="236"/>
      <c r="O1447" s="236"/>
      <c r="P1447" s="236"/>
      <c r="Q1447" s="236"/>
      <c r="R1447" s="236"/>
      <c r="S1447" s="236"/>
      <c r="T1447" s="237"/>
      <c r="AT1447" s="238" t="s">
        <v>194</v>
      </c>
      <c r="AU1447" s="238" t="s">
        <v>192</v>
      </c>
      <c r="AV1447" s="14" t="s">
        <v>192</v>
      </c>
      <c r="AW1447" s="14" t="s">
        <v>35</v>
      </c>
      <c r="AX1447" s="14" t="s">
        <v>79</v>
      </c>
      <c r="AY1447" s="238" t="s">
        <v>183</v>
      </c>
    </row>
    <row r="1448" spans="1:65" s="13" customFormat="1" ht="11.25">
      <c r="B1448" s="217"/>
      <c r="C1448" s="218"/>
      <c r="D1448" s="219" t="s">
        <v>194</v>
      </c>
      <c r="E1448" s="220" t="s">
        <v>1</v>
      </c>
      <c r="F1448" s="221" t="s">
        <v>2561</v>
      </c>
      <c r="G1448" s="218"/>
      <c r="H1448" s="220" t="s">
        <v>1</v>
      </c>
      <c r="I1448" s="222"/>
      <c r="J1448" s="218"/>
      <c r="K1448" s="218"/>
      <c r="L1448" s="223"/>
      <c r="M1448" s="224"/>
      <c r="N1448" s="225"/>
      <c r="O1448" s="225"/>
      <c r="P1448" s="225"/>
      <c r="Q1448" s="225"/>
      <c r="R1448" s="225"/>
      <c r="S1448" s="225"/>
      <c r="T1448" s="226"/>
      <c r="AT1448" s="227" t="s">
        <v>194</v>
      </c>
      <c r="AU1448" s="227" t="s">
        <v>192</v>
      </c>
      <c r="AV1448" s="13" t="s">
        <v>87</v>
      </c>
      <c r="AW1448" s="13" t="s">
        <v>35</v>
      </c>
      <c r="AX1448" s="13" t="s">
        <v>79</v>
      </c>
      <c r="AY1448" s="227" t="s">
        <v>183</v>
      </c>
    </row>
    <row r="1449" spans="1:65" s="14" customFormat="1" ht="11.25">
      <c r="B1449" s="228"/>
      <c r="C1449" s="229"/>
      <c r="D1449" s="219" t="s">
        <v>194</v>
      </c>
      <c r="E1449" s="230" t="s">
        <v>1</v>
      </c>
      <c r="F1449" s="231" t="s">
        <v>2048</v>
      </c>
      <c r="G1449" s="229"/>
      <c r="H1449" s="232">
        <v>17.419</v>
      </c>
      <c r="I1449" s="233"/>
      <c r="J1449" s="229"/>
      <c r="K1449" s="229"/>
      <c r="L1449" s="234"/>
      <c r="M1449" s="235"/>
      <c r="N1449" s="236"/>
      <c r="O1449" s="236"/>
      <c r="P1449" s="236"/>
      <c r="Q1449" s="236"/>
      <c r="R1449" s="236"/>
      <c r="S1449" s="236"/>
      <c r="T1449" s="237"/>
      <c r="AT1449" s="238" t="s">
        <v>194</v>
      </c>
      <c r="AU1449" s="238" t="s">
        <v>192</v>
      </c>
      <c r="AV1449" s="14" t="s">
        <v>192</v>
      </c>
      <c r="AW1449" s="14" t="s">
        <v>35</v>
      </c>
      <c r="AX1449" s="14" t="s">
        <v>79</v>
      </c>
      <c r="AY1449" s="238" t="s">
        <v>183</v>
      </c>
    </row>
    <row r="1450" spans="1:65" s="16" customFormat="1" ht="11.25">
      <c r="B1450" s="260"/>
      <c r="C1450" s="261"/>
      <c r="D1450" s="219" t="s">
        <v>194</v>
      </c>
      <c r="E1450" s="262" t="s">
        <v>1</v>
      </c>
      <c r="F1450" s="263" t="s">
        <v>298</v>
      </c>
      <c r="G1450" s="261"/>
      <c r="H1450" s="264">
        <v>121.53100000000001</v>
      </c>
      <c r="I1450" s="265"/>
      <c r="J1450" s="261"/>
      <c r="K1450" s="261"/>
      <c r="L1450" s="266"/>
      <c r="M1450" s="267"/>
      <c r="N1450" s="268"/>
      <c r="O1450" s="268"/>
      <c r="P1450" s="268"/>
      <c r="Q1450" s="268"/>
      <c r="R1450" s="268"/>
      <c r="S1450" s="268"/>
      <c r="T1450" s="269"/>
      <c r="AT1450" s="270" t="s">
        <v>194</v>
      </c>
      <c r="AU1450" s="270" t="s">
        <v>192</v>
      </c>
      <c r="AV1450" s="16" t="s">
        <v>184</v>
      </c>
      <c r="AW1450" s="16" t="s">
        <v>35</v>
      </c>
      <c r="AX1450" s="16" t="s">
        <v>79</v>
      </c>
      <c r="AY1450" s="270" t="s">
        <v>183</v>
      </c>
    </row>
    <row r="1451" spans="1:65" s="13" customFormat="1" ht="11.25">
      <c r="B1451" s="217"/>
      <c r="C1451" s="218"/>
      <c r="D1451" s="219" t="s">
        <v>194</v>
      </c>
      <c r="E1451" s="220" t="s">
        <v>1</v>
      </c>
      <c r="F1451" s="221" t="s">
        <v>2134</v>
      </c>
      <c r="G1451" s="218"/>
      <c r="H1451" s="220" t="s">
        <v>1</v>
      </c>
      <c r="I1451" s="222"/>
      <c r="J1451" s="218"/>
      <c r="K1451" s="218"/>
      <c r="L1451" s="223"/>
      <c r="M1451" s="224"/>
      <c r="N1451" s="225"/>
      <c r="O1451" s="225"/>
      <c r="P1451" s="225"/>
      <c r="Q1451" s="225"/>
      <c r="R1451" s="225"/>
      <c r="S1451" s="225"/>
      <c r="T1451" s="226"/>
      <c r="AT1451" s="227" t="s">
        <v>194</v>
      </c>
      <c r="AU1451" s="227" t="s">
        <v>192</v>
      </c>
      <c r="AV1451" s="13" t="s">
        <v>87</v>
      </c>
      <c r="AW1451" s="13" t="s">
        <v>35</v>
      </c>
      <c r="AX1451" s="13" t="s">
        <v>79</v>
      </c>
      <c r="AY1451" s="227" t="s">
        <v>183</v>
      </c>
    </row>
    <row r="1452" spans="1:65" s="14" customFormat="1" ht="11.25">
      <c r="B1452" s="228"/>
      <c r="C1452" s="229"/>
      <c r="D1452" s="219" t="s">
        <v>194</v>
      </c>
      <c r="E1452" s="230" t="s">
        <v>1</v>
      </c>
      <c r="F1452" s="231" t="s">
        <v>2160</v>
      </c>
      <c r="G1452" s="229"/>
      <c r="H1452" s="232">
        <v>190.59</v>
      </c>
      <c r="I1452" s="233"/>
      <c r="J1452" s="229"/>
      <c r="K1452" s="229"/>
      <c r="L1452" s="234"/>
      <c r="M1452" s="235"/>
      <c r="N1452" s="236"/>
      <c r="O1452" s="236"/>
      <c r="P1452" s="236"/>
      <c r="Q1452" s="236"/>
      <c r="R1452" s="236"/>
      <c r="S1452" s="236"/>
      <c r="T1452" s="237"/>
      <c r="AT1452" s="238" t="s">
        <v>194</v>
      </c>
      <c r="AU1452" s="238" t="s">
        <v>192</v>
      </c>
      <c r="AV1452" s="14" t="s">
        <v>192</v>
      </c>
      <c r="AW1452" s="14" t="s">
        <v>35</v>
      </c>
      <c r="AX1452" s="14" t="s">
        <v>79</v>
      </c>
      <c r="AY1452" s="238" t="s">
        <v>183</v>
      </c>
    </row>
    <row r="1453" spans="1:65" s="15" customFormat="1" ht="11.25">
      <c r="B1453" s="239"/>
      <c r="C1453" s="240"/>
      <c r="D1453" s="219" t="s">
        <v>194</v>
      </c>
      <c r="E1453" s="241" t="s">
        <v>1</v>
      </c>
      <c r="F1453" s="242" t="s">
        <v>205</v>
      </c>
      <c r="G1453" s="240"/>
      <c r="H1453" s="243">
        <v>4476.1850000000004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AT1453" s="249" t="s">
        <v>194</v>
      </c>
      <c r="AU1453" s="249" t="s">
        <v>192</v>
      </c>
      <c r="AV1453" s="15" t="s">
        <v>191</v>
      </c>
      <c r="AW1453" s="15" t="s">
        <v>35</v>
      </c>
      <c r="AX1453" s="15" t="s">
        <v>87</v>
      </c>
      <c r="AY1453" s="249" t="s">
        <v>183</v>
      </c>
    </row>
    <row r="1454" spans="1:65" s="2" customFormat="1" ht="16.5" customHeight="1">
      <c r="A1454" s="35"/>
      <c r="B1454" s="36"/>
      <c r="C1454" s="204" t="s">
        <v>943</v>
      </c>
      <c r="D1454" s="204" t="s">
        <v>186</v>
      </c>
      <c r="E1454" s="205" t="s">
        <v>696</v>
      </c>
      <c r="F1454" s="206" t="s">
        <v>697</v>
      </c>
      <c r="G1454" s="207" t="s">
        <v>199</v>
      </c>
      <c r="H1454" s="208">
        <v>697.57600000000002</v>
      </c>
      <c r="I1454" s="209"/>
      <c r="J1454" s="210">
        <f>ROUND(I1454*H1454,2)</f>
        <v>0</v>
      </c>
      <c r="K1454" s="206" t="s">
        <v>190</v>
      </c>
      <c r="L1454" s="40"/>
      <c r="M1454" s="211" t="s">
        <v>1</v>
      </c>
      <c r="N1454" s="212" t="s">
        <v>45</v>
      </c>
      <c r="O1454" s="72"/>
      <c r="P1454" s="213">
        <f>O1454*H1454</f>
        <v>0</v>
      </c>
      <c r="Q1454" s="213">
        <v>0</v>
      </c>
      <c r="R1454" s="213">
        <f>Q1454*H1454</f>
        <v>0</v>
      </c>
      <c r="S1454" s="213">
        <v>0</v>
      </c>
      <c r="T1454" s="214">
        <f>S1454*H1454</f>
        <v>0</v>
      </c>
      <c r="U1454" s="35"/>
      <c r="V1454" s="35"/>
      <c r="W1454" s="35"/>
      <c r="X1454" s="35"/>
      <c r="Y1454" s="35"/>
      <c r="Z1454" s="35"/>
      <c r="AA1454" s="35"/>
      <c r="AB1454" s="35"/>
      <c r="AC1454" s="35"/>
      <c r="AD1454" s="35"/>
      <c r="AE1454" s="35"/>
      <c r="AR1454" s="215" t="s">
        <v>191</v>
      </c>
      <c r="AT1454" s="215" t="s">
        <v>186</v>
      </c>
      <c r="AU1454" s="215" t="s">
        <v>192</v>
      </c>
      <c r="AY1454" s="18" t="s">
        <v>183</v>
      </c>
      <c r="BE1454" s="216">
        <f>IF(N1454="základní",J1454,0)</f>
        <v>0</v>
      </c>
      <c r="BF1454" s="216">
        <f>IF(N1454="snížená",J1454,0)</f>
        <v>0</v>
      </c>
      <c r="BG1454" s="216">
        <f>IF(N1454="zákl. přenesená",J1454,0)</f>
        <v>0</v>
      </c>
      <c r="BH1454" s="216">
        <f>IF(N1454="sníž. přenesená",J1454,0)</f>
        <v>0</v>
      </c>
      <c r="BI1454" s="216">
        <f>IF(N1454="nulová",J1454,0)</f>
        <v>0</v>
      </c>
      <c r="BJ1454" s="18" t="s">
        <v>192</v>
      </c>
      <c r="BK1454" s="216">
        <f>ROUND(I1454*H1454,2)</f>
        <v>0</v>
      </c>
      <c r="BL1454" s="18" t="s">
        <v>191</v>
      </c>
      <c r="BM1454" s="215" t="s">
        <v>2562</v>
      </c>
    </row>
    <row r="1455" spans="1:65" s="13" customFormat="1" ht="11.25">
      <c r="B1455" s="217"/>
      <c r="C1455" s="218"/>
      <c r="D1455" s="219" t="s">
        <v>194</v>
      </c>
      <c r="E1455" s="220" t="s">
        <v>1</v>
      </c>
      <c r="F1455" s="221" t="s">
        <v>2139</v>
      </c>
      <c r="G1455" s="218"/>
      <c r="H1455" s="220" t="s">
        <v>1</v>
      </c>
      <c r="I1455" s="222"/>
      <c r="J1455" s="218"/>
      <c r="K1455" s="218"/>
      <c r="L1455" s="223"/>
      <c r="M1455" s="224"/>
      <c r="N1455" s="225"/>
      <c r="O1455" s="225"/>
      <c r="P1455" s="225"/>
      <c r="Q1455" s="225"/>
      <c r="R1455" s="225"/>
      <c r="S1455" s="225"/>
      <c r="T1455" s="226"/>
      <c r="AT1455" s="227" t="s">
        <v>194</v>
      </c>
      <c r="AU1455" s="227" t="s">
        <v>192</v>
      </c>
      <c r="AV1455" s="13" t="s">
        <v>87</v>
      </c>
      <c r="AW1455" s="13" t="s">
        <v>35</v>
      </c>
      <c r="AX1455" s="13" t="s">
        <v>79</v>
      </c>
      <c r="AY1455" s="227" t="s">
        <v>183</v>
      </c>
    </row>
    <row r="1456" spans="1:65" s="13" customFormat="1" ht="11.25">
      <c r="B1456" s="217"/>
      <c r="C1456" s="218"/>
      <c r="D1456" s="219" t="s">
        <v>194</v>
      </c>
      <c r="E1456" s="220" t="s">
        <v>1</v>
      </c>
      <c r="F1456" s="221" t="s">
        <v>356</v>
      </c>
      <c r="G1456" s="218"/>
      <c r="H1456" s="220" t="s">
        <v>1</v>
      </c>
      <c r="I1456" s="222"/>
      <c r="J1456" s="218"/>
      <c r="K1456" s="218"/>
      <c r="L1456" s="223"/>
      <c r="M1456" s="224"/>
      <c r="N1456" s="225"/>
      <c r="O1456" s="225"/>
      <c r="P1456" s="225"/>
      <c r="Q1456" s="225"/>
      <c r="R1456" s="225"/>
      <c r="S1456" s="225"/>
      <c r="T1456" s="226"/>
      <c r="AT1456" s="227" t="s">
        <v>194</v>
      </c>
      <c r="AU1456" s="227" t="s">
        <v>192</v>
      </c>
      <c r="AV1456" s="13" t="s">
        <v>87</v>
      </c>
      <c r="AW1456" s="13" t="s">
        <v>35</v>
      </c>
      <c r="AX1456" s="13" t="s">
        <v>79</v>
      </c>
      <c r="AY1456" s="227" t="s">
        <v>183</v>
      </c>
    </row>
    <row r="1457" spans="2:51" s="14" customFormat="1" ht="11.25">
      <c r="B1457" s="228"/>
      <c r="C1457" s="229"/>
      <c r="D1457" s="219" t="s">
        <v>194</v>
      </c>
      <c r="E1457" s="230" t="s">
        <v>1</v>
      </c>
      <c r="F1457" s="231" t="s">
        <v>357</v>
      </c>
      <c r="G1457" s="229"/>
      <c r="H1457" s="232">
        <v>60.026000000000003</v>
      </c>
      <c r="I1457" s="233"/>
      <c r="J1457" s="229"/>
      <c r="K1457" s="229"/>
      <c r="L1457" s="234"/>
      <c r="M1457" s="235"/>
      <c r="N1457" s="236"/>
      <c r="O1457" s="236"/>
      <c r="P1457" s="236"/>
      <c r="Q1457" s="236"/>
      <c r="R1457" s="236"/>
      <c r="S1457" s="236"/>
      <c r="T1457" s="237"/>
      <c r="AT1457" s="238" t="s">
        <v>194</v>
      </c>
      <c r="AU1457" s="238" t="s">
        <v>192</v>
      </c>
      <c r="AV1457" s="14" t="s">
        <v>192</v>
      </c>
      <c r="AW1457" s="14" t="s">
        <v>35</v>
      </c>
      <c r="AX1457" s="14" t="s">
        <v>79</v>
      </c>
      <c r="AY1457" s="238" t="s">
        <v>183</v>
      </c>
    </row>
    <row r="1458" spans="2:51" s="13" customFormat="1" ht="11.25">
      <c r="B1458" s="217"/>
      <c r="C1458" s="218"/>
      <c r="D1458" s="219" t="s">
        <v>194</v>
      </c>
      <c r="E1458" s="220" t="s">
        <v>1</v>
      </c>
      <c r="F1458" s="221" t="s">
        <v>374</v>
      </c>
      <c r="G1458" s="218"/>
      <c r="H1458" s="220" t="s">
        <v>1</v>
      </c>
      <c r="I1458" s="222"/>
      <c r="J1458" s="218"/>
      <c r="K1458" s="218"/>
      <c r="L1458" s="223"/>
      <c r="M1458" s="224"/>
      <c r="N1458" s="225"/>
      <c r="O1458" s="225"/>
      <c r="P1458" s="225"/>
      <c r="Q1458" s="225"/>
      <c r="R1458" s="225"/>
      <c r="S1458" s="225"/>
      <c r="T1458" s="226"/>
      <c r="AT1458" s="227" t="s">
        <v>194</v>
      </c>
      <c r="AU1458" s="227" t="s">
        <v>192</v>
      </c>
      <c r="AV1458" s="13" t="s">
        <v>87</v>
      </c>
      <c r="AW1458" s="13" t="s">
        <v>35</v>
      </c>
      <c r="AX1458" s="13" t="s">
        <v>79</v>
      </c>
      <c r="AY1458" s="227" t="s">
        <v>183</v>
      </c>
    </row>
    <row r="1459" spans="2:51" s="14" customFormat="1" ht="11.25">
      <c r="B1459" s="228"/>
      <c r="C1459" s="229"/>
      <c r="D1459" s="219" t="s">
        <v>194</v>
      </c>
      <c r="E1459" s="230" t="s">
        <v>1</v>
      </c>
      <c r="F1459" s="231" t="s">
        <v>375</v>
      </c>
      <c r="G1459" s="229"/>
      <c r="H1459" s="232">
        <v>6.1879999999999997</v>
      </c>
      <c r="I1459" s="233"/>
      <c r="J1459" s="229"/>
      <c r="K1459" s="229"/>
      <c r="L1459" s="234"/>
      <c r="M1459" s="235"/>
      <c r="N1459" s="236"/>
      <c r="O1459" s="236"/>
      <c r="P1459" s="236"/>
      <c r="Q1459" s="236"/>
      <c r="R1459" s="236"/>
      <c r="S1459" s="236"/>
      <c r="T1459" s="237"/>
      <c r="AT1459" s="238" t="s">
        <v>194</v>
      </c>
      <c r="AU1459" s="238" t="s">
        <v>192</v>
      </c>
      <c r="AV1459" s="14" t="s">
        <v>192</v>
      </c>
      <c r="AW1459" s="14" t="s">
        <v>35</v>
      </c>
      <c r="AX1459" s="14" t="s">
        <v>79</v>
      </c>
      <c r="AY1459" s="238" t="s">
        <v>183</v>
      </c>
    </row>
    <row r="1460" spans="2:51" s="13" customFormat="1" ht="11.25">
      <c r="B1460" s="217"/>
      <c r="C1460" s="218"/>
      <c r="D1460" s="219" t="s">
        <v>194</v>
      </c>
      <c r="E1460" s="220" t="s">
        <v>1</v>
      </c>
      <c r="F1460" s="221" t="s">
        <v>342</v>
      </c>
      <c r="G1460" s="218"/>
      <c r="H1460" s="220" t="s">
        <v>1</v>
      </c>
      <c r="I1460" s="222"/>
      <c r="J1460" s="218"/>
      <c r="K1460" s="218"/>
      <c r="L1460" s="223"/>
      <c r="M1460" s="224"/>
      <c r="N1460" s="225"/>
      <c r="O1460" s="225"/>
      <c r="P1460" s="225"/>
      <c r="Q1460" s="225"/>
      <c r="R1460" s="225"/>
      <c r="S1460" s="225"/>
      <c r="T1460" s="226"/>
      <c r="AT1460" s="227" t="s">
        <v>194</v>
      </c>
      <c r="AU1460" s="227" t="s">
        <v>192</v>
      </c>
      <c r="AV1460" s="13" t="s">
        <v>87</v>
      </c>
      <c r="AW1460" s="13" t="s">
        <v>35</v>
      </c>
      <c r="AX1460" s="13" t="s">
        <v>79</v>
      </c>
      <c r="AY1460" s="227" t="s">
        <v>183</v>
      </c>
    </row>
    <row r="1461" spans="2:51" s="14" customFormat="1" ht="11.25">
      <c r="B1461" s="228"/>
      <c r="C1461" s="229"/>
      <c r="D1461" s="219" t="s">
        <v>194</v>
      </c>
      <c r="E1461" s="230" t="s">
        <v>1</v>
      </c>
      <c r="F1461" s="231" t="s">
        <v>376</v>
      </c>
      <c r="G1461" s="229"/>
      <c r="H1461" s="232">
        <v>-2.5830000000000002</v>
      </c>
      <c r="I1461" s="233"/>
      <c r="J1461" s="229"/>
      <c r="K1461" s="229"/>
      <c r="L1461" s="234"/>
      <c r="M1461" s="235"/>
      <c r="N1461" s="236"/>
      <c r="O1461" s="236"/>
      <c r="P1461" s="236"/>
      <c r="Q1461" s="236"/>
      <c r="R1461" s="236"/>
      <c r="S1461" s="236"/>
      <c r="T1461" s="237"/>
      <c r="AT1461" s="238" t="s">
        <v>194</v>
      </c>
      <c r="AU1461" s="238" t="s">
        <v>192</v>
      </c>
      <c r="AV1461" s="14" t="s">
        <v>192</v>
      </c>
      <c r="AW1461" s="14" t="s">
        <v>35</v>
      </c>
      <c r="AX1461" s="14" t="s">
        <v>79</v>
      </c>
      <c r="AY1461" s="238" t="s">
        <v>183</v>
      </c>
    </row>
    <row r="1462" spans="2:51" s="13" customFormat="1" ht="11.25">
      <c r="B1462" s="217"/>
      <c r="C1462" s="218"/>
      <c r="D1462" s="219" t="s">
        <v>194</v>
      </c>
      <c r="E1462" s="220" t="s">
        <v>1</v>
      </c>
      <c r="F1462" s="221" t="s">
        <v>345</v>
      </c>
      <c r="G1462" s="218"/>
      <c r="H1462" s="220" t="s">
        <v>1</v>
      </c>
      <c r="I1462" s="222"/>
      <c r="J1462" s="218"/>
      <c r="K1462" s="218"/>
      <c r="L1462" s="223"/>
      <c r="M1462" s="224"/>
      <c r="N1462" s="225"/>
      <c r="O1462" s="225"/>
      <c r="P1462" s="225"/>
      <c r="Q1462" s="225"/>
      <c r="R1462" s="225"/>
      <c r="S1462" s="225"/>
      <c r="T1462" s="226"/>
      <c r="AT1462" s="227" t="s">
        <v>194</v>
      </c>
      <c r="AU1462" s="227" t="s">
        <v>192</v>
      </c>
      <c r="AV1462" s="13" t="s">
        <v>87</v>
      </c>
      <c r="AW1462" s="13" t="s">
        <v>35</v>
      </c>
      <c r="AX1462" s="13" t="s">
        <v>79</v>
      </c>
      <c r="AY1462" s="227" t="s">
        <v>183</v>
      </c>
    </row>
    <row r="1463" spans="2:51" s="14" customFormat="1" ht="11.25">
      <c r="B1463" s="228"/>
      <c r="C1463" s="229"/>
      <c r="D1463" s="219" t="s">
        <v>194</v>
      </c>
      <c r="E1463" s="230" t="s">
        <v>1</v>
      </c>
      <c r="F1463" s="231" t="s">
        <v>361</v>
      </c>
      <c r="G1463" s="229"/>
      <c r="H1463" s="232">
        <v>1.413</v>
      </c>
      <c r="I1463" s="233"/>
      <c r="J1463" s="229"/>
      <c r="K1463" s="229"/>
      <c r="L1463" s="234"/>
      <c r="M1463" s="235"/>
      <c r="N1463" s="236"/>
      <c r="O1463" s="236"/>
      <c r="P1463" s="236"/>
      <c r="Q1463" s="236"/>
      <c r="R1463" s="236"/>
      <c r="S1463" s="236"/>
      <c r="T1463" s="237"/>
      <c r="AT1463" s="238" t="s">
        <v>194</v>
      </c>
      <c r="AU1463" s="238" t="s">
        <v>192</v>
      </c>
      <c r="AV1463" s="14" t="s">
        <v>192</v>
      </c>
      <c r="AW1463" s="14" t="s">
        <v>35</v>
      </c>
      <c r="AX1463" s="14" t="s">
        <v>79</v>
      </c>
      <c r="AY1463" s="238" t="s">
        <v>183</v>
      </c>
    </row>
    <row r="1464" spans="2:51" s="13" customFormat="1" ht="11.25">
      <c r="B1464" s="217"/>
      <c r="C1464" s="218"/>
      <c r="D1464" s="219" t="s">
        <v>194</v>
      </c>
      <c r="E1464" s="220" t="s">
        <v>1</v>
      </c>
      <c r="F1464" s="221" t="s">
        <v>362</v>
      </c>
      <c r="G1464" s="218"/>
      <c r="H1464" s="220" t="s">
        <v>1</v>
      </c>
      <c r="I1464" s="222"/>
      <c r="J1464" s="218"/>
      <c r="K1464" s="218"/>
      <c r="L1464" s="223"/>
      <c r="M1464" s="224"/>
      <c r="N1464" s="225"/>
      <c r="O1464" s="225"/>
      <c r="P1464" s="225"/>
      <c r="Q1464" s="225"/>
      <c r="R1464" s="225"/>
      <c r="S1464" s="225"/>
      <c r="T1464" s="226"/>
      <c r="AT1464" s="227" t="s">
        <v>194</v>
      </c>
      <c r="AU1464" s="227" t="s">
        <v>192</v>
      </c>
      <c r="AV1464" s="13" t="s">
        <v>87</v>
      </c>
      <c r="AW1464" s="13" t="s">
        <v>35</v>
      </c>
      <c r="AX1464" s="13" t="s">
        <v>79</v>
      </c>
      <c r="AY1464" s="227" t="s">
        <v>183</v>
      </c>
    </row>
    <row r="1465" spans="2:51" s="14" customFormat="1" ht="11.25">
      <c r="B1465" s="228"/>
      <c r="C1465" s="229"/>
      <c r="D1465" s="219" t="s">
        <v>194</v>
      </c>
      <c r="E1465" s="230" t="s">
        <v>1</v>
      </c>
      <c r="F1465" s="231" t="s">
        <v>363</v>
      </c>
      <c r="G1465" s="229"/>
      <c r="H1465" s="232">
        <v>25.65</v>
      </c>
      <c r="I1465" s="233"/>
      <c r="J1465" s="229"/>
      <c r="K1465" s="229"/>
      <c r="L1465" s="234"/>
      <c r="M1465" s="235"/>
      <c r="N1465" s="236"/>
      <c r="O1465" s="236"/>
      <c r="P1465" s="236"/>
      <c r="Q1465" s="236"/>
      <c r="R1465" s="236"/>
      <c r="S1465" s="236"/>
      <c r="T1465" s="237"/>
      <c r="AT1465" s="238" t="s">
        <v>194</v>
      </c>
      <c r="AU1465" s="238" t="s">
        <v>192</v>
      </c>
      <c r="AV1465" s="14" t="s">
        <v>192</v>
      </c>
      <c r="AW1465" s="14" t="s">
        <v>35</v>
      </c>
      <c r="AX1465" s="14" t="s">
        <v>79</v>
      </c>
      <c r="AY1465" s="238" t="s">
        <v>183</v>
      </c>
    </row>
    <row r="1466" spans="2:51" s="16" customFormat="1" ht="11.25">
      <c r="B1466" s="260"/>
      <c r="C1466" s="261"/>
      <c r="D1466" s="219" t="s">
        <v>194</v>
      </c>
      <c r="E1466" s="262" t="s">
        <v>1</v>
      </c>
      <c r="F1466" s="263" t="s">
        <v>298</v>
      </c>
      <c r="G1466" s="261"/>
      <c r="H1466" s="264">
        <v>90.694000000000003</v>
      </c>
      <c r="I1466" s="265"/>
      <c r="J1466" s="261"/>
      <c r="K1466" s="261"/>
      <c r="L1466" s="266"/>
      <c r="M1466" s="267"/>
      <c r="N1466" s="268"/>
      <c r="O1466" s="268"/>
      <c r="P1466" s="268"/>
      <c r="Q1466" s="268"/>
      <c r="R1466" s="268"/>
      <c r="S1466" s="268"/>
      <c r="T1466" s="269"/>
      <c r="AT1466" s="270" t="s">
        <v>194</v>
      </c>
      <c r="AU1466" s="270" t="s">
        <v>192</v>
      </c>
      <c r="AV1466" s="16" t="s">
        <v>184</v>
      </c>
      <c r="AW1466" s="16" t="s">
        <v>35</v>
      </c>
      <c r="AX1466" s="16" t="s">
        <v>79</v>
      </c>
      <c r="AY1466" s="270" t="s">
        <v>183</v>
      </c>
    </row>
    <row r="1467" spans="2:51" s="14" customFormat="1" ht="11.25">
      <c r="B1467" s="228"/>
      <c r="C1467" s="229"/>
      <c r="D1467" s="219" t="s">
        <v>194</v>
      </c>
      <c r="E1467" s="230" t="s">
        <v>1</v>
      </c>
      <c r="F1467" s="231" t="s">
        <v>2563</v>
      </c>
      <c r="G1467" s="229"/>
      <c r="H1467" s="232">
        <v>90.694000000000003</v>
      </c>
      <c r="I1467" s="233"/>
      <c r="J1467" s="229"/>
      <c r="K1467" s="229"/>
      <c r="L1467" s="234"/>
      <c r="M1467" s="235"/>
      <c r="N1467" s="236"/>
      <c r="O1467" s="236"/>
      <c r="P1467" s="236"/>
      <c r="Q1467" s="236"/>
      <c r="R1467" s="236"/>
      <c r="S1467" s="236"/>
      <c r="T1467" s="237"/>
      <c r="AT1467" s="238" t="s">
        <v>194</v>
      </c>
      <c r="AU1467" s="238" t="s">
        <v>192</v>
      </c>
      <c r="AV1467" s="14" t="s">
        <v>192</v>
      </c>
      <c r="AW1467" s="14" t="s">
        <v>35</v>
      </c>
      <c r="AX1467" s="14" t="s">
        <v>79</v>
      </c>
      <c r="AY1467" s="238" t="s">
        <v>183</v>
      </c>
    </row>
    <row r="1468" spans="2:51" s="16" customFormat="1" ht="11.25">
      <c r="B1468" s="260"/>
      <c r="C1468" s="261"/>
      <c r="D1468" s="219" t="s">
        <v>194</v>
      </c>
      <c r="E1468" s="262" t="s">
        <v>1</v>
      </c>
      <c r="F1468" s="263" t="s">
        <v>298</v>
      </c>
      <c r="G1468" s="261"/>
      <c r="H1468" s="264">
        <v>90.694000000000003</v>
      </c>
      <c r="I1468" s="265"/>
      <c r="J1468" s="261"/>
      <c r="K1468" s="261"/>
      <c r="L1468" s="266"/>
      <c r="M1468" s="267"/>
      <c r="N1468" s="268"/>
      <c r="O1468" s="268"/>
      <c r="P1468" s="268"/>
      <c r="Q1468" s="268"/>
      <c r="R1468" s="268"/>
      <c r="S1468" s="268"/>
      <c r="T1468" s="269"/>
      <c r="AT1468" s="270" t="s">
        <v>194</v>
      </c>
      <c r="AU1468" s="270" t="s">
        <v>192</v>
      </c>
      <c r="AV1468" s="16" t="s">
        <v>184</v>
      </c>
      <c r="AW1468" s="16" t="s">
        <v>35</v>
      </c>
      <c r="AX1468" s="16" t="s">
        <v>79</v>
      </c>
      <c r="AY1468" s="270" t="s">
        <v>183</v>
      </c>
    </row>
    <row r="1469" spans="2:51" s="13" customFormat="1" ht="11.25">
      <c r="B1469" s="217"/>
      <c r="C1469" s="218"/>
      <c r="D1469" s="219" t="s">
        <v>194</v>
      </c>
      <c r="E1469" s="220" t="s">
        <v>1</v>
      </c>
      <c r="F1469" s="221" t="s">
        <v>2564</v>
      </c>
      <c r="G1469" s="218"/>
      <c r="H1469" s="220" t="s">
        <v>1</v>
      </c>
      <c r="I1469" s="222"/>
      <c r="J1469" s="218"/>
      <c r="K1469" s="218"/>
      <c r="L1469" s="223"/>
      <c r="M1469" s="224"/>
      <c r="N1469" s="225"/>
      <c r="O1469" s="225"/>
      <c r="P1469" s="225"/>
      <c r="Q1469" s="225"/>
      <c r="R1469" s="225"/>
      <c r="S1469" s="225"/>
      <c r="T1469" s="226"/>
      <c r="AT1469" s="227" t="s">
        <v>194</v>
      </c>
      <c r="AU1469" s="227" t="s">
        <v>192</v>
      </c>
      <c r="AV1469" s="13" t="s">
        <v>87</v>
      </c>
      <c r="AW1469" s="13" t="s">
        <v>35</v>
      </c>
      <c r="AX1469" s="13" t="s">
        <v>79</v>
      </c>
      <c r="AY1469" s="227" t="s">
        <v>183</v>
      </c>
    </row>
    <row r="1470" spans="2:51" s="13" customFormat="1" ht="11.25">
      <c r="B1470" s="217"/>
      <c r="C1470" s="218"/>
      <c r="D1470" s="219" t="s">
        <v>194</v>
      </c>
      <c r="E1470" s="220" t="s">
        <v>1</v>
      </c>
      <c r="F1470" s="221" t="s">
        <v>356</v>
      </c>
      <c r="G1470" s="218"/>
      <c r="H1470" s="220" t="s">
        <v>1</v>
      </c>
      <c r="I1470" s="222"/>
      <c r="J1470" s="218"/>
      <c r="K1470" s="218"/>
      <c r="L1470" s="223"/>
      <c r="M1470" s="224"/>
      <c r="N1470" s="225"/>
      <c r="O1470" s="225"/>
      <c r="P1470" s="225"/>
      <c r="Q1470" s="225"/>
      <c r="R1470" s="225"/>
      <c r="S1470" s="225"/>
      <c r="T1470" s="226"/>
      <c r="AT1470" s="227" t="s">
        <v>194</v>
      </c>
      <c r="AU1470" s="227" t="s">
        <v>192</v>
      </c>
      <c r="AV1470" s="13" t="s">
        <v>87</v>
      </c>
      <c r="AW1470" s="13" t="s">
        <v>35</v>
      </c>
      <c r="AX1470" s="13" t="s">
        <v>79</v>
      </c>
      <c r="AY1470" s="227" t="s">
        <v>183</v>
      </c>
    </row>
    <row r="1471" spans="2:51" s="14" customFormat="1" ht="11.25">
      <c r="B1471" s="228"/>
      <c r="C1471" s="229"/>
      <c r="D1471" s="219" t="s">
        <v>194</v>
      </c>
      <c r="E1471" s="230" t="s">
        <v>1</v>
      </c>
      <c r="F1471" s="231" t="s">
        <v>2142</v>
      </c>
      <c r="G1471" s="229"/>
      <c r="H1471" s="232">
        <v>58.811</v>
      </c>
      <c r="I1471" s="233"/>
      <c r="J1471" s="229"/>
      <c r="K1471" s="229"/>
      <c r="L1471" s="234"/>
      <c r="M1471" s="235"/>
      <c r="N1471" s="236"/>
      <c r="O1471" s="236"/>
      <c r="P1471" s="236"/>
      <c r="Q1471" s="236"/>
      <c r="R1471" s="236"/>
      <c r="S1471" s="236"/>
      <c r="T1471" s="237"/>
      <c r="AT1471" s="238" t="s">
        <v>194</v>
      </c>
      <c r="AU1471" s="238" t="s">
        <v>192</v>
      </c>
      <c r="AV1471" s="14" t="s">
        <v>192</v>
      </c>
      <c r="AW1471" s="14" t="s">
        <v>35</v>
      </c>
      <c r="AX1471" s="14" t="s">
        <v>79</v>
      </c>
      <c r="AY1471" s="238" t="s">
        <v>183</v>
      </c>
    </row>
    <row r="1472" spans="2:51" s="14" customFormat="1" ht="11.25">
      <c r="B1472" s="228"/>
      <c r="C1472" s="229"/>
      <c r="D1472" s="219" t="s">
        <v>194</v>
      </c>
      <c r="E1472" s="230" t="s">
        <v>1</v>
      </c>
      <c r="F1472" s="231" t="s">
        <v>2565</v>
      </c>
      <c r="G1472" s="229"/>
      <c r="H1472" s="232">
        <v>55.872</v>
      </c>
      <c r="I1472" s="233"/>
      <c r="J1472" s="229"/>
      <c r="K1472" s="229"/>
      <c r="L1472" s="234"/>
      <c r="M1472" s="235"/>
      <c r="N1472" s="236"/>
      <c r="O1472" s="236"/>
      <c r="P1472" s="236"/>
      <c r="Q1472" s="236"/>
      <c r="R1472" s="236"/>
      <c r="S1472" s="236"/>
      <c r="T1472" s="237"/>
      <c r="AT1472" s="238" t="s">
        <v>194</v>
      </c>
      <c r="AU1472" s="238" t="s">
        <v>192</v>
      </c>
      <c r="AV1472" s="14" t="s">
        <v>192</v>
      </c>
      <c r="AW1472" s="14" t="s">
        <v>35</v>
      </c>
      <c r="AX1472" s="14" t="s">
        <v>79</v>
      </c>
      <c r="AY1472" s="238" t="s">
        <v>183</v>
      </c>
    </row>
    <row r="1473" spans="2:51" s="13" customFormat="1" ht="11.25">
      <c r="B1473" s="217"/>
      <c r="C1473" s="218"/>
      <c r="D1473" s="219" t="s">
        <v>194</v>
      </c>
      <c r="E1473" s="220" t="s">
        <v>1</v>
      </c>
      <c r="F1473" s="221" t="s">
        <v>358</v>
      </c>
      <c r="G1473" s="218"/>
      <c r="H1473" s="220" t="s">
        <v>1</v>
      </c>
      <c r="I1473" s="222"/>
      <c r="J1473" s="218"/>
      <c r="K1473" s="218"/>
      <c r="L1473" s="223"/>
      <c r="M1473" s="224"/>
      <c r="N1473" s="225"/>
      <c r="O1473" s="225"/>
      <c r="P1473" s="225"/>
      <c r="Q1473" s="225"/>
      <c r="R1473" s="225"/>
      <c r="S1473" s="225"/>
      <c r="T1473" s="226"/>
      <c r="AT1473" s="227" t="s">
        <v>194</v>
      </c>
      <c r="AU1473" s="227" t="s">
        <v>192</v>
      </c>
      <c r="AV1473" s="13" t="s">
        <v>87</v>
      </c>
      <c r="AW1473" s="13" t="s">
        <v>35</v>
      </c>
      <c r="AX1473" s="13" t="s">
        <v>79</v>
      </c>
      <c r="AY1473" s="227" t="s">
        <v>183</v>
      </c>
    </row>
    <row r="1474" spans="2:51" s="14" customFormat="1" ht="11.25">
      <c r="B1474" s="228"/>
      <c r="C1474" s="229"/>
      <c r="D1474" s="219" t="s">
        <v>194</v>
      </c>
      <c r="E1474" s="230" t="s">
        <v>1</v>
      </c>
      <c r="F1474" s="231" t="s">
        <v>359</v>
      </c>
      <c r="G1474" s="229"/>
      <c r="H1474" s="232">
        <v>14.063000000000001</v>
      </c>
      <c r="I1474" s="233"/>
      <c r="J1474" s="229"/>
      <c r="K1474" s="229"/>
      <c r="L1474" s="234"/>
      <c r="M1474" s="235"/>
      <c r="N1474" s="236"/>
      <c r="O1474" s="236"/>
      <c r="P1474" s="236"/>
      <c r="Q1474" s="236"/>
      <c r="R1474" s="236"/>
      <c r="S1474" s="236"/>
      <c r="T1474" s="237"/>
      <c r="AT1474" s="238" t="s">
        <v>194</v>
      </c>
      <c r="AU1474" s="238" t="s">
        <v>192</v>
      </c>
      <c r="AV1474" s="14" t="s">
        <v>192</v>
      </c>
      <c r="AW1474" s="14" t="s">
        <v>35</v>
      </c>
      <c r="AX1474" s="14" t="s">
        <v>79</v>
      </c>
      <c r="AY1474" s="238" t="s">
        <v>183</v>
      </c>
    </row>
    <row r="1475" spans="2:51" s="13" customFormat="1" ht="11.25">
      <c r="B1475" s="217"/>
      <c r="C1475" s="218"/>
      <c r="D1475" s="219" t="s">
        <v>194</v>
      </c>
      <c r="E1475" s="220" t="s">
        <v>1</v>
      </c>
      <c r="F1475" s="221" t="s">
        <v>342</v>
      </c>
      <c r="G1475" s="218"/>
      <c r="H1475" s="220" t="s">
        <v>1</v>
      </c>
      <c r="I1475" s="222"/>
      <c r="J1475" s="218"/>
      <c r="K1475" s="218"/>
      <c r="L1475" s="223"/>
      <c r="M1475" s="224"/>
      <c r="N1475" s="225"/>
      <c r="O1475" s="225"/>
      <c r="P1475" s="225"/>
      <c r="Q1475" s="225"/>
      <c r="R1475" s="225"/>
      <c r="S1475" s="225"/>
      <c r="T1475" s="226"/>
      <c r="AT1475" s="227" t="s">
        <v>194</v>
      </c>
      <c r="AU1475" s="227" t="s">
        <v>192</v>
      </c>
      <c r="AV1475" s="13" t="s">
        <v>87</v>
      </c>
      <c r="AW1475" s="13" t="s">
        <v>35</v>
      </c>
      <c r="AX1475" s="13" t="s">
        <v>79</v>
      </c>
      <c r="AY1475" s="227" t="s">
        <v>183</v>
      </c>
    </row>
    <row r="1476" spans="2:51" s="14" customFormat="1" ht="11.25">
      <c r="B1476" s="228"/>
      <c r="C1476" s="229"/>
      <c r="D1476" s="219" t="s">
        <v>194</v>
      </c>
      <c r="E1476" s="230" t="s">
        <v>1</v>
      </c>
      <c r="F1476" s="231" t="s">
        <v>2144</v>
      </c>
      <c r="G1476" s="229"/>
      <c r="H1476" s="232">
        <v>-5.0339999999999998</v>
      </c>
      <c r="I1476" s="233"/>
      <c r="J1476" s="229"/>
      <c r="K1476" s="229"/>
      <c r="L1476" s="234"/>
      <c r="M1476" s="235"/>
      <c r="N1476" s="236"/>
      <c r="O1476" s="236"/>
      <c r="P1476" s="236"/>
      <c r="Q1476" s="236"/>
      <c r="R1476" s="236"/>
      <c r="S1476" s="236"/>
      <c r="T1476" s="237"/>
      <c r="AT1476" s="238" t="s">
        <v>194</v>
      </c>
      <c r="AU1476" s="238" t="s">
        <v>192</v>
      </c>
      <c r="AV1476" s="14" t="s">
        <v>192</v>
      </c>
      <c r="AW1476" s="14" t="s">
        <v>35</v>
      </c>
      <c r="AX1476" s="14" t="s">
        <v>79</v>
      </c>
      <c r="AY1476" s="238" t="s">
        <v>183</v>
      </c>
    </row>
    <row r="1477" spans="2:51" s="13" customFormat="1" ht="11.25">
      <c r="B1477" s="217"/>
      <c r="C1477" s="218"/>
      <c r="D1477" s="219" t="s">
        <v>194</v>
      </c>
      <c r="E1477" s="220" t="s">
        <v>1</v>
      </c>
      <c r="F1477" s="221" t="s">
        <v>345</v>
      </c>
      <c r="G1477" s="218"/>
      <c r="H1477" s="220" t="s">
        <v>1</v>
      </c>
      <c r="I1477" s="222"/>
      <c r="J1477" s="218"/>
      <c r="K1477" s="218"/>
      <c r="L1477" s="223"/>
      <c r="M1477" s="224"/>
      <c r="N1477" s="225"/>
      <c r="O1477" s="225"/>
      <c r="P1477" s="225"/>
      <c r="Q1477" s="225"/>
      <c r="R1477" s="225"/>
      <c r="S1477" s="225"/>
      <c r="T1477" s="226"/>
      <c r="AT1477" s="227" t="s">
        <v>194</v>
      </c>
      <c r="AU1477" s="227" t="s">
        <v>192</v>
      </c>
      <c r="AV1477" s="13" t="s">
        <v>87</v>
      </c>
      <c r="AW1477" s="13" t="s">
        <v>35</v>
      </c>
      <c r="AX1477" s="13" t="s">
        <v>79</v>
      </c>
      <c r="AY1477" s="227" t="s">
        <v>183</v>
      </c>
    </row>
    <row r="1478" spans="2:51" s="14" customFormat="1" ht="11.25">
      <c r="B1478" s="228"/>
      <c r="C1478" s="229"/>
      <c r="D1478" s="219" t="s">
        <v>194</v>
      </c>
      <c r="E1478" s="230" t="s">
        <v>1</v>
      </c>
      <c r="F1478" s="231" t="s">
        <v>2145</v>
      </c>
      <c r="G1478" s="229"/>
      <c r="H1478" s="232">
        <v>2.4209999999999998</v>
      </c>
      <c r="I1478" s="233"/>
      <c r="J1478" s="229"/>
      <c r="K1478" s="229"/>
      <c r="L1478" s="234"/>
      <c r="M1478" s="235"/>
      <c r="N1478" s="236"/>
      <c r="O1478" s="236"/>
      <c r="P1478" s="236"/>
      <c r="Q1478" s="236"/>
      <c r="R1478" s="236"/>
      <c r="S1478" s="236"/>
      <c r="T1478" s="237"/>
      <c r="AT1478" s="238" t="s">
        <v>194</v>
      </c>
      <c r="AU1478" s="238" t="s">
        <v>192</v>
      </c>
      <c r="AV1478" s="14" t="s">
        <v>192</v>
      </c>
      <c r="AW1478" s="14" t="s">
        <v>35</v>
      </c>
      <c r="AX1478" s="14" t="s">
        <v>79</v>
      </c>
      <c r="AY1478" s="238" t="s">
        <v>183</v>
      </c>
    </row>
    <row r="1479" spans="2:51" s="13" customFormat="1" ht="11.25">
      <c r="B1479" s="217"/>
      <c r="C1479" s="218"/>
      <c r="D1479" s="219" t="s">
        <v>194</v>
      </c>
      <c r="E1479" s="220" t="s">
        <v>1</v>
      </c>
      <c r="F1479" s="221" t="s">
        <v>362</v>
      </c>
      <c r="G1479" s="218"/>
      <c r="H1479" s="220" t="s">
        <v>1</v>
      </c>
      <c r="I1479" s="222"/>
      <c r="J1479" s="218"/>
      <c r="K1479" s="218"/>
      <c r="L1479" s="223"/>
      <c r="M1479" s="224"/>
      <c r="N1479" s="225"/>
      <c r="O1479" s="225"/>
      <c r="P1479" s="225"/>
      <c r="Q1479" s="225"/>
      <c r="R1479" s="225"/>
      <c r="S1479" s="225"/>
      <c r="T1479" s="226"/>
      <c r="AT1479" s="227" t="s">
        <v>194</v>
      </c>
      <c r="AU1479" s="227" t="s">
        <v>192</v>
      </c>
      <c r="AV1479" s="13" t="s">
        <v>87</v>
      </c>
      <c r="AW1479" s="13" t="s">
        <v>35</v>
      </c>
      <c r="AX1479" s="13" t="s">
        <v>79</v>
      </c>
      <c r="AY1479" s="227" t="s">
        <v>183</v>
      </c>
    </row>
    <row r="1480" spans="2:51" s="14" customFormat="1" ht="11.25">
      <c r="B1480" s="228"/>
      <c r="C1480" s="229"/>
      <c r="D1480" s="219" t="s">
        <v>194</v>
      </c>
      <c r="E1480" s="230" t="s">
        <v>1</v>
      </c>
      <c r="F1480" s="231" t="s">
        <v>363</v>
      </c>
      <c r="G1480" s="229"/>
      <c r="H1480" s="232">
        <v>25.65</v>
      </c>
      <c r="I1480" s="233"/>
      <c r="J1480" s="229"/>
      <c r="K1480" s="229"/>
      <c r="L1480" s="234"/>
      <c r="M1480" s="235"/>
      <c r="N1480" s="236"/>
      <c r="O1480" s="236"/>
      <c r="P1480" s="236"/>
      <c r="Q1480" s="236"/>
      <c r="R1480" s="236"/>
      <c r="S1480" s="236"/>
      <c r="T1480" s="237"/>
      <c r="AT1480" s="238" t="s">
        <v>194</v>
      </c>
      <c r="AU1480" s="238" t="s">
        <v>192</v>
      </c>
      <c r="AV1480" s="14" t="s">
        <v>192</v>
      </c>
      <c r="AW1480" s="14" t="s">
        <v>35</v>
      </c>
      <c r="AX1480" s="14" t="s">
        <v>79</v>
      </c>
      <c r="AY1480" s="238" t="s">
        <v>183</v>
      </c>
    </row>
    <row r="1481" spans="2:51" s="16" customFormat="1" ht="11.25">
      <c r="B1481" s="260"/>
      <c r="C1481" s="261"/>
      <c r="D1481" s="219" t="s">
        <v>194</v>
      </c>
      <c r="E1481" s="262" t="s">
        <v>1</v>
      </c>
      <c r="F1481" s="263" t="s">
        <v>298</v>
      </c>
      <c r="G1481" s="261"/>
      <c r="H1481" s="264">
        <v>151.78299999999999</v>
      </c>
      <c r="I1481" s="265"/>
      <c r="J1481" s="261"/>
      <c r="K1481" s="261"/>
      <c r="L1481" s="266"/>
      <c r="M1481" s="267"/>
      <c r="N1481" s="268"/>
      <c r="O1481" s="268"/>
      <c r="P1481" s="268"/>
      <c r="Q1481" s="268"/>
      <c r="R1481" s="268"/>
      <c r="S1481" s="268"/>
      <c r="T1481" s="269"/>
      <c r="AT1481" s="270" t="s">
        <v>194</v>
      </c>
      <c r="AU1481" s="270" t="s">
        <v>192</v>
      </c>
      <c r="AV1481" s="16" t="s">
        <v>184</v>
      </c>
      <c r="AW1481" s="16" t="s">
        <v>35</v>
      </c>
      <c r="AX1481" s="16" t="s">
        <v>79</v>
      </c>
      <c r="AY1481" s="270" t="s">
        <v>183</v>
      </c>
    </row>
    <row r="1482" spans="2:51" s="13" customFormat="1" ht="11.25">
      <c r="B1482" s="217"/>
      <c r="C1482" s="218"/>
      <c r="D1482" s="219" t="s">
        <v>194</v>
      </c>
      <c r="E1482" s="220" t="s">
        <v>1</v>
      </c>
      <c r="F1482" s="221" t="s">
        <v>2146</v>
      </c>
      <c r="G1482" s="218"/>
      <c r="H1482" s="220" t="s">
        <v>1</v>
      </c>
      <c r="I1482" s="222"/>
      <c r="J1482" s="218"/>
      <c r="K1482" s="218"/>
      <c r="L1482" s="223"/>
      <c r="M1482" s="224"/>
      <c r="N1482" s="225"/>
      <c r="O1482" s="225"/>
      <c r="P1482" s="225"/>
      <c r="Q1482" s="225"/>
      <c r="R1482" s="225"/>
      <c r="S1482" s="225"/>
      <c r="T1482" s="226"/>
      <c r="AT1482" s="227" t="s">
        <v>194</v>
      </c>
      <c r="AU1482" s="227" t="s">
        <v>192</v>
      </c>
      <c r="AV1482" s="13" t="s">
        <v>87</v>
      </c>
      <c r="AW1482" s="13" t="s">
        <v>35</v>
      </c>
      <c r="AX1482" s="13" t="s">
        <v>79</v>
      </c>
      <c r="AY1482" s="227" t="s">
        <v>183</v>
      </c>
    </row>
    <row r="1483" spans="2:51" s="14" customFormat="1" ht="11.25">
      <c r="B1483" s="228"/>
      <c r="C1483" s="229"/>
      <c r="D1483" s="219" t="s">
        <v>194</v>
      </c>
      <c r="E1483" s="230" t="s">
        <v>1</v>
      </c>
      <c r="F1483" s="231" t="s">
        <v>2147</v>
      </c>
      <c r="G1483" s="229"/>
      <c r="H1483" s="232">
        <v>163.54599999999999</v>
      </c>
      <c r="I1483" s="233"/>
      <c r="J1483" s="229"/>
      <c r="K1483" s="229"/>
      <c r="L1483" s="234"/>
      <c r="M1483" s="235"/>
      <c r="N1483" s="236"/>
      <c r="O1483" s="236"/>
      <c r="P1483" s="236"/>
      <c r="Q1483" s="236"/>
      <c r="R1483" s="236"/>
      <c r="S1483" s="236"/>
      <c r="T1483" s="237"/>
      <c r="AT1483" s="238" t="s">
        <v>194</v>
      </c>
      <c r="AU1483" s="238" t="s">
        <v>192</v>
      </c>
      <c r="AV1483" s="14" t="s">
        <v>192</v>
      </c>
      <c r="AW1483" s="14" t="s">
        <v>35</v>
      </c>
      <c r="AX1483" s="14" t="s">
        <v>79</v>
      </c>
      <c r="AY1483" s="238" t="s">
        <v>183</v>
      </c>
    </row>
    <row r="1484" spans="2:51" s="14" customFormat="1" ht="11.25">
      <c r="B1484" s="228"/>
      <c r="C1484" s="229"/>
      <c r="D1484" s="219" t="s">
        <v>194</v>
      </c>
      <c r="E1484" s="230" t="s">
        <v>1</v>
      </c>
      <c r="F1484" s="231" t="s">
        <v>2148</v>
      </c>
      <c r="G1484" s="229"/>
      <c r="H1484" s="232">
        <v>9.702</v>
      </c>
      <c r="I1484" s="233"/>
      <c r="J1484" s="229"/>
      <c r="K1484" s="229"/>
      <c r="L1484" s="234"/>
      <c r="M1484" s="235"/>
      <c r="N1484" s="236"/>
      <c r="O1484" s="236"/>
      <c r="P1484" s="236"/>
      <c r="Q1484" s="236"/>
      <c r="R1484" s="236"/>
      <c r="S1484" s="236"/>
      <c r="T1484" s="237"/>
      <c r="AT1484" s="238" t="s">
        <v>194</v>
      </c>
      <c r="AU1484" s="238" t="s">
        <v>192</v>
      </c>
      <c r="AV1484" s="14" t="s">
        <v>192</v>
      </c>
      <c r="AW1484" s="14" t="s">
        <v>35</v>
      </c>
      <c r="AX1484" s="14" t="s">
        <v>79</v>
      </c>
      <c r="AY1484" s="238" t="s">
        <v>183</v>
      </c>
    </row>
    <row r="1485" spans="2:51" s="16" customFormat="1" ht="11.25">
      <c r="B1485" s="260"/>
      <c r="C1485" s="261"/>
      <c r="D1485" s="219" t="s">
        <v>194</v>
      </c>
      <c r="E1485" s="262" t="s">
        <v>1</v>
      </c>
      <c r="F1485" s="263" t="s">
        <v>298</v>
      </c>
      <c r="G1485" s="261"/>
      <c r="H1485" s="264">
        <v>173.24799999999999</v>
      </c>
      <c r="I1485" s="265"/>
      <c r="J1485" s="261"/>
      <c r="K1485" s="261"/>
      <c r="L1485" s="266"/>
      <c r="M1485" s="267"/>
      <c r="N1485" s="268"/>
      <c r="O1485" s="268"/>
      <c r="P1485" s="268"/>
      <c r="Q1485" s="268"/>
      <c r="R1485" s="268"/>
      <c r="S1485" s="268"/>
      <c r="T1485" s="269"/>
      <c r="AT1485" s="270" t="s">
        <v>194</v>
      </c>
      <c r="AU1485" s="270" t="s">
        <v>192</v>
      </c>
      <c r="AV1485" s="16" t="s">
        <v>184</v>
      </c>
      <c r="AW1485" s="16" t="s">
        <v>35</v>
      </c>
      <c r="AX1485" s="16" t="s">
        <v>79</v>
      </c>
      <c r="AY1485" s="270" t="s">
        <v>183</v>
      </c>
    </row>
    <row r="1486" spans="2:51" s="13" customFormat="1" ht="11.25">
      <c r="B1486" s="217"/>
      <c r="C1486" s="218"/>
      <c r="D1486" s="219" t="s">
        <v>194</v>
      </c>
      <c r="E1486" s="220" t="s">
        <v>1</v>
      </c>
      <c r="F1486" s="221" t="s">
        <v>2050</v>
      </c>
      <c r="G1486" s="218"/>
      <c r="H1486" s="220" t="s">
        <v>1</v>
      </c>
      <c r="I1486" s="222"/>
      <c r="J1486" s="218"/>
      <c r="K1486" s="218"/>
      <c r="L1486" s="223"/>
      <c r="M1486" s="224"/>
      <c r="N1486" s="225"/>
      <c r="O1486" s="225"/>
      <c r="P1486" s="225"/>
      <c r="Q1486" s="225"/>
      <c r="R1486" s="225"/>
      <c r="S1486" s="225"/>
      <c r="T1486" s="226"/>
      <c r="AT1486" s="227" t="s">
        <v>194</v>
      </c>
      <c r="AU1486" s="227" t="s">
        <v>192</v>
      </c>
      <c r="AV1486" s="13" t="s">
        <v>87</v>
      </c>
      <c r="AW1486" s="13" t="s">
        <v>35</v>
      </c>
      <c r="AX1486" s="13" t="s">
        <v>79</v>
      </c>
      <c r="AY1486" s="227" t="s">
        <v>183</v>
      </c>
    </row>
    <row r="1487" spans="2:51" s="14" customFormat="1" ht="11.25">
      <c r="B1487" s="228"/>
      <c r="C1487" s="229"/>
      <c r="D1487" s="219" t="s">
        <v>194</v>
      </c>
      <c r="E1487" s="230" t="s">
        <v>1</v>
      </c>
      <c r="F1487" s="231" t="s">
        <v>2051</v>
      </c>
      <c r="G1487" s="229"/>
      <c r="H1487" s="232">
        <v>8.3699999999999992</v>
      </c>
      <c r="I1487" s="233"/>
      <c r="J1487" s="229"/>
      <c r="K1487" s="229"/>
      <c r="L1487" s="234"/>
      <c r="M1487" s="235"/>
      <c r="N1487" s="236"/>
      <c r="O1487" s="236"/>
      <c r="P1487" s="236"/>
      <c r="Q1487" s="236"/>
      <c r="R1487" s="236"/>
      <c r="S1487" s="236"/>
      <c r="T1487" s="237"/>
      <c r="AT1487" s="238" t="s">
        <v>194</v>
      </c>
      <c r="AU1487" s="238" t="s">
        <v>192</v>
      </c>
      <c r="AV1487" s="14" t="s">
        <v>192</v>
      </c>
      <c r="AW1487" s="14" t="s">
        <v>35</v>
      </c>
      <c r="AX1487" s="14" t="s">
        <v>79</v>
      </c>
      <c r="AY1487" s="238" t="s">
        <v>183</v>
      </c>
    </row>
    <row r="1488" spans="2:51" s="16" customFormat="1" ht="11.25">
      <c r="B1488" s="260"/>
      <c r="C1488" s="261"/>
      <c r="D1488" s="219" t="s">
        <v>194</v>
      </c>
      <c r="E1488" s="262" t="s">
        <v>1</v>
      </c>
      <c r="F1488" s="263" t="s">
        <v>298</v>
      </c>
      <c r="G1488" s="261"/>
      <c r="H1488" s="264">
        <v>8.3699999999999992</v>
      </c>
      <c r="I1488" s="265"/>
      <c r="J1488" s="261"/>
      <c r="K1488" s="261"/>
      <c r="L1488" s="266"/>
      <c r="M1488" s="267"/>
      <c r="N1488" s="268"/>
      <c r="O1488" s="268"/>
      <c r="P1488" s="268"/>
      <c r="Q1488" s="268"/>
      <c r="R1488" s="268"/>
      <c r="S1488" s="268"/>
      <c r="T1488" s="269"/>
      <c r="AT1488" s="270" t="s">
        <v>194</v>
      </c>
      <c r="AU1488" s="270" t="s">
        <v>192</v>
      </c>
      <c r="AV1488" s="16" t="s">
        <v>184</v>
      </c>
      <c r="AW1488" s="16" t="s">
        <v>35</v>
      </c>
      <c r="AX1488" s="16" t="s">
        <v>79</v>
      </c>
      <c r="AY1488" s="270" t="s">
        <v>183</v>
      </c>
    </row>
    <row r="1489" spans="1:65" s="13" customFormat="1" ht="11.25">
      <c r="B1489" s="217"/>
      <c r="C1489" s="218"/>
      <c r="D1489" s="219" t="s">
        <v>194</v>
      </c>
      <c r="E1489" s="220" t="s">
        <v>1</v>
      </c>
      <c r="F1489" s="221" t="s">
        <v>2151</v>
      </c>
      <c r="G1489" s="218"/>
      <c r="H1489" s="220" t="s">
        <v>1</v>
      </c>
      <c r="I1489" s="222"/>
      <c r="J1489" s="218"/>
      <c r="K1489" s="218"/>
      <c r="L1489" s="223"/>
      <c r="M1489" s="224"/>
      <c r="N1489" s="225"/>
      <c r="O1489" s="225"/>
      <c r="P1489" s="225"/>
      <c r="Q1489" s="225"/>
      <c r="R1489" s="225"/>
      <c r="S1489" s="225"/>
      <c r="T1489" s="226"/>
      <c r="AT1489" s="227" t="s">
        <v>194</v>
      </c>
      <c r="AU1489" s="227" t="s">
        <v>192</v>
      </c>
      <c r="AV1489" s="13" t="s">
        <v>87</v>
      </c>
      <c r="AW1489" s="13" t="s">
        <v>35</v>
      </c>
      <c r="AX1489" s="13" t="s">
        <v>79</v>
      </c>
      <c r="AY1489" s="227" t="s">
        <v>183</v>
      </c>
    </row>
    <row r="1490" spans="1:65" s="14" customFormat="1" ht="11.25">
      <c r="B1490" s="228"/>
      <c r="C1490" s="229"/>
      <c r="D1490" s="219" t="s">
        <v>194</v>
      </c>
      <c r="E1490" s="230" t="s">
        <v>1</v>
      </c>
      <c r="F1490" s="231" t="s">
        <v>2152</v>
      </c>
      <c r="G1490" s="229"/>
      <c r="H1490" s="232">
        <v>182.78700000000001</v>
      </c>
      <c r="I1490" s="233"/>
      <c r="J1490" s="229"/>
      <c r="K1490" s="229"/>
      <c r="L1490" s="234"/>
      <c r="M1490" s="235"/>
      <c r="N1490" s="236"/>
      <c r="O1490" s="236"/>
      <c r="P1490" s="236"/>
      <c r="Q1490" s="236"/>
      <c r="R1490" s="236"/>
      <c r="S1490" s="236"/>
      <c r="T1490" s="237"/>
      <c r="AT1490" s="238" t="s">
        <v>194</v>
      </c>
      <c r="AU1490" s="238" t="s">
        <v>192</v>
      </c>
      <c r="AV1490" s="14" t="s">
        <v>192</v>
      </c>
      <c r="AW1490" s="14" t="s">
        <v>35</v>
      </c>
      <c r="AX1490" s="14" t="s">
        <v>79</v>
      </c>
      <c r="AY1490" s="238" t="s">
        <v>183</v>
      </c>
    </row>
    <row r="1491" spans="1:65" s="16" customFormat="1" ht="11.25">
      <c r="B1491" s="260"/>
      <c r="C1491" s="261"/>
      <c r="D1491" s="219" t="s">
        <v>194</v>
      </c>
      <c r="E1491" s="262" t="s">
        <v>1</v>
      </c>
      <c r="F1491" s="263" t="s">
        <v>298</v>
      </c>
      <c r="G1491" s="261"/>
      <c r="H1491" s="264">
        <v>182.78700000000001</v>
      </c>
      <c r="I1491" s="265"/>
      <c r="J1491" s="261"/>
      <c r="K1491" s="261"/>
      <c r="L1491" s="266"/>
      <c r="M1491" s="267"/>
      <c r="N1491" s="268"/>
      <c r="O1491" s="268"/>
      <c r="P1491" s="268"/>
      <c r="Q1491" s="268"/>
      <c r="R1491" s="268"/>
      <c r="S1491" s="268"/>
      <c r="T1491" s="269"/>
      <c r="AT1491" s="270" t="s">
        <v>194</v>
      </c>
      <c r="AU1491" s="270" t="s">
        <v>192</v>
      </c>
      <c r="AV1491" s="16" t="s">
        <v>184</v>
      </c>
      <c r="AW1491" s="16" t="s">
        <v>35</v>
      </c>
      <c r="AX1491" s="16" t="s">
        <v>79</v>
      </c>
      <c r="AY1491" s="270" t="s">
        <v>183</v>
      </c>
    </row>
    <row r="1492" spans="1:65" s="15" customFormat="1" ht="11.25">
      <c r="B1492" s="239"/>
      <c r="C1492" s="240"/>
      <c r="D1492" s="219" t="s">
        <v>194</v>
      </c>
      <c r="E1492" s="241" t="s">
        <v>1</v>
      </c>
      <c r="F1492" s="242" t="s">
        <v>205</v>
      </c>
      <c r="G1492" s="240"/>
      <c r="H1492" s="243">
        <v>697.57600000000002</v>
      </c>
      <c r="I1492" s="244"/>
      <c r="J1492" s="240"/>
      <c r="K1492" s="240"/>
      <c r="L1492" s="245"/>
      <c r="M1492" s="246"/>
      <c r="N1492" s="247"/>
      <c r="O1492" s="247"/>
      <c r="P1492" s="247"/>
      <c r="Q1492" s="247"/>
      <c r="R1492" s="247"/>
      <c r="S1492" s="247"/>
      <c r="T1492" s="248"/>
      <c r="AT1492" s="249" t="s">
        <v>194</v>
      </c>
      <c r="AU1492" s="249" t="s">
        <v>192</v>
      </c>
      <c r="AV1492" s="15" t="s">
        <v>191</v>
      </c>
      <c r="AW1492" s="15" t="s">
        <v>35</v>
      </c>
      <c r="AX1492" s="15" t="s">
        <v>87</v>
      </c>
      <c r="AY1492" s="249" t="s">
        <v>183</v>
      </c>
    </row>
    <row r="1493" spans="1:65" s="2" customFormat="1" ht="16.5" customHeight="1">
      <c r="A1493" s="35"/>
      <c r="B1493" s="36"/>
      <c r="C1493" s="204" t="s">
        <v>949</v>
      </c>
      <c r="D1493" s="204" t="s">
        <v>186</v>
      </c>
      <c r="E1493" s="205" t="s">
        <v>705</v>
      </c>
      <c r="F1493" s="206" t="s">
        <v>706</v>
      </c>
      <c r="G1493" s="207" t="s">
        <v>189</v>
      </c>
      <c r="H1493" s="208">
        <v>54.984000000000002</v>
      </c>
      <c r="I1493" s="209"/>
      <c r="J1493" s="210">
        <f>ROUND(I1493*H1493,2)</f>
        <v>0</v>
      </c>
      <c r="K1493" s="206" t="s">
        <v>190</v>
      </c>
      <c r="L1493" s="40"/>
      <c r="M1493" s="211" t="s">
        <v>1</v>
      </c>
      <c r="N1493" s="212" t="s">
        <v>45</v>
      </c>
      <c r="O1493" s="72"/>
      <c r="P1493" s="213">
        <f>O1493*H1493</f>
        <v>0</v>
      </c>
      <c r="Q1493" s="213">
        <v>2.45329</v>
      </c>
      <c r="R1493" s="213">
        <f>Q1493*H1493</f>
        <v>134.89169735999999</v>
      </c>
      <c r="S1493" s="213">
        <v>0</v>
      </c>
      <c r="T1493" s="214">
        <f>S1493*H1493</f>
        <v>0</v>
      </c>
      <c r="U1493" s="35"/>
      <c r="V1493" s="35"/>
      <c r="W1493" s="35"/>
      <c r="X1493" s="35"/>
      <c r="Y1493" s="35"/>
      <c r="Z1493" s="35"/>
      <c r="AA1493" s="35"/>
      <c r="AB1493" s="35"/>
      <c r="AC1493" s="35"/>
      <c r="AD1493" s="35"/>
      <c r="AE1493" s="35"/>
      <c r="AR1493" s="215" t="s">
        <v>191</v>
      </c>
      <c r="AT1493" s="215" t="s">
        <v>186</v>
      </c>
      <c r="AU1493" s="215" t="s">
        <v>192</v>
      </c>
      <c r="AY1493" s="18" t="s">
        <v>183</v>
      </c>
      <c r="BE1493" s="216">
        <f>IF(N1493="základní",J1493,0)</f>
        <v>0</v>
      </c>
      <c r="BF1493" s="216">
        <f>IF(N1493="snížená",J1493,0)</f>
        <v>0</v>
      </c>
      <c r="BG1493" s="216">
        <f>IF(N1493="zákl. přenesená",J1493,0)</f>
        <v>0</v>
      </c>
      <c r="BH1493" s="216">
        <f>IF(N1493="sníž. přenesená",J1493,0)</f>
        <v>0</v>
      </c>
      <c r="BI1493" s="216">
        <f>IF(N1493="nulová",J1493,0)</f>
        <v>0</v>
      </c>
      <c r="BJ1493" s="18" t="s">
        <v>192</v>
      </c>
      <c r="BK1493" s="216">
        <f>ROUND(I1493*H1493,2)</f>
        <v>0</v>
      </c>
      <c r="BL1493" s="18" t="s">
        <v>191</v>
      </c>
      <c r="BM1493" s="215" t="s">
        <v>2566</v>
      </c>
    </row>
    <row r="1494" spans="1:65" s="13" customFormat="1" ht="11.25">
      <c r="B1494" s="217"/>
      <c r="C1494" s="218"/>
      <c r="D1494" s="219" t="s">
        <v>194</v>
      </c>
      <c r="E1494" s="220" t="s">
        <v>1</v>
      </c>
      <c r="F1494" s="221" t="s">
        <v>2567</v>
      </c>
      <c r="G1494" s="218"/>
      <c r="H1494" s="220" t="s">
        <v>1</v>
      </c>
      <c r="I1494" s="222"/>
      <c r="J1494" s="218"/>
      <c r="K1494" s="218"/>
      <c r="L1494" s="223"/>
      <c r="M1494" s="224"/>
      <c r="N1494" s="225"/>
      <c r="O1494" s="225"/>
      <c r="P1494" s="225"/>
      <c r="Q1494" s="225"/>
      <c r="R1494" s="225"/>
      <c r="S1494" s="225"/>
      <c r="T1494" s="226"/>
      <c r="AT1494" s="227" t="s">
        <v>194</v>
      </c>
      <c r="AU1494" s="227" t="s">
        <v>192</v>
      </c>
      <c r="AV1494" s="13" t="s">
        <v>87</v>
      </c>
      <c r="AW1494" s="13" t="s">
        <v>35</v>
      </c>
      <c r="AX1494" s="13" t="s">
        <v>79</v>
      </c>
      <c r="AY1494" s="227" t="s">
        <v>183</v>
      </c>
    </row>
    <row r="1495" spans="1:65" s="14" customFormat="1" ht="11.25">
      <c r="B1495" s="228"/>
      <c r="C1495" s="229"/>
      <c r="D1495" s="219" t="s">
        <v>194</v>
      </c>
      <c r="E1495" s="230" t="s">
        <v>1</v>
      </c>
      <c r="F1495" s="231" t="s">
        <v>2568</v>
      </c>
      <c r="G1495" s="229"/>
      <c r="H1495" s="232">
        <v>29.024000000000001</v>
      </c>
      <c r="I1495" s="233"/>
      <c r="J1495" s="229"/>
      <c r="K1495" s="229"/>
      <c r="L1495" s="234"/>
      <c r="M1495" s="235"/>
      <c r="N1495" s="236"/>
      <c r="O1495" s="236"/>
      <c r="P1495" s="236"/>
      <c r="Q1495" s="236"/>
      <c r="R1495" s="236"/>
      <c r="S1495" s="236"/>
      <c r="T1495" s="237"/>
      <c r="AT1495" s="238" t="s">
        <v>194</v>
      </c>
      <c r="AU1495" s="238" t="s">
        <v>192</v>
      </c>
      <c r="AV1495" s="14" t="s">
        <v>192</v>
      </c>
      <c r="AW1495" s="14" t="s">
        <v>35</v>
      </c>
      <c r="AX1495" s="14" t="s">
        <v>79</v>
      </c>
      <c r="AY1495" s="238" t="s">
        <v>183</v>
      </c>
    </row>
    <row r="1496" spans="1:65" s="14" customFormat="1" ht="11.25">
      <c r="B1496" s="228"/>
      <c r="C1496" s="229"/>
      <c r="D1496" s="219" t="s">
        <v>194</v>
      </c>
      <c r="E1496" s="230" t="s">
        <v>1</v>
      </c>
      <c r="F1496" s="231" t="s">
        <v>2569</v>
      </c>
      <c r="G1496" s="229"/>
      <c r="H1496" s="232">
        <v>-2.8460000000000001</v>
      </c>
      <c r="I1496" s="233"/>
      <c r="J1496" s="229"/>
      <c r="K1496" s="229"/>
      <c r="L1496" s="234"/>
      <c r="M1496" s="235"/>
      <c r="N1496" s="236"/>
      <c r="O1496" s="236"/>
      <c r="P1496" s="236"/>
      <c r="Q1496" s="236"/>
      <c r="R1496" s="236"/>
      <c r="S1496" s="236"/>
      <c r="T1496" s="237"/>
      <c r="AT1496" s="238" t="s">
        <v>194</v>
      </c>
      <c r="AU1496" s="238" t="s">
        <v>192</v>
      </c>
      <c r="AV1496" s="14" t="s">
        <v>192</v>
      </c>
      <c r="AW1496" s="14" t="s">
        <v>35</v>
      </c>
      <c r="AX1496" s="14" t="s">
        <v>79</v>
      </c>
      <c r="AY1496" s="238" t="s">
        <v>183</v>
      </c>
    </row>
    <row r="1497" spans="1:65" s="16" customFormat="1" ht="11.25">
      <c r="B1497" s="260"/>
      <c r="C1497" s="261"/>
      <c r="D1497" s="219" t="s">
        <v>194</v>
      </c>
      <c r="E1497" s="262" t="s">
        <v>1</v>
      </c>
      <c r="F1497" s="263" t="s">
        <v>298</v>
      </c>
      <c r="G1497" s="261"/>
      <c r="H1497" s="264">
        <v>26.178000000000001</v>
      </c>
      <c r="I1497" s="265"/>
      <c r="J1497" s="261"/>
      <c r="K1497" s="261"/>
      <c r="L1497" s="266"/>
      <c r="M1497" s="267"/>
      <c r="N1497" s="268"/>
      <c r="O1497" s="268"/>
      <c r="P1497" s="268"/>
      <c r="Q1497" s="268"/>
      <c r="R1497" s="268"/>
      <c r="S1497" s="268"/>
      <c r="T1497" s="269"/>
      <c r="AT1497" s="270" t="s">
        <v>194</v>
      </c>
      <c r="AU1497" s="270" t="s">
        <v>192</v>
      </c>
      <c r="AV1497" s="16" t="s">
        <v>184</v>
      </c>
      <c r="AW1497" s="16" t="s">
        <v>35</v>
      </c>
      <c r="AX1497" s="16" t="s">
        <v>79</v>
      </c>
      <c r="AY1497" s="270" t="s">
        <v>183</v>
      </c>
    </row>
    <row r="1498" spans="1:65" s="13" customFormat="1" ht="11.25">
      <c r="B1498" s="217"/>
      <c r="C1498" s="218"/>
      <c r="D1498" s="219" t="s">
        <v>194</v>
      </c>
      <c r="E1498" s="220" t="s">
        <v>1</v>
      </c>
      <c r="F1498" s="221" t="s">
        <v>2570</v>
      </c>
      <c r="G1498" s="218"/>
      <c r="H1498" s="220" t="s">
        <v>1</v>
      </c>
      <c r="I1498" s="222"/>
      <c r="J1498" s="218"/>
      <c r="K1498" s="218"/>
      <c r="L1498" s="223"/>
      <c r="M1498" s="224"/>
      <c r="N1498" s="225"/>
      <c r="O1498" s="225"/>
      <c r="P1498" s="225"/>
      <c r="Q1498" s="225"/>
      <c r="R1498" s="225"/>
      <c r="S1498" s="225"/>
      <c r="T1498" s="226"/>
      <c r="AT1498" s="227" t="s">
        <v>194</v>
      </c>
      <c r="AU1498" s="227" t="s">
        <v>192</v>
      </c>
      <c r="AV1498" s="13" t="s">
        <v>87</v>
      </c>
      <c r="AW1498" s="13" t="s">
        <v>35</v>
      </c>
      <c r="AX1498" s="13" t="s">
        <v>79</v>
      </c>
      <c r="AY1498" s="227" t="s">
        <v>183</v>
      </c>
    </row>
    <row r="1499" spans="1:65" s="14" customFormat="1" ht="11.25">
      <c r="B1499" s="228"/>
      <c r="C1499" s="229"/>
      <c r="D1499" s="219" t="s">
        <v>194</v>
      </c>
      <c r="E1499" s="230" t="s">
        <v>1</v>
      </c>
      <c r="F1499" s="231" t="s">
        <v>2571</v>
      </c>
      <c r="G1499" s="229"/>
      <c r="H1499" s="232">
        <v>14.512</v>
      </c>
      <c r="I1499" s="233"/>
      <c r="J1499" s="229"/>
      <c r="K1499" s="229"/>
      <c r="L1499" s="234"/>
      <c r="M1499" s="235"/>
      <c r="N1499" s="236"/>
      <c r="O1499" s="236"/>
      <c r="P1499" s="236"/>
      <c r="Q1499" s="236"/>
      <c r="R1499" s="236"/>
      <c r="S1499" s="236"/>
      <c r="T1499" s="237"/>
      <c r="AT1499" s="238" t="s">
        <v>194</v>
      </c>
      <c r="AU1499" s="238" t="s">
        <v>192</v>
      </c>
      <c r="AV1499" s="14" t="s">
        <v>192</v>
      </c>
      <c r="AW1499" s="14" t="s">
        <v>35</v>
      </c>
      <c r="AX1499" s="14" t="s">
        <v>79</v>
      </c>
      <c r="AY1499" s="238" t="s">
        <v>183</v>
      </c>
    </row>
    <row r="1500" spans="1:65" s="14" customFormat="1" ht="11.25">
      <c r="B1500" s="228"/>
      <c r="C1500" s="229"/>
      <c r="D1500" s="219" t="s">
        <v>194</v>
      </c>
      <c r="E1500" s="230" t="s">
        <v>1</v>
      </c>
      <c r="F1500" s="231" t="s">
        <v>2572</v>
      </c>
      <c r="G1500" s="229"/>
      <c r="H1500" s="232">
        <v>-1.423</v>
      </c>
      <c r="I1500" s="233"/>
      <c r="J1500" s="229"/>
      <c r="K1500" s="229"/>
      <c r="L1500" s="234"/>
      <c r="M1500" s="235"/>
      <c r="N1500" s="236"/>
      <c r="O1500" s="236"/>
      <c r="P1500" s="236"/>
      <c r="Q1500" s="236"/>
      <c r="R1500" s="236"/>
      <c r="S1500" s="236"/>
      <c r="T1500" s="237"/>
      <c r="AT1500" s="238" t="s">
        <v>194</v>
      </c>
      <c r="AU1500" s="238" t="s">
        <v>192</v>
      </c>
      <c r="AV1500" s="14" t="s">
        <v>192</v>
      </c>
      <c r="AW1500" s="14" t="s">
        <v>35</v>
      </c>
      <c r="AX1500" s="14" t="s">
        <v>79</v>
      </c>
      <c r="AY1500" s="238" t="s">
        <v>183</v>
      </c>
    </row>
    <row r="1501" spans="1:65" s="14" customFormat="1" ht="11.25">
      <c r="B1501" s="228"/>
      <c r="C1501" s="229"/>
      <c r="D1501" s="219" t="s">
        <v>194</v>
      </c>
      <c r="E1501" s="230" t="s">
        <v>1</v>
      </c>
      <c r="F1501" s="231" t="s">
        <v>2573</v>
      </c>
      <c r="G1501" s="229"/>
      <c r="H1501" s="232">
        <v>-1.2150000000000001</v>
      </c>
      <c r="I1501" s="233"/>
      <c r="J1501" s="229"/>
      <c r="K1501" s="229"/>
      <c r="L1501" s="234"/>
      <c r="M1501" s="235"/>
      <c r="N1501" s="236"/>
      <c r="O1501" s="236"/>
      <c r="P1501" s="236"/>
      <c r="Q1501" s="236"/>
      <c r="R1501" s="236"/>
      <c r="S1501" s="236"/>
      <c r="T1501" s="237"/>
      <c r="AT1501" s="238" t="s">
        <v>194</v>
      </c>
      <c r="AU1501" s="238" t="s">
        <v>192</v>
      </c>
      <c r="AV1501" s="14" t="s">
        <v>192</v>
      </c>
      <c r="AW1501" s="14" t="s">
        <v>35</v>
      </c>
      <c r="AX1501" s="14" t="s">
        <v>79</v>
      </c>
      <c r="AY1501" s="238" t="s">
        <v>183</v>
      </c>
    </row>
    <row r="1502" spans="1:65" s="16" customFormat="1" ht="11.25">
      <c r="B1502" s="260"/>
      <c r="C1502" s="261"/>
      <c r="D1502" s="219" t="s">
        <v>194</v>
      </c>
      <c r="E1502" s="262" t="s">
        <v>1</v>
      </c>
      <c r="F1502" s="263" t="s">
        <v>298</v>
      </c>
      <c r="G1502" s="261"/>
      <c r="H1502" s="264">
        <v>11.874000000000001</v>
      </c>
      <c r="I1502" s="265"/>
      <c r="J1502" s="261"/>
      <c r="K1502" s="261"/>
      <c r="L1502" s="266"/>
      <c r="M1502" s="267"/>
      <c r="N1502" s="268"/>
      <c r="O1502" s="268"/>
      <c r="P1502" s="268"/>
      <c r="Q1502" s="268"/>
      <c r="R1502" s="268"/>
      <c r="S1502" s="268"/>
      <c r="T1502" s="269"/>
      <c r="AT1502" s="270" t="s">
        <v>194</v>
      </c>
      <c r="AU1502" s="270" t="s">
        <v>192</v>
      </c>
      <c r="AV1502" s="16" t="s">
        <v>184</v>
      </c>
      <c r="AW1502" s="16" t="s">
        <v>35</v>
      </c>
      <c r="AX1502" s="16" t="s">
        <v>79</v>
      </c>
      <c r="AY1502" s="270" t="s">
        <v>183</v>
      </c>
    </row>
    <row r="1503" spans="1:65" s="13" customFormat="1" ht="11.25">
      <c r="B1503" s="217"/>
      <c r="C1503" s="218"/>
      <c r="D1503" s="219" t="s">
        <v>194</v>
      </c>
      <c r="E1503" s="220" t="s">
        <v>1</v>
      </c>
      <c r="F1503" s="221" t="s">
        <v>2574</v>
      </c>
      <c r="G1503" s="218"/>
      <c r="H1503" s="220" t="s">
        <v>1</v>
      </c>
      <c r="I1503" s="222"/>
      <c r="J1503" s="218"/>
      <c r="K1503" s="218"/>
      <c r="L1503" s="223"/>
      <c r="M1503" s="224"/>
      <c r="N1503" s="225"/>
      <c r="O1503" s="225"/>
      <c r="P1503" s="225"/>
      <c r="Q1503" s="225"/>
      <c r="R1503" s="225"/>
      <c r="S1503" s="225"/>
      <c r="T1503" s="226"/>
      <c r="AT1503" s="227" t="s">
        <v>194</v>
      </c>
      <c r="AU1503" s="227" t="s">
        <v>192</v>
      </c>
      <c r="AV1503" s="13" t="s">
        <v>87</v>
      </c>
      <c r="AW1503" s="13" t="s">
        <v>35</v>
      </c>
      <c r="AX1503" s="13" t="s">
        <v>79</v>
      </c>
      <c r="AY1503" s="227" t="s">
        <v>183</v>
      </c>
    </row>
    <row r="1504" spans="1:65" s="14" customFormat="1" ht="11.25">
      <c r="B1504" s="228"/>
      <c r="C1504" s="229"/>
      <c r="D1504" s="219" t="s">
        <v>194</v>
      </c>
      <c r="E1504" s="230" t="s">
        <v>1</v>
      </c>
      <c r="F1504" s="231" t="s">
        <v>2575</v>
      </c>
      <c r="G1504" s="229"/>
      <c r="H1504" s="232">
        <v>11.452</v>
      </c>
      <c r="I1504" s="233"/>
      <c r="J1504" s="229"/>
      <c r="K1504" s="229"/>
      <c r="L1504" s="234"/>
      <c r="M1504" s="235"/>
      <c r="N1504" s="236"/>
      <c r="O1504" s="236"/>
      <c r="P1504" s="236"/>
      <c r="Q1504" s="236"/>
      <c r="R1504" s="236"/>
      <c r="S1504" s="236"/>
      <c r="T1504" s="237"/>
      <c r="AT1504" s="238" t="s">
        <v>194</v>
      </c>
      <c r="AU1504" s="238" t="s">
        <v>192</v>
      </c>
      <c r="AV1504" s="14" t="s">
        <v>192</v>
      </c>
      <c r="AW1504" s="14" t="s">
        <v>35</v>
      </c>
      <c r="AX1504" s="14" t="s">
        <v>79</v>
      </c>
      <c r="AY1504" s="238" t="s">
        <v>183</v>
      </c>
    </row>
    <row r="1505" spans="1:65" s="16" customFormat="1" ht="11.25">
      <c r="B1505" s="260"/>
      <c r="C1505" s="261"/>
      <c r="D1505" s="219" t="s">
        <v>194</v>
      </c>
      <c r="E1505" s="262" t="s">
        <v>1</v>
      </c>
      <c r="F1505" s="263" t="s">
        <v>298</v>
      </c>
      <c r="G1505" s="261"/>
      <c r="H1505" s="264">
        <v>11.452</v>
      </c>
      <c r="I1505" s="265"/>
      <c r="J1505" s="261"/>
      <c r="K1505" s="261"/>
      <c r="L1505" s="266"/>
      <c r="M1505" s="267"/>
      <c r="N1505" s="268"/>
      <c r="O1505" s="268"/>
      <c r="P1505" s="268"/>
      <c r="Q1505" s="268"/>
      <c r="R1505" s="268"/>
      <c r="S1505" s="268"/>
      <c r="T1505" s="269"/>
      <c r="AT1505" s="270" t="s">
        <v>194</v>
      </c>
      <c r="AU1505" s="270" t="s">
        <v>192</v>
      </c>
      <c r="AV1505" s="16" t="s">
        <v>184</v>
      </c>
      <c r="AW1505" s="16" t="s">
        <v>35</v>
      </c>
      <c r="AX1505" s="16" t="s">
        <v>79</v>
      </c>
      <c r="AY1505" s="270" t="s">
        <v>183</v>
      </c>
    </row>
    <row r="1506" spans="1:65" s="13" customFormat="1" ht="11.25">
      <c r="B1506" s="217"/>
      <c r="C1506" s="218"/>
      <c r="D1506" s="219" t="s">
        <v>194</v>
      </c>
      <c r="E1506" s="220" t="s">
        <v>1</v>
      </c>
      <c r="F1506" s="221" t="s">
        <v>2576</v>
      </c>
      <c r="G1506" s="218"/>
      <c r="H1506" s="220" t="s">
        <v>1</v>
      </c>
      <c r="I1506" s="222"/>
      <c r="J1506" s="218"/>
      <c r="K1506" s="218"/>
      <c r="L1506" s="223"/>
      <c r="M1506" s="224"/>
      <c r="N1506" s="225"/>
      <c r="O1506" s="225"/>
      <c r="P1506" s="225"/>
      <c r="Q1506" s="225"/>
      <c r="R1506" s="225"/>
      <c r="S1506" s="225"/>
      <c r="T1506" s="226"/>
      <c r="AT1506" s="227" t="s">
        <v>194</v>
      </c>
      <c r="AU1506" s="227" t="s">
        <v>192</v>
      </c>
      <c r="AV1506" s="13" t="s">
        <v>87</v>
      </c>
      <c r="AW1506" s="13" t="s">
        <v>35</v>
      </c>
      <c r="AX1506" s="13" t="s">
        <v>79</v>
      </c>
      <c r="AY1506" s="227" t="s">
        <v>183</v>
      </c>
    </row>
    <row r="1507" spans="1:65" s="14" customFormat="1" ht="11.25">
      <c r="B1507" s="228"/>
      <c r="C1507" s="229"/>
      <c r="D1507" s="219" t="s">
        <v>194</v>
      </c>
      <c r="E1507" s="230" t="s">
        <v>1</v>
      </c>
      <c r="F1507" s="231" t="s">
        <v>2577</v>
      </c>
      <c r="G1507" s="229"/>
      <c r="H1507" s="232">
        <v>1.577</v>
      </c>
      <c r="I1507" s="233"/>
      <c r="J1507" s="229"/>
      <c r="K1507" s="229"/>
      <c r="L1507" s="234"/>
      <c r="M1507" s="235"/>
      <c r="N1507" s="236"/>
      <c r="O1507" s="236"/>
      <c r="P1507" s="236"/>
      <c r="Q1507" s="236"/>
      <c r="R1507" s="236"/>
      <c r="S1507" s="236"/>
      <c r="T1507" s="237"/>
      <c r="AT1507" s="238" t="s">
        <v>194</v>
      </c>
      <c r="AU1507" s="238" t="s">
        <v>192</v>
      </c>
      <c r="AV1507" s="14" t="s">
        <v>192</v>
      </c>
      <c r="AW1507" s="14" t="s">
        <v>35</v>
      </c>
      <c r="AX1507" s="14" t="s">
        <v>79</v>
      </c>
      <c r="AY1507" s="238" t="s">
        <v>183</v>
      </c>
    </row>
    <row r="1508" spans="1:65" s="13" customFormat="1" ht="11.25">
      <c r="B1508" s="217"/>
      <c r="C1508" s="218"/>
      <c r="D1508" s="219" t="s">
        <v>194</v>
      </c>
      <c r="E1508" s="220" t="s">
        <v>1</v>
      </c>
      <c r="F1508" s="221" t="s">
        <v>2578</v>
      </c>
      <c r="G1508" s="218"/>
      <c r="H1508" s="220" t="s">
        <v>1</v>
      </c>
      <c r="I1508" s="222"/>
      <c r="J1508" s="218"/>
      <c r="K1508" s="218"/>
      <c r="L1508" s="223"/>
      <c r="M1508" s="224"/>
      <c r="N1508" s="225"/>
      <c r="O1508" s="225"/>
      <c r="P1508" s="225"/>
      <c r="Q1508" s="225"/>
      <c r="R1508" s="225"/>
      <c r="S1508" s="225"/>
      <c r="T1508" s="226"/>
      <c r="AT1508" s="227" t="s">
        <v>194</v>
      </c>
      <c r="AU1508" s="227" t="s">
        <v>192</v>
      </c>
      <c r="AV1508" s="13" t="s">
        <v>87</v>
      </c>
      <c r="AW1508" s="13" t="s">
        <v>35</v>
      </c>
      <c r="AX1508" s="13" t="s">
        <v>79</v>
      </c>
      <c r="AY1508" s="227" t="s">
        <v>183</v>
      </c>
    </row>
    <row r="1509" spans="1:65" s="14" customFormat="1" ht="11.25">
      <c r="B1509" s="228"/>
      <c r="C1509" s="229"/>
      <c r="D1509" s="219" t="s">
        <v>194</v>
      </c>
      <c r="E1509" s="230" t="s">
        <v>1</v>
      </c>
      <c r="F1509" s="231" t="s">
        <v>2579</v>
      </c>
      <c r="G1509" s="229"/>
      <c r="H1509" s="232">
        <v>1.8420000000000001</v>
      </c>
      <c r="I1509" s="233"/>
      <c r="J1509" s="229"/>
      <c r="K1509" s="229"/>
      <c r="L1509" s="234"/>
      <c r="M1509" s="235"/>
      <c r="N1509" s="236"/>
      <c r="O1509" s="236"/>
      <c r="P1509" s="236"/>
      <c r="Q1509" s="236"/>
      <c r="R1509" s="236"/>
      <c r="S1509" s="236"/>
      <c r="T1509" s="237"/>
      <c r="AT1509" s="238" t="s">
        <v>194</v>
      </c>
      <c r="AU1509" s="238" t="s">
        <v>192</v>
      </c>
      <c r="AV1509" s="14" t="s">
        <v>192</v>
      </c>
      <c r="AW1509" s="14" t="s">
        <v>35</v>
      </c>
      <c r="AX1509" s="14" t="s">
        <v>79</v>
      </c>
      <c r="AY1509" s="238" t="s">
        <v>183</v>
      </c>
    </row>
    <row r="1510" spans="1:65" s="13" customFormat="1" ht="11.25">
      <c r="B1510" s="217"/>
      <c r="C1510" s="218"/>
      <c r="D1510" s="219" t="s">
        <v>194</v>
      </c>
      <c r="E1510" s="220" t="s">
        <v>1</v>
      </c>
      <c r="F1510" s="221" t="s">
        <v>2580</v>
      </c>
      <c r="G1510" s="218"/>
      <c r="H1510" s="220" t="s">
        <v>1</v>
      </c>
      <c r="I1510" s="222"/>
      <c r="J1510" s="218"/>
      <c r="K1510" s="218"/>
      <c r="L1510" s="223"/>
      <c r="M1510" s="224"/>
      <c r="N1510" s="225"/>
      <c r="O1510" s="225"/>
      <c r="P1510" s="225"/>
      <c r="Q1510" s="225"/>
      <c r="R1510" s="225"/>
      <c r="S1510" s="225"/>
      <c r="T1510" s="226"/>
      <c r="AT1510" s="227" t="s">
        <v>194</v>
      </c>
      <c r="AU1510" s="227" t="s">
        <v>192</v>
      </c>
      <c r="AV1510" s="13" t="s">
        <v>87</v>
      </c>
      <c r="AW1510" s="13" t="s">
        <v>35</v>
      </c>
      <c r="AX1510" s="13" t="s">
        <v>79</v>
      </c>
      <c r="AY1510" s="227" t="s">
        <v>183</v>
      </c>
    </row>
    <row r="1511" spans="1:65" s="14" customFormat="1" ht="11.25">
      <c r="B1511" s="228"/>
      <c r="C1511" s="229"/>
      <c r="D1511" s="219" t="s">
        <v>194</v>
      </c>
      <c r="E1511" s="230" t="s">
        <v>1</v>
      </c>
      <c r="F1511" s="231" t="s">
        <v>2581</v>
      </c>
      <c r="G1511" s="229"/>
      <c r="H1511" s="232">
        <v>2.0609999999999999</v>
      </c>
      <c r="I1511" s="233"/>
      <c r="J1511" s="229"/>
      <c r="K1511" s="229"/>
      <c r="L1511" s="234"/>
      <c r="M1511" s="235"/>
      <c r="N1511" s="236"/>
      <c r="O1511" s="236"/>
      <c r="P1511" s="236"/>
      <c r="Q1511" s="236"/>
      <c r="R1511" s="236"/>
      <c r="S1511" s="236"/>
      <c r="T1511" s="237"/>
      <c r="AT1511" s="238" t="s">
        <v>194</v>
      </c>
      <c r="AU1511" s="238" t="s">
        <v>192</v>
      </c>
      <c r="AV1511" s="14" t="s">
        <v>192</v>
      </c>
      <c r="AW1511" s="14" t="s">
        <v>35</v>
      </c>
      <c r="AX1511" s="14" t="s">
        <v>79</v>
      </c>
      <c r="AY1511" s="238" t="s">
        <v>183</v>
      </c>
    </row>
    <row r="1512" spans="1:65" s="16" customFormat="1" ht="11.25">
      <c r="B1512" s="260"/>
      <c r="C1512" s="261"/>
      <c r="D1512" s="219" t="s">
        <v>194</v>
      </c>
      <c r="E1512" s="262" t="s">
        <v>1</v>
      </c>
      <c r="F1512" s="263" t="s">
        <v>298</v>
      </c>
      <c r="G1512" s="261"/>
      <c r="H1512" s="264">
        <v>5.48</v>
      </c>
      <c r="I1512" s="265"/>
      <c r="J1512" s="261"/>
      <c r="K1512" s="261"/>
      <c r="L1512" s="266"/>
      <c r="M1512" s="267"/>
      <c r="N1512" s="268"/>
      <c r="O1512" s="268"/>
      <c r="P1512" s="268"/>
      <c r="Q1512" s="268"/>
      <c r="R1512" s="268"/>
      <c r="S1512" s="268"/>
      <c r="T1512" s="269"/>
      <c r="AT1512" s="270" t="s">
        <v>194</v>
      </c>
      <c r="AU1512" s="270" t="s">
        <v>192</v>
      </c>
      <c r="AV1512" s="16" t="s">
        <v>184</v>
      </c>
      <c r="AW1512" s="16" t="s">
        <v>35</v>
      </c>
      <c r="AX1512" s="16" t="s">
        <v>79</v>
      </c>
      <c r="AY1512" s="270" t="s">
        <v>183</v>
      </c>
    </row>
    <row r="1513" spans="1:65" s="15" customFormat="1" ht="11.25">
      <c r="B1513" s="239"/>
      <c r="C1513" s="240"/>
      <c r="D1513" s="219" t="s">
        <v>194</v>
      </c>
      <c r="E1513" s="241" t="s">
        <v>1</v>
      </c>
      <c r="F1513" s="242" t="s">
        <v>205</v>
      </c>
      <c r="G1513" s="240"/>
      <c r="H1513" s="243">
        <v>54.984000000000002</v>
      </c>
      <c r="I1513" s="244"/>
      <c r="J1513" s="240"/>
      <c r="K1513" s="240"/>
      <c r="L1513" s="245"/>
      <c r="M1513" s="246"/>
      <c r="N1513" s="247"/>
      <c r="O1513" s="247"/>
      <c r="P1513" s="247"/>
      <c r="Q1513" s="247"/>
      <c r="R1513" s="247"/>
      <c r="S1513" s="247"/>
      <c r="T1513" s="248"/>
      <c r="AT1513" s="249" t="s">
        <v>194</v>
      </c>
      <c r="AU1513" s="249" t="s">
        <v>192</v>
      </c>
      <c r="AV1513" s="15" t="s">
        <v>191</v>
      </c>
      <c r="AW1513" s="15" t="s">
        <v>35</v>
      </c>
      <c r="AX1513" s="15" t="s">
        <v>87</v>
      </c>
      <c r="AY1513" s="249" t="s">
        <v>183</v>
      </c>
    </row>
    <row r="1514" spans="1:65" s="2" customFormat="1" ht="16.5" customHeight="1">
      <c r="A1514" s="35"/>
      <c r="B1514" s="36"/>
      <c r="C1514" s="204" t="s">
        <v>957</v>
      </c>
      <c r="D1514" s="204" t="s">
        <v>186</v>
      </c>
      <c r="E1514" s="205" t="s">
        <v>714</v>
      </c>
      <c r="F1514" s="206" t="s">
        <v>715</v>
      </c>
      <c r="G1514" s="207" t="s">
        <v>189</v>
      </c>
      <c r="H1514" s="208">
        <v>54.984000000000002</v>
      </c>
      <c r="I1514" s="209"/>
      <c r="J1514" s="210">
        <f>ROUND(I1514*H1514,2)</f>
        <v>0</v>
      </c>
      <c r="K1514" s="206" t="s">
        <v>190</v>
      </c>
      <c r="L1514" s="40"/>
      <c r="M1514" s="211" t="s">
        <v>1</v>
      </c>
      <c r="N1514" s="212" t="s">
        <v>45</v>
      </c>
      <c r="O1514" s="72"/>
      <c r="P1514" s="213">
        <f>O1514*H1514</f>
        <v>0</v>
      </c>
      <c r="Q1514" s="213">
        <v>0</v>
      </c>
      <c r="R1514" s="213">
        <f>Q1514*H1514</f>
        <v>0</v>
      </c>
      <c r="S1514" s="213">
        <v>0</v>
      </c>
      <c r="T1514" s="214">
        <f>S1514*H1514</f>
        <v>0</v>
      </c>
      <c r="U1514" s="35"/>
      <c r="V1514" s="35"/>
      <c r="W1514" s="35"/>
      <c r="X1514" s="35"/>
      <c r="Y1514" s="35"/>
      <c r="Z1514" s="35"/>
      <c r="AA1514" s="35"/>
      <c r="AB1514" s="35"/>
      <c r="AC1514" s="35"/>
      <c r="AD1514" s="35"/>
      <c r="AE1514" s="35"/>
      <c r="AR1514" s="215" t="s">
        <v>191</v>
      </c>
      <c r="AT1514" s="215" t="s">
        <v>186</v>
      </c>
      <c r="AU1514" s="215" t="s">
        <v>192</v>
      </c>
      <c r="AY1514" s="18" t="s">
        <v>183</v>
      </c>
      <c r="BE1514" s="216">
        <f>IF(N1514="základní",J1514,0)</f>
        <v>0</v>
      </c>
      <c r="BF1514" s="216">
        <f>IF(N1514="snížená",J1514,0)</f>
        <v>0</v>
      </c>
      <c r="BG1514" s="216">
        <f>IF(N1514="zákl. přenesená",J1514,0)</f>
        <v>0</v>
      </c>
      <c r="BH1514" s="216">
        <f>IF(N1514="sníž. přenesená",J1514,0)</f>
        <v>0</v>
      </c>
      <c r="BI1514" s="216">
        <f>IF(N1514="nulová",J1514,0)</f>
        <v>0</v>
      </c>
      <c r="BJ1514" s="18" t="s">
        <v>192</v>
      </c>
      <c r="BK1514" s="216">
        <f>ROUND(I1514*H1514,2)</f>
        <v>0</v>
      </c>
      <c r="BL1514" s="18" t="s">
        <v>191</v>
      </c>
      <c r="BM1514" s="215" t="s">
        <v>2582</v>
      </c>
    </row>
    <row r="1515" spans="1:65" s="2" customFormat="1" ht="16.5" customHeight="1">
      <c r="A1515" s="35"/>
      <c r="B1515" s="36"/>
      <c r="C1515" s="204" t="s">
        <v>962</v>
      </c>
      <c r="D1515" s="204" t="s">
        <v>186</v>
      </c>
      <c r="E1515" s="205" t="s">
        <v>718</v>
      </c>
      <c r="F1515" s="206" t="s">
        <v>719</v>
      </c>
      <c r="G1515" s="207" t="s">
        <v>189</v>
      </c>
      <c r="H1515" s="208">
        <v>54.984000000000002</v>
      </c>
      <c r="I1515" s="209"/>
      <c r="J1515" s="210">
        <f>ROUND(I1515*H1515,2)</f>
        <v>0</v>
      </c>
      <c r="K1515" s="206" t="s">
        <v>190</v>
      </c>
      <c r="L1515" s="40"/>
      <c r="M1515" s="211" t="s">
        <v>1</v>
      </c>
      <c r="N1515" s="212" t="s">
        <v>45</v>
      </c>
      <c r="O1515" s="72"/>
      <c r="P1515" s="213">
        <f>O1515*H1515</f>
        <v>0</v>
      </c>
      <c r="Q1515" s="213">
        <v>0</v>
      </c>
      <c r="R1515" s="213">
        <f>Q1515*H1515</f>
        <v>0</v>
      </c>
      <c r="S1515" s="213">
        <v>0</v>
      </c>
      <c r="T1515" s="214">
        <f>S1515*H1515</f>
        <v>0</v>
      </c>
      <c r="U1515" s="35"/>
      <c r="V1515" s="35"/>
      <c r="W1515" s="35"/>
      <c r="X1515" s="35"/>
      <c r="Y1515" s="35"/>
      <c r="Z1515" s="35"/>
      <c r="AA1515" s="35"/>
      <c r="AB1515" s="35"/>
      <c r="AC1515" s="35"/>
      <c r="AD1515" s="35"/>
      <c r="AE1515" s="35"/>
      <c r="AR1515" s="215" t="s">
        <v>191</v>
      </c>
      <c r="AT1515" s="215" t="s">
        <v>186</v>
      </c>
      <c r="AU1515" s="215" t="s">
        <v>192</v>
      </c>
      <c r="AY1515" s="18" t="s">
        <v>183</v>
      </c>
      <c r="BE1515" s="216">
        <f>IF(N1515="základní",J1515,0)</f>
        <v>0</v>
      </c>
      <c r="BF1515" s="216">
        <f>IF(N1515="snížená",J1515,0)</f>
        <v>0</v>
      </c>
      <c r="BG1515" s="216">
        <f>IF(N1515="zákl. přenesená",J1515,0)</f>
        <v>0</v>
      </c>
      <c r="BH1515" s="216">
        <f>IF(N1515="sníž. přenesená",J1515,0)</f>
        <v>0</v>
      </c>
      <c r="BI1515" s="216">
        <f>IF(N1515="nulová",J1515,0)</f>
        <v>0</v>
      </c>
      <c r="BJ1515" s="18" t="s">
        <v>192</v>
      </c>
      <c r="BK1515" s="216">
        <f>ROUND(I1515*H1515,2)</f>
        <v>0</v>
      </c>
      <c r="BL1515" s="18" t="s">
        <v>191</v>
      </c>
      <c r="BM1515" s="215" t="s">
        <v>2583</v>
      </c>
    </row>
    <row r="1516" spans="1:65" s="2" customFormat="1" ht="16.5" customHeight="1">
      <c r="A1516" s="35"/>
      <c r="B1516" s="36"/>
      <c r="C1516" s="204" t="s">
        <v>968</v>
      </c>
      <c r="D1516" s="204" t="s">
        <v>186</v>
      </c>
      <c r="E1516" s="205" t="s">
        <v>722</v>
      </c>
      <c r="F1516" s="206" t="s">
        <v>723</v>
      </c>
      <c r="G1516" s="207" t="s">
        <v>208</v>
      </c>
      <c r="H1516" s="208">
        <v>4.66</v>
      </c>
      <c r="I1516" s="209"/>
      <c r="J1516" s="210">
        <f>ROUND(I1516*H1516,2)</f>
        <v>0</v>
      </c>
      <c r="K1516" s="206" t="s">
        <v>190</v>
      </c>
      <c r="L1516" s="40"/>
      <c r="M1516" s="211" t="s">
        <v>1</v>
      </c>
      <c r="N1516" s="212" t="s">
        <v>45</v>
      </c>
      <c r="O1516" s="72"/>
      <c r="P1516" s="213">
        <f>O1516*H1516</f>
        <v>0</v>
      </c>
      <c r="Q1516" s="213">
        <v>1.06277</v>
      </c>
      <c r="R1516" s="213">
        <f>Q1516*H1516</f>
        <v>4.9525082000000005</v>
      </c>
      <c r="S1516" s="213">
        <v>0</v>
      </c>
      <c r="T1516" s="214">
        <f>S1516*H1516</f>
        <v>0</v>
      </c>
      <c r="U1516" s="35"/>
      <c r="V1516" s="35"/>
      <c r="W1516" s="35"/>
      <c r="X1516" s="35"/>
      <c r="Y1516" s="35"/>
      <c r="Z1516" s="35"/>
      <c r="AA1516" s="35"/>
      <c r="AB1516" s="35"/>
      <c r="AC1516" s="35"/>
      <c r="AD1516" s="35"/>
      <c r="AE1516" s="35"/>
      <c r="AR1516" s="215" t="s">
        <v>191</v>
      </c>
      <c r="AT1516" s="215" t="s">
        <v>186</v>
      </c>
      <c r="AU1516" s="215" t="s">
        <v>192</v>
      </c>
      <c r="AY1516" s="18" t="s">
        <v>183</v>
      </c>
      <c r="BE1516" s="216">
        <f>IF(N1516="základní",J1516,0)</f>
        <v>0</v>
      </c>
      <c r="BF1516" s="216">
        <f>IF(N1516="snížená",J1516,0)</f>
        <v>0</v>
      </c>
      <c r="BG1516" s="216">
        <f>IF(N1516="zákl. přenesená",J1516,0)</f>
        <v>0</v>
      </c>
      <c r="BH1516" s="216">
        <f>IF(N1516="sníž. přenesená",J1516,0)</f>
        <v>0</v>
      </c>
      <c r="BI1516" s="216">
        <f>IF(N1516="nulová",J1516,0)</f>
        <v>0</v>
      </c>
      <c r="BJ1516" s="18" t="s">
        <v>192</v>
      </c>
      <c r="BK1516" s="216">
        <f>ROUND(I1516*H1516,2)</f>
        <v>0</v>
      </c>
      <c r="BL1516" s="18" t="s">
        <v>191</v>
      </c>
      <c r="BM1516" s="215" t="s">
        <v>2584</v>
      </c>
    </row>
    <row r="1517" spans="1:65" s="13" customFormat="1" ht="11.25">
      <c r="B1517" s="217"/>
      <c r="C1517" s="218"/>
      <c r="D1517" s="219" t="s">
        <v>194</v>
      </c>
      <c r="E1517" s="220" t="s">
        <v>1</v>
      </c>
      <c r="F1517" s="221" t="s">
        <v>725</v>
      </c>
      <c r="G1517" s="218"/>
      <c r="H1517" s="220" t="s">
        <v>1</v>
      </c>
      <c r="I1517" s="222"/>
      <c r="J1517" s="218"/>
      <c r="K1517" s="218"/>
      <c r="L1517" s="223"/>
      <c r="M1517" s="224"/>
      <c r="N1517" s="225"/>
      <c r="O1517" s="225"/>
      <c r="P1517" s="225"/>
      <c r="Q1517" s="225"/>
      <c r="R1517" s="225"/>
      <c r="S1517" s="225"/>
      <c r="T1517" s="226"/>
      <c r="AT1517" s="227" t="s">
        <v>194</v>
      </c>
      <c r="AU1517" s="227" t="s">
        <v>192</v>
      </c>
      <c r="AV1517" s="13" t="s">
        <v>87</v>
      </c>
      <c r="AW1517" s="13" t="s">
        <v>35</v>
      </c>
      <c r="AX1517" s="13" t="s">
        <v>79</v>
      </c>
      <c r="AY1517" s="227" t="s">
        <v>183</v>
      </c>
    </row>
    <row r="1518" spans="1:65" s="13" customFormat="1" ht="11.25">
      <c r="B1518" s="217"/>
      <c r="C1518" s="218"/>
      <c r="D1518" s="219" t="s">
        <v>194</v>
      </c>
      <c r="E1518" s="220" t="s">
        <v>1</v>
      </c>
      <c r="F1518" s="221" t="s">
        <v>726</v>
      </c>
      <c r="G1518" s="218"/>
      <c r="H1518" s="220" t="s">
        <v>1</v>
      </c>
      <c r="I1518" s="222"/>
      <c r="J1518" s="218"/>
      <c r="K1518" s="218"/>
      <c r="L1518" s="223"/>
      <c r="M1518" s="224"/>
      <c r="N1518" s="225"/>
      <c r="O1518" s="225"/>
      <c r="P1518" s="225"/>
      <c r="Q1518" s="225"/>
      <c r="R1518" s="225"/>
      <c r="S1518" s="225"/>
      <c r="T1518" s="226"/>
      <c r="AT1518" s="227" t="s">
        <v>194</v>
      </c>
      <c r="AU1518" s="227" t="s">
        <v>192</v>
      </c>
      <c r="AV1518" s="13" t="s">
        <v>87</v>
      </c>
      <c r="AW1518" s="13" t="s">
        <v>35</v>
      </c>
      <c r="AX1518" s="13" t="s">
        <v>79</v>
      </c>
      <c r="AY1518" s="227" t="s">
        <v>183</v>
      </c>
    </row>
    <row r="1519" spans="1:65" s="14" customFormat="1" ht="11.25">
      <c r="B1519" s="228"/>
      <c r="C1519" s="229"/>
      <c r="D1519" s="219" t="s">
        <v>194</v>
      </c>
      <c r="E1519" s="230" t="s">
        <v>1</v>
      </c>
      <c r="F1519" s="231" t="s">
        <v>2585</v>
      </c>
      <c r="G1519" s="229"/>
      <c r="H1519" s="232">
        <v>825.06700000000001</v>
      </c>
      <c r="I1519" s="233"/>
      <c r="J1519" s="229"/>
      <c r="K1519" s="229"/>
      <c r="L1519" s="234"/>
      <c r="M1519" s="235"/>
      <c r="N1519" s="236"/>
      <c r="O1519" s="236"/>
      <c r="P1519" s="236"/>
      <c r="Q1519" s="236"/>
      <c r="R1519" s="236"/>
      <c r="S1519" s="236"/>
      <c r="T1519" s="237"/>
      <c r="AT1519" s="238" t="s">
        <v>194</v>
      </c>
      <c r="AU1519" s="238" t="s">
        <v>192</v>
      </c>
      <c r="AV1519" s="14" t="s">
        <v>192</v>
      </c>
      <c r="AW1519" s="14" t="s">
        <v>35</v>
      </c>
      <c r="AX1519" s="14" t="s">
        <v>79</v>
      </c>
      <c r="AY1519" s="238" t="s">
        <v>183</v>
      </c>
    </row>
    <row r="1520" spans="1:65" s="13" customFormat="1" ht="11.25">
      <c r="B1520" s="217"/>
      <c r="C1520" s="218"/>
      <c r="D1520" s="219" t="s">
        <v>194</v>
      </c>
      <c r="E1520" s="220" t="s">
        <v>1</v>
      </c>
      <c r="F1520" s="221" t="s">
        <v>2586</v>
      </c>
      <c r="G1520" s="218"/>
      <c r="H1520" s="220" t="s">
        <v>1</v>
      </c>
      <c r="I1520" s="222"/>
      <c r="J1520" s="218"/>
      <c r="K1520" s="218"/>
      <c r="L1520" s="223"/>
      <c r="M1520" s="224"/>
      <c r="N1520" s="225"/>
      <c r="O1520" s="225"/>
      <c r="P1520" s="225"/>
      <c r="Q1520" s="225"/>
      <c r="R1520" s="225"/>
      <c r="S1520" s="225"/>
      <c r="T1520" s="226"/>
      <c r="AT1520" s="227" t="s">
        <v>194</v>
      </c>
      <c r="AU1520" s="227" t="s">
        <v>192</v>
      </c>
      <c r="AV1520" s="13" t="s">
        <v>87</v>
      </c>
      <c r="AW1520" s="13" t="s">
        <v>35</v>
      </c>
      <c r="AX1520" s="13" t="s">
        <v>79</v>
      </c>
      <c r="AY1520" s="227" t="s">
        <v>183</v>
      </c>
    </row>
    <row r="1521" spans="1:65" s="14" customFormat="1" ht="11.25">
      <c r="B1521" s="228"/>
      <c r="C1521" s="229"/>
      <c r="D1521" s="219" t="s">
        <v>194</v>
      </c>
      <c r="E1521" s="230" t="s">
        <v>1</v>
      </c>
      <c r="F1521" s="231" t="s">
        <v>2587</v>
      </c>
      <c r="G1521" s="229"/>
      <c r="H1521" s="232">
        <v>109.6</v>
      </c>
      <c r="I1521" s="233"/>
      <c r="J1521" s="229"/>
      <c r="K1521" s="229"/>
      <c r="L1521" s="234"/>
      <c r="M1521" s="235"/>
      <c r="N1521" s="236"/>
      <c r="O1521" s="236"/>
      <c r="P1521" s="236"/>
      <c r="Q1521" s="236"/>
      <c r="R1521" s="236"/>
      <c r="S1521" s="236"/>
      <c r="T1521" s="237"/>
      <c r="AT1521" s="238" t="s">
        <v>194</v>
      </c>
      <c r="AU1521" s="238" t="s">
        <v>192</v>
      </c>
      <c r="AV1521" s="14" t="s">
        <v>192</v>
      </c>
      <c r="AW1521" s="14" t="s">
        <v>35</v>
      </c>
      <c r="AX1521" s="14" t="s">
        <v>79</v>
      </c>
      <c r="AY1521" s="238" t="s">
        <v>183</v>
      </c>
    </row>
    <row r="1522" spans="1:65" s="16" customFormat="1" ht="11.25">
      <c r="B1522" s="260"/>
      <c r="C1522" s="261"/>
      <c r="D1522" s="219" t="s">
        <v>194</v>
      </c>
      <c r="E1522" s="262" t="s">
        <v>1</v>
      </c>
      <c r="F1522" s="263" t="s">
        <v>298</v>
      </c>
      <c r="G1522" s="261"/>
      <c r="H1522" s="264">
        <v>934.66700000000003</v>
      </c>
      <c r="I1522" s="265"/>
      <c r="J1522" s="261"/>
      <c r="K1522" s="261"/>
      <c r="L1522" s="266"/>
      <c r="M1522" s="267"/>
      <c r="N1522" s="268"/>
      <c r="O1522" s="268"/>
      <c r="P1522" s="268"/>
      <c r="Q1522" s="268"/>
      <c r="R1522" s="268"/>
      <c r="S1522" s="268"/>
      <c r="T1522" s="269"/>
      <c r="AT1522" s="270" t="s">
        <v>194</v>
      </c>
      <c r="AU1522" s="270" t="s">
        <v>192</v>
      </c>
      <c r="AV1522" s="16" t="s">
        <v>184</v>
      </c>
      <c r="AW1522" s="16" t="s">
        <v>35</v>
      </c>
      <c r="AX1522" s="16" t="s">
        <v>79</v>
      </c>
      <c r="AY1522" s="270" t="s">
        <v>183</v>
      </c>
    </row>
    <row r="1523" spans="1:65" s="14" customFormat="1" ht="11.25">
      <c r="B1523" s="228"/>
      <c r="C1523" s="229"/>
      <c r="D1523" s="219" t="s">
        <v>194</v>
      </c>
      <c r="E1523" s="230" t="s">
        <v>1</v>
      </c>
      <c r="F1523" s="231" t="s">
        <v>2588</v>
      </c>
      <c r="G1523" s="229"/>
      <c r="H1523" s="232">
        <v>4.66</v>
      </c>
      <c r="I1523" s="233"/>
      <c r="J1523" s="229"/>
      <c r="K1523" s="229"/>
      <c r="L1523" s="234"/>
      <c r="M1523" s="235"/>
      <c r="N1523" s="236"/>
      <c r="O1523" s="236"/>
      <c r="P1523" s="236"/>
      <c r="Q1523" s="236"/>
      <c r="R1523" s="236"/>
      <c r="S1523" s="236"/>
      <c r="T1523" s="237"/>
      <c r="AT1523" s="238" t="s">
        <v>194</v>
      </c>
      <c r="AU1523" s="238" t="s">
        <v>192</v>
      </c>
      <c r="AV1523" s="14" t="s">
        <v>192</v>
      </c>
      <c r="AW1523" s="14" t="s">
        <v>35</v>
      </c>
      <c r="AX1523" s="14" t="s">
        <v>87</v>
      </c>
      <c r="AY1523" s="238" t="s">
        <v>183</v>
      </c>
    </row>
    <row r="1524" spans="1:65" s="2" customFormat="1" ht="16.5" customHeight="1">
      <c r="A1524" s="35"/>
      <c r="B1524" s="36"/>
      <c r="C1524" s="204" t="s">
        <v>974</v>
      </c>
      <c r="D1524" s="204" t="s">
        <v>186</v>
      </c>
      <c r="E1524" s="205" t="s">
        <v>2589</v>
      </c>
      <c r="F1524" s="206" t="s">
        <v>2590</v>
      </c>
      <c r="G1524" s="207" t="s">
        <v>199</v>
      </c>
      <c r="H1524" s="208">
        <v>1507.1659999999999</v>
      </c>
      <c r="I1524" s="209"/>
      <c r="J1524" s="210">
        <f>ROUND(I1524*H1524,2)</f>
        <v>0</v>
      </c>
      <c r="K1524" s="206" t="s">
        <v>190</v>
      </c>
      <c r="L1524" s="40"/>
      <c r="M1524" s="211" t="s">
        <v>1</v>
      </c>
      <c r="N1524" s="212" t="s">
        <v>45</v>
      </c>
      <c r="O1524" s="72"/>
      <c r="P1524" s="213">
        <f>O1524*H1524</f>
        <v>0</v>
      </c>
      <c r="Q1524" s="213">
        <v>4.4679999999999997E-2</v>
      </c>
      <c r="R1524" s="213">
        <f>Q1524*H1524</f>
        <v>67.340176879999987</v>
      </c>
      <c r="S1524" s="213">
        <v>0</v>
      </c>
      <c r="T1524" s="214">
        <f>S1524*H1524</f>
        <v>0</v>
      </c>
      <c r="U1524" s="35"/>
      <c r="V1524" s="35"/>
      <c r="W1524" s="35"/>
      <c r="X1524" s="35"/>
      <c r="Y1524" s="35"/>
      <c r="Z1524" s="35"/>
      <c r="AA1524" s="35"/>
      <c r="AB1524" s="35"/>
      <c r="AC1524" s="35"/>
      <c r="AD1524" s="35"/>
      <c r="AE1524" s="35"/>
      <c r="AR1524" s="215" t="s">
        <v>191</v>
      </c>
      <c r="AT1524" s="215" t="s">
        <v>186</v>
      </c>
      <c r="AU1524" s="215" t="s">
        <v>192</v>
      </c>
      <c r="AY1524" s="18" t="s">
        <v>183</v>
      </c>
      <c r="BE1524" s="216">
        <f>IF(N1524="základní",J1524,0)</f>
        <v>0</v>
      </c>
      <c r="BF1524" s="216">
        <f>IF(N1524="snížená",J1524,0)</f>
        <v>0</v>
      </c>
      <c r="BG1524" s="216">
        <f>IF(N1524="zákl. přenesená",J1524,0)</f>
        <v>0</v>
      </c>
      <c r="BH1524" s="216">
        <f>IF(N1524="sníž. přenesená",J1524,0)</f>
        <v>0</v>
      </c>
      <c r="BI1524" s="216">
        <f>IF(N1524="nulová",J1524,0)</f>
        <v>0</v>
      </c>
      <c r="BJ1524" s="18" t="s">
        <v>192</v>
      </c>
      <c r="BK1524" s="216">
        <f>ROUND(I1524*H1524,2)</f>
        <v>0</v>
      </c>
      <c r="BL1524" s="18" t="s">
        <v>191</v>
      </c>
      <c r="BM1524" s="215" t="s">
        <v>2591</v>
      </c>
    </row>
    <row r="1525" spans="1:65" s="13" customFormat="1" ht="11.25">
      <c r="B1525" s="217"/>
      <c r="C1525" s="218"/>
      <c r="D1525" s="219" t="s">
        <v>194</v>
      </c>
      <c r="E1525" s="220" t="s">
        <v>1</v>
      </c>
      <c r="F1525" s="221" t="s">
        <v>2592</v>
      </c>
      <c r="G1525" s="218"/>
      <c r="H1525" s="220" t="s">
        <v>1</v>
      </c>
      <c r="I1525" s="222"/>
      <c r="J1525" s="218"/>
      <c r="K1525" s="218"/>
      <c r="L1525" s="223"/>
      <c r="M1525" s="224"/>
      <c r="N1525" s="225"/>
      <c r="O1525" s="225"/>
      <c r="P1525" s="225"/>
      <c r="Q1525" s="225"/>
      <c r="R1525" s="225"/>
      <c r="S1525" s="225"/>
      <c r="T1525" s="226"/>
      <c r="AT1525" s="227" t="s">
        <v>194</v>
      </c>
      <c r="AU1525" s="227" t="s">
        <v>192</v>
      </c>
      <c r="AV1525" s="13" t="s">
        <v>87</v>
      </c>
      <c r="AW1525" s="13" t="s">
        <v>35</v>
      </c>
      <c r="AX1525" s="13" t="s">
        <v>79</v>
      </c>
      <c r="AY1525" s="227" t="s">
        <v>183</v>
      </c>
    </row>
    <row r="1526" spans="1:65" s="14" customFormat="1" ht="11.25">
      <c r="B1526" s="228"/>
      <c r="C1526" s="229"/>
      <c r="D1526" s="219" t="s">
        <v>194</v>
      </c>
      <c r="E1526" s="230" t="s">
        <v>1</v>
      </c>
      <c r="F1526" s="231" t="s">
        <v>2593</v>
      </c>
      <c r="G1526" s="229"/>
      <c r="H1526" s="232">
        <v>1683.806</v>
      </c>
      <c r="I1526" s="233"/>
      <c r="J1526" s="229"/>
      <c r="K1526" s="229"/>
      <c r="L1526" s="234"/>
      <c r="M1526" s="235"/>
      <c r="N1526" s="236"/>
      <c r="O1526" s="236"/>
      <c r="P1526" s="236"/>
      <c r="Q1526" s="236"/>
      <c r="R1526" s="236"/>
      <c r="S1526" s="236"/>
      <c r="T1526" s="237"/>
      <c r="AT1526" s="238" t="s">
        <v>194</v>
      </c>
      <c r="AU1526" s="238" t="s">
        <v>192</v>
      </c>
      <c r="AV1526" s="14" t="s">
        <v>192</v>
      </c>
      <c r="AW1526" s="14" t="s">
        <v>35</v>
      </c>
      <c r="AX1526" s="14" t="s">
        <v>79</v>
      </c>
      <c r="AY1526" s="238" t="s">
        <v>183</v>
      </c>
    </row>
    <row r="1527" spans="1:65" s="14" customFormat="1" ht="11.25">
      <c r="B1527" s="228"/>
      <c r="C1527" s="229"/>
      <c r="D1527" s="219" t="s">
        <v>194</v>
      </c>
      <c r="E1527" s="230" t="s">
        <v>1</v>
      </c>
      <c r="F1527" s="231" t="s">
        <v>2594</v>
      </c>
      <c r="G1527" s="229"/>
      <c r="H1527" s="232">
        <v>-176.64</v>
      </c>
      <c r="I1527" s="233"/>
      <c r="J1527" s="229"/>
      <c r="K1527" s="229"/>
      <c r="L1527" s="234"/>
      <c r="M1527" s="235"/>
      <c r="N1527" s="236"/>
      <c r="O1527" s="236"/>
      <c r="P1527" s="236"/>
      <c r="Q1527" s="236"/>
      <c r="R1527" s="236"/>
      <c r="S1527" s="236"/>
      <c r="T1527" s="237"/>
      <c r="AT1527" s="238" t="s">
        <v>194</v>
      </c>
      <c r="AU1527" s="238" t="s">
        <v>192</v>
      </c>
      <c r="AV1527" s="14" t="s">
        <v>192</v>
      </c>
      <c r="AW1527" s="14" t="s">
        <v>35</v>
      </c>
      <c r="AX1527" s="14" t="s">
        <v>79</v>
      </c>
      <c r="AY1527" s="238" t="s">
        <v>183</v>
      </c>
    </row>
    <row r="1528" spans="1:65" s="15" customFormat="1" ht="11.25">
      <c r="B1528" s="239"/>
      <c r="C1528" s="240"/>
      <c r="D1528" s="219" t="s">
        <v>194</v>
      </c>
      <c r="E1528" s="241" t="s">
        <v>1</v>
      </c>
      <c r="F1528" s="242" t="s">
        <v>205</v>
      </c>
      <c r="G1528" s="240"/>
      <c r="H1528" s="243">
        <v>1507.1659999999999</v>
      </c>
      <c r="I1528" s="244"/>
      <c r="J1528" s="240"/>
      <c r="K1528" s="240"/>
      <c r="L1528" s="245"/>
      <c r="M1528" s="246"/>
      <c r="N1528" s="247"/>
      <c r="O1528" s="247"/>
      <c r="P1528" s="247"/>
      <c r="Q1528" s="247"/>
      <c r="R1528" s="247"/>
      <c r="S1528" s="247"/>
      <c r="T1528" s="248"/>
      <c r="AT1528" s="249" t="s">
        <v>194</v>
      </c>
      <c r="AU1528" s="249" t="s">
        <v>192</v>
      </c>
      <c r="AV1528" s="15" t="s">
        <v>191</v>
      </c>
      <c r="AW1528" s="15" t="s">
        <v>35</v>
      </c>
      <c r="AX1528" s="15" t="s">
        <v>87</v>
      </c>
      <c r="AY1528" s="249" t="s">
        <v>183</v>
      </c>
    </row>
    <row r="1529" spans="1:65" s="2" customFormat="1" ht="16.5" customHeight="1">
      <c r="A1529" s="35"/>
      <c r="B1529" s="36"/>
      <c r="C1529" s="204" t="s">
        <v>980</v>
      </c>
      <c r="D1529" s="204" t="s">
        <v>186</v>
      </c>
      <c r="E1529" s="205" t="s">
        <v>732</v>
      </c>
      <c r="F1529" s="206" t="s">
        <v>733</v>
      </c>
      <c r="G1529" s="207" t="s">
        <v>199</v>
      </c>
      <c r="H1529" s="208">
        <v>20.16</v>
      </c>
      <c r="I1529" s="209"/>
      <c r="J1529" s="210">
        <f>ROUND(I1529*H1529,2)</f>
        <v>0</v>
      </c>
      <c r="K1529" s="206" t="s">
        <v>1</v>
      </c>
      <c r="L1529" s="40"/>
      <c r="M1529" s="211" t="s">
        <v>1</v>
      </c>
      <c r="N1529" s="212" t="s">
        <v>45</v>
      </c>
      <c r="O1529" s="72"/>
      <c r="P1529" s="213">
        <f>O1529*H1529</f>
        <v>0</v>
      </c>
      <c r="Q1529" s="213">
        <v>1.013E-2</v>
      </c>
      <c r="R1529" s="213">
        <f>Q1529*H1529</f>
        <v>0.20422080000000001</v>
      </c>
      <c r="S1529" s="213">
        <v>0</v>
      </c>
      <c r="T1529" s="214">
        <f>S1529*H1529</f>
        <v>0</v>
      </c>
      <c r="U1529" s="35"/>
      <c r="V1529" s="35"/>
      <c r="W1529" s="35"/>
      <c r="X1529" s="35"/>
      <c r="Y1529" s="35"/>
      <c r="Z1529" s="35"/>
      <c r="AA1529" s="35"/>
      <c r="AB1529" s="35"/>
      <c r="AC1529" s="35"/>
      <c r="AD1529" s="35"/>
      <c r="AE1529" s="35"/>
      <c r="AR1529" s="215" t="s">
        <v>191</v>
      </c>
      <c r="AT1529" s="215" t="s">
        <v>186</v>
      </c>
      <c r="AU1529" s="215" t="s">
        <v>192</v>
      </c>
      <c r="AY1529" s="18" t="s">
        <v>183</v>
      </c>
      <c r="BE1529" s="216">
        <f>IF(N1529="základní",J1529,0)</f>
        <v>0</v>
      </c>
      <c r="BF1529" s="216">
        <f>IF(N1529="snížená",J1529,0)</f>
        <v>0</v>
      </c>
      <c r="BG1529" s="216">
        <f>IF(N1529="zákl. přenesená",J1529,0)</f>
        <v>0</v>
      </c>
      <c r="BH1529" s="216">
        <f>IF(N1529="sníž. přenesená",J1529,0)</f>
        <v>0</v>
      </c>
      <c r="BI1529" s="216">
        <f>IF(N1529="nulová",J1529,0)</f>
        <v>0</v>
      </c>
      <c r="BJ1529" s="18" t="s">
        <v>192</v>
      </c>
      <c r="BK1529" s="216">
        <f>ROUND(I1529*H1529,2)</f>
        <v>0</v>
      </c>
      <c r="BL1529" s="18" t="s">
        <v>191</v>
      </c>
      <c r="BM1529" s="215" t="s">
        <v>2595</v>
      </c>
    </row>
    <row r="1530" spans="1:65" s="13" customFormat="1" ht="11.25">
      <c r="B1530" s="217"/>
      <c r="C1530" s="218"/>
      <c r="D1530" s="219" t="s">
        <v>194</v>
      </c>
      <c r="E1530" s="220" t="s">
        <v>1</v>
      </c>
      <c r="F1530" s="221" t="s">
        <v>735</v>
      </c>
      <c r="G1530" s="218"/>
      <c r="H1530" s="220" t="s">
        <v>1</v>
      </c>
      <c r="I1530" s="222"/>
      <c r="J1530" s="218"/>
      <c r="K1530" s="218"/>
      <c r="L1530" s="223"/>
      <c r="M1530" s="224"/>
      <c r="N1530" s="225"/>
      <c r="O1530" s="225"/>
      <c r="P1530" s="225"/>
      <c r="Q1530" s="225"/>
      <c r="R1530" s="225"/>
      <c r="S1530" s="225"/>
      <c r="T1530" s="226"/>
      <c r="AT1530" s="227" t="s">
        <v>194</v>
      </c>
      <c r="AU1530" s="227" t="s">
        <v>192</v>
      </c>
      <c r="AV1530" s="13" t="s">
        <v>87</v>
      </c>
      <c r="AW1530" s="13" t="s">
        <v>35</v>
      </c>
      <c r="AX1530" s="13" t="s">
        <v>79</v>
      </c>
      <c r="AY1530" s="227" t="s">
        <v>183</v>
      </c>
    </row>
    <row r="1531" spans="1:65" s="14" customFormat="1" ht="11.25">
      <c r="B1531" s="228"/>
      <c r="C1531" s="229"/>
      <c r="D1531" s="219" t="s">
        <v>194</v>
      </c>
      <c r="E1531" s="230" t="s">
        <v>1</v>
      </c>
      <c r="F1531" s="231" t="s">
        <v>2596</v>
      </c>
      <c r="G1531" s="229"/>
      <c r="H1531" s="232">
        <v>12.6</v>
      </c>
      <c r="I1531" s="233"/>
      <c r="J1531" s="229"/>
      <c r="K1531" s="229"/>
      <c r="L1531" s="234"/>
      <c r="M1531" s="235"/>
      <c r="N1531" s="236"/>
      <c r="O1531" s="236"/>
      <c r="P1531" s="236"/>
      <c r="Q1531" s="236"/>
      <c r="R1531" s="236"/>
      <c r="S1531" s="236"/>
      <c r="T1531" s="237"/>
      <c r="AT1531" s="238" t="s">
        <v>194</v>
      </c>
      <c r="AU1531" s="238" t="s">
        <v>192</v>
      </c>
      <c r="AV1531" s="14" t="s">
        <v>192</v>
      </c>
      <c r="AW1531" s="14" t="s">
        <v>35</v>
      </c>
      <c r="AX1531" s="14" t="s">
        <v>79</v>
      </c>
      <c r="AY1531" s="238" t="s">
        <v>183</v>
      </c>
    </row>
    <row r="1532" spans="1:65" s="14" customFormat="1" ht="11.25">
      <c r="B1532" s="228"/>
      <c r="C1532" s="229"/>
      <c r="D1532" s="219" t="s">
        <v>194</v>
      </c>
      <c r="E1532" s="230" t="s">
        <v>1</v>
      </c>
      <c r="F1532" s="231" t="s">
        <v>2597</v>
      </c>
      <c r="G1532" s="229"/>
      <c r="H1532" s="232">
        <v>1.08</v>
      </c>
      <c r="I1532" s="233"/>
      <c r="J1532" s="229"/>
      <c r="K1532" s="229"/>
      <c r="L1532" s="234"/>
      <c r="M1532" s="235"/>
      <c r="N1532" s="236"/>
      <c r="O1532" s="236"/>
      <c r="P1532" s="236"/>
      <c r="Q1532" s="236"/>
      <c r="R1532" s="236"/>
      <c r="S1532" s="236"/>
      <c r="T1532" s="237"/>
      <c r="AT1532" s="238" t="s">
        <v>194</v>
      </c>
      <c r="AU1532" s="238" t="s">
        <v>192</v>
      </c>
      <c r="AV1532" s="14" t="s">
        <v>192</v>
      </c>
      <c r="AW1532" s="14" t="s">
        <v>35</v>
      </c>
      <c r="AX1532" s="14" t="s">
        <v>79</v>
      </c>
      <c r="AY1532" s="238" t="s">
        <v>183</v>
      </c>
    </row>
    <row r="1533" spans="1:65" s="13" customFormat="1" ht="11.25">
      <c r="B1533" s="217"/>
      <c r="C1533" s="218"/>
      <c r="D1533" s="219" t="s">
        <v>194</v>
      </c>
      <c r="E1533" s="220" t="s">
        <v>1</v>
      </c>
      <c r="F1533" s="221" t="s">
        <v>2598</v>
      </c>
      <c r="G1533" s="218"/>
      <c r="H1533" s="220" t="s">
        <v>1</v>
      </c>
      <c r="I1533" s="222"/>
      <c r="J1533" s="218"/>
      <c r="K1533" s="218"/>
      <c r="L1533" s="223"/>
      <c r="M1533" s="224"/>
      <c r="N1533" s="225"/>
      <c r="O1533" s="225"/>
      <c r="P1533" s="225"/>
      <c r="Q1533" s="225"/>
      <c r="R1533" s="225"/>
      <c r="S1533" s="225"/>
      <c r="T1533" s="226"/>
      <c r="AT1533" s="227" t="s">
        <v>194</v>
      </c>
      <c r="AU1533" s="227" t="s">
        <v>192</v>
      </c>
      <c r="AV1533" s="13" t="s">
        <v>87</v>
      </c>
      <c r="AW1533" s="13" t="s">
        <v>35</v>
      </c>
      <c r="AX1533" s="13" t="s">
        <v>79</v>
      </c>
      <c r="AY1533" s="227" t="s">
        <v>183</v>
      </c>
    </row>
    <row r="1534" spans="1:65" s="14" customFormat="1" ht="11.25">
      <c r="B1534" s="228"/>
      <c r="C1534" s="229"/>
      <c r="D1534" s="219" t="s">
        <v>194</v>
      </c>
      <c r="E1534" s="230" t="s">
        <v>1</v>
      </c>
      <c r="F1534" s="231" t="s">
        <v>2599</v>
      </c>
      <c r="G1534" s="229"/>
      <c r="H1534" s="232">
        <v>1.2150000000000001</v>
      </c>
      <c r="I1534" s="233"/>
      <c r="J1534" s="229"/>
      <c r="K1534" s="229"/>
      <c r="L1534" s="234"/>
      <c r="M1534" s="235"/>
      <c r="N1534" s="236"/>
      <c r="O1534" s="236"/>
      <c r="P1534" s="236"/>
      <c r="Q1534" s="236"/>
      <c r="R1534" s="236"/>
      <c r="S1534" s="236"/>
      <c r="T1534" s="237"/>
      <c r="AT1534" s="238" t="s">
        <v>194</v>
      </c>
      <c r="AU1534" s="238" t="s">
        <v>192</v>
      </c>
      <c r="AV1534" s="14" t="s">
        <v>192</v>
      </c>
      <c r="AW1534" s="14" t="s">
        <v>35</v>
      </c>
      <c r="AX1534" s="14" t="s">
        <v>79</v>
      </c>
      <c r="AY1534" s="238" t="s">
        <v>183</v>
      </c>
    </row>
    <row r="1535" spans="1:65" s="13" customFormat="1" ht="11.25">
      <c r="B1535" s="217"/>
      <c r="C1535" s="218"/>
      <c r="D1535" s="219" t="s">
        <v>194</v>
      </c>
      <c r="E1535" s="220" t="s">
        <v>1</v>
      </c>
      <c r="F1535" s="221" t="s">
        <v>2600</v>
      </c>
      <c r="G1535" s="218"/>
      <c r="H1535" s="220" t="s">
        <v>1</v>
      </c>
      <c r="I1535" s="222"/>
      <c r="J1535" s="218"/>
      <c r="K1535" s="218"/>
      <c r="L1535" s="223"/>
      <c r="M1535" s="224"/>
      <c r="N1535" s="225"/>
      <c r="O1535" s="225"/>
      <c r="P1535" s="225"/>
      <c r="Q1535" s="225"/>
      <c r="R1535" s="225"/>
      <c r="S1535" s="225"/>
      <c r="T1535" s="226"/>
      <c r="AT1535" s="227" t="s">
        <v>194</v>
      </c>
      <c r="AU1535" s="227" t="s">
        <v>192</v>
      </c>
      <c r="AV1535" s="13" t="s">
        <v>87</v>
      </c>
      <c r="AW1535" s="13" t="s">
        <v>35</v>
      </c>
      <c r="AX1535" s="13" t="s">
        <v>79</v>
      </c>
      <c r="AY1535" s="227" t="s">
        <v>183</v>
      </c>
    </row>
    <row r="1536" spans="1:65" s="14" customFormat="1" ht="11.25">
      <c r="B1536" s="228"/>
      <c r="C1536" s="229"/>
      <c r="D1536" s="219" t="s">
        <v>194</v>
      </c>
      <c r="E1536" s="230" t="s">
        <v>1</v>
      </c>
      <c r="F1536" s="231" t="s">
        <v>2601</v>
      </c>
      <c r="G1536" s="229"/>
      <c r="H1536" s="232">
        <v>5.2649999999999997</v>
      </c>
      <c r="I1536" s="233"/>
      <c r="J1536" s="229"/>
      <c r="K1536" s="229"/>
      <c r="L1536" s="234"/>
      <c r="M1536" s="235"/>
      <c r="N1536" s="236"/>
      <c r="O1536" s="236"/>
      <c r="P1536" s="236"/>
      <c r="Q1536" s="236"/>
      <c r="R1536" s="236"/>
      <c r="S1536" s="236"/>
      <c r="T1536" s="237"/>
      <c r="AT1536" s="238" t="s">
        <v>194</v>
      </c>
      <c r="AU1536" s="238" t="s">
        <v>192</v>
      </c>
      <c r="AV1536" s="14" t="s">
        <v>192</v>
      </c>
      <c r="AW1536" s="14" t="s">
        <v>35</v>
      </c>
      <c r="AX1536" s="14" t="s">
        <v>79</v>
      </c>
      <c r="AY1536" s="238" t="s">
        <v>183</v>
      </c>
    </row>
    <row r="1537" spans="1:65" s="15" customFormat="1" ht="11.25">
      <c r="B1537" s="239"/>
      <c r="C1537" s="240"/>
      <c r="D1537" s="219" t="s">
        <v>194</v>
      </c>
      <c r="E1537" s="241" t="s">
        <v>1</v>
      </c>
      <c r="F1537" s="242" t="s">
        <v>205</v>
      </c>
      <c r="G1537" s="240"/>
      <c r="H1537" s="243">
        <v>20.16</v>
      </c>
      <c r="I1537" s="244"/>
      <c r="J1537" s="240"/>
      <c r="K1537" s="240"/>
      <c r="L1537" s="245"/>
      <c r="M1537" s="246"/>
      <c r="N1537" s="247"/>
      <c r="O1537" s="247"/>
      <c r="P1537" s="247"/>
      <c r="Q1537" s="247"/>
      <c r="R1537" s="247"/>
      <c r="S1537" s="247"/>
      <c r="T1537" s="248"/>
      <c r="AT1537" s="249" t="s">
        <v>194</v>
      </c>
      <c r="AU1537" s="249" t="s">
        <v>192</v>
      </c>
      <c r="AV1537" s="15" t="s">
        <v>191</v>
      </c>
      <c r="AW1537" s="15" t="s">
        <v>35</v>
      </c>
      <c r="AX1537" s="15" t="s">
        <v>87</v>
      </c>
      <c r="AY1537" s="249" t="s">
        <v>183</v>
      </c>
    </row>
    <row r="1538" spans="1:65" s="2" customFormat="1" ht="16.5" customHeight="1">
      <c r="A1538" s="35"/>
      <c r="B1538" s="36"/>
      <c r="C1538" s="204" t="s">
        <v>986</v>
      </c>
      <c r="D1538" s="204" t="s">
        <v>186</v>
      </c>
      <c r="E1538" s="205" t="s">
        <v>739</v>
      </c>
      <c r="F1538" s="206" t="s">
        <v>740</v>
      </c>
      <c r="G1538" s="207" t="s">
        <v>199</v>
      </c>
      <c r="H1538" s="208">
        <v>933.22199999999998</v>
      </c>
      <c r="I1538" s="209"/>
      <c r="J1538" s="210">
        <f>ROUND(I1538*H1538,2)</f>
        <v>0</v>
      </c>
      <c r="K1538" s="206" t="s">
        <v>190</v>
      </c>
      <c r="L1538" s="40"/>
      <c r="M1538" s="211" t="s">
        <v>1</v>
      </c>
      <c r="N1538" s="212" t="s">
        <v>45</v>
      </c>
      <c r="O1538" s="72"/>
      <c r="P1538" s="213">
        <f>O1538*H1538</f>
        <v>0</v>
      </c>
      <c r="Q1538" s="213">
        <v>1.2999999999999999E-4</v>
      </c>
      <c r="R1538" s="213">
        <f>Q1538*H1538</f>
        <v>0.12131885999999999</v>
      </c>
      <c r="S1538" s="213">
        <v>0</v>
      </c>
      <c r="T1538" s="214">
        <f>S1538*H1538</f>
        <v>0</v>
      </c>
      <c r="U1538" s="35"/>
      <c r="V1538" s="35"/>
      <c r="W1538" s="35"/>
      <c r="X1538" s="35"/>
      <c r="Y1538" s="35"/>
      <c r="Z1538" s="35"/>
      <c r="AA1538" s="35"/>
      <c r="AB1538" s="35"/>
      <c r="AC1538" s="35"/>
      <c r="AD1538" s="35"/>
      <c r="AE1538" s="35"/>
      <c r="AR1538" s="215" t="s">
        <v>191</v>
      </c>
      <c r="AT1538" s="215" t="s">
        <v>186</v>
      </c>
      <c r="AU1538" s="215" t="s">
        <v>192</v>
      </c>
      <c r="AY1538" s="18" t="s">
        <v>183</v>
      </c>
      <c r="BE1538" s="216">
        <f>IF(N1538="základní",J1538,0)</f>
        <v>0</v>
      </c>
      <c r="BF1538" s="216">
        <f>IF(N1538="snížená",J1538,0)</f>
        <v>0</v>
      </c>
      <c r="BG1538" s="216">
        <f>IF(N1538="zákl. přenesená",J1538,0)</f>
        <v>0</v>
      </c>
      <c r="BH1538" s="216">
        <f>IF(N1538="sníž. přenesená",J1538,0)</f>
        <v>0</v>
      </c>
      <c r="BI1538" s="216">
        <f>IF(N1538="nulová",J1538,0)</f>
        <v>0</v>
      </c>
      <c r="BJ1538" s="18" t="s">
        <v>192</v>
      </c>
      <c r="BK1538" s="216">
        <f>ROUND(I1538*H1538,2)</f>
        <v>0</v>
      </c>
      <c r="BL1538" s="18" t="s">
        <v>191</v>
      </c>
      <c r="BM1538" s="215" t="s">
        <v>2602</v>
      </c>
    </row>
    <row r="1539" spans="1:65" s="13" customFormat="1" ht="11.25">
      <c r="B1539" s="217"/>
      <c r="C1539" s="218"/>
      <c r="D1539" s="219" t="s">
        <v>194</v>
      </c>
      <c r="E1539" s="220" t="s">
        <v>1</v>
      </c>
      <c r="F1539" s="221" t="s">
        <v>2603</v>
      </c>
      <c r="G1539" s="218"/>
      <c r="H1539" s="220" t="s">
        <v>1</v>
      </c>
      <c r="I1539" s="222"/>
      <c r="J1539" s="218"/>
      <c r="K1539" s="218"/>
      <c r="L1539" s="223"/>
      <c r="M1539" s="224"/>
      <c r="N1539" s="225"/>
      <c r="O1539" s="225"/>
      <c r="P1539" s="225"/>
      <c r="Q1539" s="225"/>
      <c r="R1539" s="225"/>
      <c r="S1539" s="225"/>
      <c r="T1539" s="226"/>
      <c r="AT1539" s="227" t="s">
        <v>194</v>
      </c>
      <c r="AU1539" s="227" t="s">
        <v>192</v>
      </c>
      <c r="AV1539" s="13" t="s">
        <v>87</v>
      </c>
      <c r="AW1539" s="13" t="s">
        <v>35</v>
      </c>
      <c r="AX1539" s="13" t="s">
        <v>79</v>
      </c>
      <c r="AY1539" s="227" t="s">
        <v>183</v>
      </c>
    </row>
    <row r="1540" spans="1:65" s="14" customFormat="1" ht="11.25">
      <c r="B1540" s="228"/>
      <c r="C1540" s="229"/>
      <c r="D1540" s="219" t="s">
        <v>194</v>
      </c>
      <c r="E1540" s="230" t="s">
        <v>1</v>
      </c>
      <c r="F1540" s="231" t="s">
        <v>2604</v>
      </c>
      <c r="G1540" s="229"/>
      <c r="H1540" s="232">
        <v>431.94799999999998</v>
      </c>
      <c r="I1540" s="233"/>
      <c r="J1540" s="229"/>
      <c r="K1540" s="229"/>
      <c r="L1540" s="234"/>
      <c r="M1540" s="235"/>
      <c r="N1540" s="236"/>
      <c r="O1540" s="236"/>
      <c r="P1540" s="236"/>
      <c r="Q1540" s="236"/>
      <c r="R1540" s="236"/>
      <c r="S1540" s="236"/>
      <c r="T1540" s="237"/>
      <c r="AT1540" s="238" t="s">
        <v>194</v>
      </c>
      <c r="AU1540" s="238" t="s">
        <v>192</v>
      </c>
      <c r="AV1540" s="14" t="s">
        <v>192</v>
      </c>
      <c r="AW1540" s="14" t="s">
        <v>35</v>
      </c>
      <c r="AX1540" s="14" t="s">
        <v>79</v>
      </c>
      <c r="AY1540" s="238" t="s">
        <v>183</v>
      </c>
    </row>
    <row r="1541" spans="1:65" s="13" customFormat="1" ht="11.25">
      <c r="B1541" s="217"/>
      <c r="C1541" s="218"/>
      <c r="D1541" s="219" t="s">
        <v>194</v>
      </c>
      <c r="E1541" s="220" t="s">
        <v>1</v>
      </c>
      <c r="F1541" s="221" t="s">
        <v>2605</v>
      </c>
      <c r="G1541" s="218"/>
      <c r="H1541" s="220" t="s">
        <v>1</v>
      </c>
      <c r="I1541" s="222"/>
      <c r="J1541" s="218"/>
      <c r="K1541" s="218"/>
      <c r="L1541" s="223"/>
      <c r="M1541" s="224"/>
      <c r="N1541" s="225"/>
      <c r="O1541" s="225"/>
      <c r="P1541" s="225"/>
      <c r="Q1541" s="225"/>
      <c r="R1541" s="225"/>
      <c r="S1541" s="225"/>
      <c r="T1541" s="226"/>
      <c r="AT1541" s="227" t="s">
        <v>194</v>
      </c>
      <c r="AU1541" s="227" t="s">
        <v>192</v>
      </c>
      <c r="AV1541" s="13" t="s">
        <v>87</v>
      </c>
      <c r="AW1541" s="13" t="s">
        <v>35</v>
      </c>
      <c r="AX1541" s="13" t="s">
        <v>79</v>
      </c>
      <c r="AY1541" s="227" t="s">
        <v>183</v>
      </c>
    </row>
    <row r="1542" spans="1:65" s="14" customFormat="1" ht="11.25">
      <c r="B1542" s="228"/>
      <c r="C1542" s="229"/>
      <c r="D1542" s="219" t="s">
        <v>194</v>
      </c>
      <c r="E1542" s="230" t="s">
        <v>1</v>
      </c>
      <c r="F1542" s="231" t="s">
        <v>2606</v>
      </c>
      <c r="G1542" s="229"/>
      <c r="H1542" s="232">
        <v>215.97399999999999</v>
      </c>
      <c r="I1542" s="233"/>
      <c r="J1542" s="229"/>
      <c r="K1542" s="229"/>
      <c r="L1542" s="234"/>
      <c r="M1542" s="235"/>
      <c r="N1542" s="236"/>
      <c r="O1542" s="236"/>
      <c r="P1542" s="236"/>
      <c r="Q1542" s="236"/>
      <c r="R1542" s="236"/>
      <c r="S1542" s="236"/>
      <c r="T1542" s="237"/>
      <c r="AT1542" s="238" t="s">
        <v>194</v>
      </c>
      <c r="AU1542" s="238" t="s">
        <v>192</v>
      </c>
      <c r="AV1542" s="14" t="s">
        <v>192</v>
      </c>
      <c r="AW1542" s="14" t="s">
        <v>35</v>
      </c>
      <c r="AX1542" s="14" t="s">
        <v>79</v>
      </c>
      <c r="AY1542" s="238" t="s">
        <v>183</v>
      </c>
    </row>
    <row r="1543" spans="1:65" s="14" customFormat="1" ht="11.25">
      <c r="B1543" s="228"/>
      <c r="C1543" s="229"/>
      <c r="D1543" s="219" t="s">
        <v>194</v>
      </c>
      <c r="E1543" s="230" t="s">
        <v>1</v>
      </c>
      <c r="F1543" s="231" t="s">
        <v>2607</v>
      </c>
      <c r="G1543" s="229"/>
      <c r="H1543" s="232">
        <v>-19.53</v>
      </c>
      <c r="I1543" s="233"/>
      <c r="J1543" s="229"/>
      <c r="K1543" s="229"/>
      <c r="L1543" s="234"/>
      <c r="M1543" s="235"/>
      <c r="N1543" s="236"/>
      <c r="O1543" s="236"/>
      <c r="P1543" s="236"/>
      <c r="Q1543" s="236"/>
      <c r="R1543" s="236"/>
      <c r="S1543" s="236"/>
      <c r="T1543" s="237"/>
      <c r="AT1543" s="238" t="s">
        <v>194</v>
      </c>
      <c r="AU1543" s="238" t="s">
        <v>192</v>
      </c>
      <c r="AV1543" s="14" t="s">
        <v>192</v>
      </c>
      <c r="AW1543" s="14" t="s">
        <v>35</v>
      </c>
      <c r="AX1543" s="14" t="s">
        <v>79</v>
      </c>
      <c r="AY1543" s="238" t="s">
        <v>183</v>
      </c>
    </row>
    <row r="1544" spans="1:65" s="13" customFormat="1" ht="11.25">
      <c r="B1544" s="217"/>
      <c r="C1544" s="218"/>
      <c r="D1544" s="219" t="s">
        <v>194</v>
      </c>
      <c r="E1544" s="220" t="s">
        <v>1</v>
      </c>
      <c r="F1544" s="221" t="s">
        <v>2608</v>
      </c>
      <c r="G1544" s="218"/>
      <c r="H1544" s="220" t="s">
        <v>1</v>
      </c>
      <c r="I1544" s="222"/>
      <c r="J1544" s="218"/>
      <c r="K1544" s="218"/>
      <c r="L1544" s="223"/>
      <c r="M1544" s="224"/>
      <c r="N1544" s="225"/>
      <c r="O1544" s="225"/>
      <c r="P1544" s="225"/>
      <c r="Q1544" s="225"/>
      <c r="R1544" s="225"/>
      <c r="S1544" s="225"/>
      <c r="T1544" s="226"/>
      <c r="AT1544" s="227" t="s">
        <v>194</v>
      </c>
      <c r="AU1544" s="227" t="s">
        <v>192</v>
      </c>
      <c r="AV1544" s="13" t="s">
        <v>87</v>
      </c>
      <c r="AW1544" s="13" t="s">
        <v>35</v>
      </c>
      <c r="AX1544" s="13" t="s">
        <v>79</v>
      </c>
      <c r="AY1544" s="227" t="s">
        <v>183</v>
      </c>
    </row>
    <row r="1545" spans="1:65" s="14" customFormat="1" ht="11.25">
      <c r="B1545" s="228"/>
      <c r="C1545" s="229"/>
      <c r="D1545" s="219" t="s">
        <v>194</v>
      </c>
      <c r="E1545" s="230" t="s">
        <v>1</v>
      </c>
      <c r="F1545" s="231" t="s">
        <v>2609</v>
      </c>
      <c r="G1545" s="229"/>
      <c r="H1545" s="232">
        <v>189.60400000000001</v>
      </c>
      <c r="I1545" s="233"/>
      <c r="J1545" s="229"/>
      <c r="K1545" s="229"/>
      <c r="L1545" s="234"/>
      <c r="M1545" s="235"/>
      <c r="N1545" s="236"/>
      <c r="O1545" s="236"/>
      <c r="P1545" s="236"/>
      <c r="Q1545" s="236"/>
      <c r="R1545" s="236"/>
      <c r="S1545" s="236"/>
      <c r="T1545" s="237"/>
      <c r="AT1545" s="238" t="s">
        <v>194</v>
      </c>
      <c r="AU1545" s="238" t="s">
        <v>192</v>
      </c>
      <c r="AV1545" s="14" t="s">
        <v>192</v>
      </c>
      <c r="AW1545" s="14" t="s">
        <v>35</v>
      </c>
      <c r="AX1545" s="14" t="s">
        <v>79</v>
      </c>
      <c r="AY1545" s="238" t="s">
        <v>183</v>
      </c>
    </row>
    <row r="1546" spans="1:65" s="16" customFormat="1" ht="11.25">
      <c r="B1546" s="260"/>
      <c r="C1546" s="261"/>
      <c r="D1546" s="219" t="s">
        <v>194</v>
      </c>
      <c r="E1546" s="262" t="s">
        <v>1</v>
      </c>
      <c r="F1546" s="263" t="s">
        <v>298</v>
      </c>
      <c r="G1546" s="261"/>
      <c r="H1546" s="264">
        <v>817.99599999999998</v>
      </c>
      <c r="I1546" s="265"/>
      <c r="J1546" s="261"/>
      <c r="K1546" s="261"/>
      <c r="L1546" s="266"/>
      <c r="M1546" s="267"/>
      <c r="N1546" s="268"/>
      <c r="O1546" s="268"/>
      <c r="P1546" s="268"/>
      <c r="Q1546" s="268"/>
      <c r="R1546" s="268"/>
      <c r="S1546" s="268"/>
      <c r="T1546" s="269"/>
      <c r="AT1546" s="270" t="s">
        <v>194</v>
      </c>
      <c r="AU1546" s="270" t="s">
        <v>192</v>
      </c>
      <c r="AV1546" s="16" t="s">
        <v>184</v>
      </c>
      <c r="AW1546" s="16" t="s">
        <v>35</v>
      </c>
      <c r="AX1546" s="16" t="s">
        <v>79</v>
      </c>
      <c r="AY1546" s="270" t="s">
        <v>183</v>
      </c>
    </row>
    <row r="1547" spans="1:65" s="13" customFormat="1" ht="11.25">
      <c r="B1547" s="217"/>
      <c r="C1547" s="218"/>
      <c r="D1547" s="219" t="s">
        <v>194</v>
      </c>
      <c r="E1547" s="220" t="s">
        <v>1</v>
      </c>
      <c r="F1547" s="221" t="s">
        <v>2610</v>
      </c>
      <c r="G1547" s="218"/>
      <c r="H1547" s="220" t="s">
        <v>1</v>
      </c>
      <c r="I1547" s="222"/>
      <c r="J1547" s="218"/>
      <c r="K1547" s="218"/>
      <c r="L1547" s="223"/>
      <c r="M1547" s="224"/>
      <c r="N1547" s="225"/>
      <c r="O1547" s="225"/>
      <c r="P1547" s="225"/>
      <c r="Q1547" s="225"/>
      <c r="R1547" s="225"/>
      <c r="S1547" s="225"/>
      <c r="T1547" s="226"/>
      <c r="AT1547" s="227" t="s">
        <v>194</v>
      </c>
      <c r="AU1547" s="227" t="s">
        <v>192</v>
      </c>
      <c r="AV1547" s="13" t="s">
        <v>87</v>
      </c>
      <c r="AW1547" s="13" t="s">
        <v>35</v>
      </c>
      <c r="AX1547" s="13" t="s">
        <v>79</v>
      </c>
      <c r="AY1547" s="227" t="s">
        <v>183</v>
      </c>
    </row>
    <row r="1548" spans="1:65" s="14" customFormat="1" ht="11.25">
      <c r="B1548" s="228"/>
      <c r="C1548" s="229"/>
      <c r="D1548" s="219" t="s">
        <v>194</v>
      </c>
      <c r="E1548" s="230" t="s">
        <v>1</v>
      </c>
      <c r="F1548" s="231" t="s">
        <v>2611</v>
      </c>
      <c r="G1548" s="229"/>
      <c r="H1548" s="232">
        <v>33.118000000000002</v>
      </c>
      <c r="I1548" s="233"/>
      <c r="J1548" s="229"/>
      <c r="K1548" s="229"/>
      <c r="L1548" s="234"/>
      <c r="M1548" s="235"/>
      <c r="N1548" s="236"/>
      <c r="O1548" s="236"/>
      <c r="P1548" s="236"/>
      <c r="Q1548" s="236"/>
      <c r="R1548" s="236"/>
      <c r="S1548" s="236"/>
      <c r="T1548" s="237"/>
      <c r="AT1548" s="238" t="s">
        <v>194</v>
      </c>
      <c r="AU1548" s="238" t="s">
        <v>192</v>
      </c>
      <c r="AV1548" s="14" t="s">
        <v>192</v>
      </c>
      <c r="AW1548" s="14" t="s">
        <v>35</v>
      </c>
      <c r="AX1548" s="14" t="s">
        <v>79</v>
      </c>
      <c r="AY1548" s="238" t="s">
        <v>183</v>
      </c>
    </row>
    <row r="1549" spans="1:65" s="13" customFormat="1" ht="11.25">
      <c r="B1549" s="217"/>
      <c r="C1549" s="218"/>
      <c r="D1549" s="219" t="s">
        <v>194</v>
      </c>
      <c r="E1549" s="220" t="s">
        <v>1</v>
      </c>
      <c r="F1549" s="221" t="s">
        <v>2612</v>
      </c>
      <c r="G1549" s="218"/>
      <c r="H1549" s="220" t="s">
        <v>1</v>
      </c>
      <c r="I1549" s="222"/>
      <c r="J1549" s="218"/>
      <c r="K1549" s="218"/>
      <c r="L1549" s="223"/>
      <c r="M1549" s="224"/>
      <c r="N1549" s="225"/>
      <c r="O1549" s="225"/>
      <c r="P1549" s="225"/>
      <c r="Q1549" s="225"/>
      <c r="R1549" s="225"/>
      <c r="S1549" s="225"/>
      <c r="T1549" s="226"/>
      <c r="AT1549" s="227" t="s">
        <v>194</v>
      </c>
      <c r="AU1549" s="227" t="s">
        <v>192</v>
      </c>
      <c r="AV1549" s="13" t="s">
        <v>87</v>
      </c>
      <c r="AW1549" s="13" t="s">
        <v>35</v>
      </c>
      <c r="AX1549" s="13" t="s">
        <v>79</v>
      </c>
      <c r="AY1549" s="227" t="s">
        <v>183</v>
      </c>
    </row>
    <row r="1550" spans="1:65" s="14" customFormat="1" ht="11.25">
      <c r="B1550" s="228"/>
      <c r="C1550" s="229"/>
      <c r="D1550" s="219" t="s">
        <v>194</v>
      </c>
      <c r="E1550" s="230" t="s">
        <v>1</v>
      </c>
      <c r="F1550" s="231" t="s">
        <v>2613</v>
      </c>
      <c r="G1550" s="229"/>
      <c r="H1550" s="232">
        <v>38.429000000000002</v>
      </c>
      <c r="I1550" s="233"/>
      <c r="J1550" s="229"/>
      <c r="K1550" s="229"/>
      <c r="L1550" s="234"/>
      <c r="M1550" s="235"/>
      <c r="N1550" s="236"/>
      <c r="O1550" s="236"/>
      <c r="P1550" s="236"/>
      <c r="Q1550" s="236"/>
      <c r="R1550" s="236"/>
      <c r="S1550" s="236"/>
      <c r="T1550" s="237"/>
      <c r="AT1550" s="238" t="s">
        <v>194</v>
      </c>
      <c r="AU1550" s="238" t="s">
        <v>192</v>
      </c>
      <c r="AV1550" s="14" t="s">
        <v>192</v>
      </c>
      <c r="AW1550" s="14" t="s">
        <v>35</v>
      </c>
      <c r="AX1550" s="14" t="s">
        <v>79</v>
      </c>
      <c r="AY1550" s="238" t="s">
        <v>183</v>
      </c>
    </row>
    <row r="1551" spans="1:65" s="13" customFormat="1" ht="11.25">
      <c r="B1551" s="217"/>
      <c r="C1551" s="218"/>
      <c r="D1551" s="219" t="s">
        <v>194</v>
      </c>
      <c r="E1551" s="220" t="s">
        <v>1</v>
      </c>
      <c r="F1551" s="221" t="s">
        <v>2614</v>
      </c>
      <c r="G1551" s="218"/>
      <c r="H1551" s="220" t="s">
        <v>1</v>
      </c>
      <c r="I1551" s="222"/>
      <c r="J1551" s="218"/>
      <c r="K1551" s="218"/>
      <c r="L1551" s="223"/>
      <c r="M1551" s="224"/>
      <c r="N1551" s="225"/>
      <c r="O1551" s="225"/>
      <c r="P1551" s="225"/>
      <c r="Q1551" s="225"/>
      <c r="R1551" s="225"/>
      <c r="S1551" s="225"/>
      <c r="T1551" s="226"/>
      <c r="AT1551" s="227" t="s">
        <v>194</v>
      </c>
      <c r="AU1551" s="227" t="s">
        <v>192</v>
      </c>
      <c r="AV1551" s="13" t="s">
        <v>87</v>
      </c>
      <c r="AW1551" s="13" t="s">
        <v>35</v>
      </c>
      <c r="AX1551" s="13" t="s">
        <v>79</v>
      </c>
      <c r="AY1551" s="227" t="s">
        <v>183</v>
      </c>
    </row>
    <row r="1552" spans="1:65" s="14" customFormat="1" ht="11.25">
      <c r="B1552" s="228"/>
      <c r="C1552" s="229"/>
      <c r="D1552" s="219" t="s">
        <v>194</v>
      </c>
      <c r="E1552" s="230" t="s">
        <v>1</v>
      </c>
      <c r="F1552" s="231" t="s">
        <v>2615</v>
      </c>
      <c r="G1552" s="229"/>
      <c r="H1552" s="232">
        <v>43.679000000000002</v>
      </c>
      <c r="I1552" s="233"/>
      <c r="J1552" s="229"/>
      <c r="K1552" s="229"/>
      <c r="L1552" s="234"/>
      <c r="M1552" s="235"/>
      <c r="N1552" s="236"/>
      <c r="O1552" s="236"/>
      <c r="P1552" s="236"/>
      <c r="Q1552" s="236"/>
      <c r="R1552" s="236"/>
      <c r="S1552" s="236"/>
      <c r="T1552" s="237"/>
      <c r="AT1552" s="238" t="s">
        <v>194</v>
      </c>
      <c r="AU1552" s="238" t="s">
        <v>192</v>
      </c>
      <c r="AV1552" s="14" t="s">
        <v>192</v>
      </c>
      <c r="AW1552" s="14" t="s">
        <v>35</v>
      </c>
      <c r="AX1552" s="14" t="s">
        <v>79</v>
      </c>
      <c r="AY1552" s="238" t="s">
        <v>183</v>
      </c>
    </row>
    <row r="1553" spans="1:65" s="16" customFormat="1" ht="11.25">
      <c r="B1553" s="260"/>
      <c r="C1553" s="261"/>
      <c r="D1553" s="219" t="s">
        <v>194</v>
      </c>
      <c r="E1553" s="262" t="s">
        <v>1</v>
      </c>
      <c r="F1553" s="263" t="s">
        <v>298</v>
      </c>
      <c r="G1553" s="261"/>
      <c r="H1553" s="264">
        <v>115.226</v>
      </c>
      <c r="I1553" s="265"/>
      <c r="J1553" s="261"/>
      <c r="K1553" s="261"/>
      <c r="L1553" s="266"/>
      <c r="M1553" s="267"/>
      <c r="N1553" s="268"/>
      <c r="O1553" s="268"/>
      <c r="P1553" s="268"/>
      <c r="Q1553" s="268"/>
      <c r="R1553" s="268"/>
      <c r="S1553" s="268"/>
      <c r="T1553" s="269"/>
      <c r="AT1553" s="270" t="s">
        <v>194</v>
      </c>
      <c r="AU1553" s="270" t="s">
        <v>192</v>
      </c>
      <c r="AV1553" s="16" t="s">
        <v>184</v>
      </c>
      <c r="AW1553" s="16" t="s">
        <v>35</v>
      </c>
      <c r="AX1553" s="16" t="s">
        <v>79</v>
      </c>
      <c r="AY1553" s="270" t="s">
        <v>183</v>
      </c>
    </row>
    <row r="1554" spans="1:65" s="15" customFormat="1" ht="11.25">
      <c r="B1554" s="239"/>
      <c r="C1554" s="240"/>
      <c r="D1554" s="219" t="s">
        <v>194</v>
      </c>
      <c r="E1554" s="241" t="s">
        <v>1</v>
      </c>
      <c r="F1554" s="242" t="s">
        <v>205</v>
      </c>
      <c r="G1554" s="240"/>
      <c r="H1554" s="243">
        <v>933.22199999999998</v>
      </c>
      <c r="I1554" s="244"/>
      <c r="J1554" s="240"/>
      <c r="K1554" s="240"/>
      <c r="L1554" s="245"/>
      <c r="M1554" s="246"/>
      <c r="N1554" s="247"/>
      <c r="O1554" s="247"/>
      <c r="P1554" s="247"/>
      <c r="Q1554" s="247"/>
      <c r="R1554" s="247"/>
      <c r="S1554" s="247"/>
      <c r="T1554" s="248"/>
      <c r="AT1554" s="249" t="s">
        <v>194</v>
      </c>
      <c r="AU1554" s="249" t="s">
        <v>192</v>
      </c>
      <c r="AV1554" s="15" t="s">
        <v>191</v>
      </c>
      <c r="AW1554" s="15" t="s">
        <v>35</v>
      </c>
      <c r="AX1554" s="15" t="s">
        <v>87</v>
      </c>
      <c r="AY1554" s="249" t="s">
        <v>183</v>
      </c>
    </row>
    <row r="1555" spans="1:65" s="2" customFormat="1" ht="16.5" customHeight="1">
      <c r="A1555" s="35"/>
      <c r="B1555" s="36"/>
      <c r="C1555" s="204" t="s">
        <v>992</v>
      </c>
      <c r="D1555" s="204" t="s">
        <v>186</v>
      </c>
      <c r="E1555" s="205" t="s">
        <v>746</v>
      </c>
      <c r="F1555" s="206" t="s">
        <v>747</v>
      </c>
      <c r="G1555" s="207" t="s">
        <v>748</v>
      </c>
      <c r="H1555" s="208">
        <v>144</v>
      </c>
      <c r="I1555" s="209"/>
      <c r="J1555" s="210">
        <f>ROUND(I1555*H1555,2)</f>
        <v>0</v>
      </c>
      <c r="K1555" s="206" t="s">
        <v>190</v>
      </c>
      <c r="L1555" s="40"/>
      <c r="M1555" s="211" t="s">
        <v>1</v>
      </c>
      <c r="N1555" s="212" t="s">
        <v>45</v>
      </c>
      <c r="O1555" s="72"/>
      <c r="P1555" s="213">
        <f>O1555*H1555</f>
        <v>0</v>
      </c>
      <c r="Q1555" s="213">
        <v>0</v>
      </c>
      <c r="R1555" s="213">
        <f>Q1555*H1555</f>
        <v>0</v>
      </c>
      <c r="S1555" s="213">
        <v>0</v>
      </c>
      <c r="T1555" s="214">
        <f>S1555*H1555</f>
        <v>0</v>
      </c>
      <c r="U1555" s="35"/>
      <c r="V1555" s="35"/>
      <c r="W1555" s="35"/>
      <c r="X1555" s="35"/>
      <c r="Y1555" s="35"/>
      <c r="Z1555" s="35"/>
      <c r="AA1555" s="35"/>
      <c r="AB1555" s="35"/>
      <c r="AC1555" s="35"/>
      <c r="AD1555" s="35"/>
      <c r="AE1555" s="35"/>
      <c r="AR1555" s="215" t="s">
        <v>191</v>
      </c>
      <c r="AT1555" s="215" t="s">
        <v>186</v>
      </c>
      <c r="AU1555" s="215" t="s">
        <v>192</v>
      </c>
      <c r="AY1555" s="18" t="s">
        <v>183</v>
      </c>
      <c r="BE1555" s="216">
        <f>IF(N1555="základní",J1555,0)</f>
        <v>0</v>
      </c>
      <c r="BF1555" s="216">
        <f>IF(N1555="snížená",J1555,0)</f>
        <v>0</v>
      </c>
      <c r="BG1555" s="216">
        <f>IF(N1555="zákl. přenesená",J1555,0)</f>
        <v>0</v>
      </c>
      <c r="BH1555" s="216">
        <f>IF(N1555="sníž. přenesená",J1555,0)</f>
        <v>0</v>
      </c>
      <c r="BI1555" s="216">
        <f>IF(N1555="nulová",J1555,0)</f>
        <v>0</v>
      </c>
      <c r="BJ1555" s="18" t="s">
        <v>192</v>
      </c>
      <c r="BK1555" s="216">
        <f>ROUND(I1555*H1555,2)</f>
        <v>0</v>
      </c>
      <c r="BL1555" s="18" t="s">
        <v>191</v>
      </c>
      <c r="BM1555" s="215" t="s">
        <v>2616</v>
      </c>
    </row>
    <row r="1556" spans="1:65" s="14" customFormat="1" ht="11.25">
      <c r="B1556" s="228"/>
      <c r="C1556" s="229"/>
      <c r="D1556" s="219" t="s">
        <v>194</v>
      </c>
      <c r="E1556" s="230" t="s">
        <v>1</v>
      </c>
      <c r="F1556" s="231" t="s">
        <v>2617</v>
      </c>
      <c r="G1556" s="229"/>
      <c r="H1556" s="232">
        <v>144</v>
      </c>
      <c r="I1556" s="233"/>
      <c r="J1556" s="229"/>
      <c r="K1556" s="229"/>
      <c r="L1556" s="234"/>
      <c r="M1556" s="235"/>
      <c r="N1556" s="236"/>
      <c r="O1556" s="236"/>
      <c r="P1556" s="236"/>
      <c r="Q1556" s="236"/>
      <c r="R1556" s="236"/>
      <c r="S1556" s="236"/>
      <c r="T1556" s="237"/>
      <c r="AT1556" s="238" t="s">
        <v>194</v>
      </c>
      <c r="AU1556" s="238" t="s">
        <v>192</v>
      </c>
      <c r="AV1556" s="14" t="s">
        <v>192</v>
      </c>
      <c r="AW1556" s="14" t="s">
        <v>35</v>
      </c>
      <c r="AX1556" s="14" t="s">
        <v>87</v>
      </c>
      <c r="AY1556" s="238" t="s">
        <v>183</v>
      </c>
    </row>
    <row r="1557" spans="1:65" s="2" customFormat="1" ht="16.5" customHeight="1">
      <c r="A1557" s="35"/>
      <c r="B1557" s="36"/>
      <c r="C1557" s="250" t="s">
        <v>997</v>
      </c>
      <c r="D1557" s="250" t="s">
        <v>212</v>
      </c>
      <c r="E1557" s="251" t="s">
        <v>752</v>
      </c>
      <c r="F1557" s="252" t="s">
        <v>753</v>
      </c>
      <c r="G1557" s="253" t="s">
        <v>748</v>
      </c>
      <c r="H1557" s="254">
        <v>144</v>
      </c>
      <c r="I1557" s="255"/>
      <c r="J1557" s="256">
        <f>ROUND(I1557*H1557,2)</f>
        <v>0</v>
      </c>
      <c r="K1557" s="252" t="s">
        <v>1</v>
      </c>
      <c r="L1557" s="257"/>
      <c r="M1557" s="258" t="s">
        <v>1</v>
      </c>
      <c r="N1557" s="259" t="s">
        <v>45</v>
      </c>
      <c r="O1557" s="72"/>
      <c r="P1557" s="213">
        <f>O1557*H1557</f>
        <v>0</v>
      </c>
      <c r="Q1557" s="213">
        <v>1.1999999999999999E-3</v>
      </c>
      <c r="R1557" s="213">
        <f>Q1557*H1557</f>
        <v>0.17279999999999998</v>
      </c>
      <c r="S1557" s="213">
        <v>0</v>
      </c>
      <c r="T1557" s="214">
        <f>S1557*H1557</f>
        <v>0</v>
      </c>
      <c r="U1557" s="35"/>
      <c r="V1557" s="35"/>
      <c r="W1557" s="35"/>
      <c r="X1557" s="35"/>
      <c r="Y1557" s="35"/>
      <c r="Z1557" s="35"/>
      <c r="AA1557" s="35"/>
      <c r="AB1557" s="35"/>
      <c r="AC1557" s="35"/>
      <c r="AD1557" s="35"/>
      <c r="AE1557" s="35"/>
      <c r="AR1557" s="215" t="s">
        <v>215</v>
      </c>
      <c r="AT1557" s="215" t="s">
        <v>212</v>
      </c>
      <c r="AU1557" s="215" t="s">
        <v>192</v>
      </c>
      <c r="AY1557" s="18" t="s">
        <v>183</v>
      </c>
      <c r="BE1557" s="216">
        <f>IF(N1557="základní",J1557,0)</f>
        <v>0</v>
      </c>
      <c r="BF1557" s="216">
        <f>IF(N1557="snížená",J1557,0)</f>
        <v>0</v>
      </c>
      <c r="BG1557" s="216">
        <f>IF(N1557="zákl. přenesená",J1557,0)</f>
        <v>0</v>
      </c>
      <c r="BH1557" s="216">
        <f>IF(N1557="sníž. přenesená",J1557,0)</f>
        <v>0</v>
      </c>
      <c r="BI1557" s="216">
        <f>IF(N1557="nulová",J1557,0)</f>
        <v>0</v>
      </c>
      <c r="BJ1557" s="18" t="s">
        <v>192</v>
      </c>
      <c r="BK1557" s="216">
        <f>ROUND(I1557*H1557,2)</f>
        <v>0</v>
      </c>
      <c r="BL1557" s="18" t="s">
        <v>191</v>
      </c>
      <c r="BM1557" s="215" t="s">
        <v>2618</v>
      </c>
    </row>
    <row r="1558" spans="1:65" s="12" customFormat="1" ht="22.9" customHeight="1">
      <c r="B1558" s="188"/>
      <c r="C1558" s="189"/>
      <c r="D1558" s="190" t="s">
        <v>78</v>
      </c>
      <c r="E1558" s="202" t="s">
        <v>245</v>
      </c>
      <c r="F1558" s="202" t="s">
        <v>755</v>
      </c>
      <c r="G1558" s="189"/>
      <c r="H1558" s="189"/>
      <c r="I1558" s="192"/>
      <c r="J1558" s="203">
        <f>BK1558</f>
        <v>0</v>
      </c>
      <c r="K1558" s="189"/>
      <c r="L1558" s="194"/>
      <c r="M1558" s="195"/>
      <c r="N1558" s="196"/>
      <c r="O1558" s="196"/>
      <c r="P1558" s="197">
        <f>SUM(P1559:P2021)</f>
        <v>0</v>
      </c>
      <c r="Q1558" s="196"/>
      <c r="R1558" s="197">
        <f>SUM(R1559:R2021)</f>
        <v>7.7759787500000002</v>
      </c>
      <c r="S1558" s="196"/>
      <c r="T1558" s="198">
        <f>SUM(T1559:T2021)</f>
        <v>514.54410199999984</v>
      </c>
      <c r="AR1558" s="199" t="s">
        <v>87</v>
      </c>
      <c r="AT1558" s="200" t="s">
        <v>78</v>
      </c>
      <c r="AU1558" s="200" t="s">
        <v>87</v>
      </c>
      <c r="AY1558" s="199" t="s">
        <v>183</v>
      </c>
      <c r="BK1558" s="201">
        <f>SUM(BK1559:BK2021)</f>
        <v>0</v>
      </c>
    </row>
    <row r="1559" spans="1:65" s="2" customFormat="1" ht="16.5" customHeight="1">
      <c r="A1559" s="35"/>
      <c r="B1559" s="36"/>
      <c r="C1559" s="204" t="s">
        <v>1003</v>
      </c>
      <c r="D1559" s="204" t="s">
        <v>186</v>
      </c>
      <c r="E1559" s="205" t="s">
        <v>757</v>
      </c>
      <c r="F1559" s="206" t="s">
        <v>758</v>
      </c>
      <c r="G1559" s="207" t="s">
        <v>199</v>
      </c>
      <c r="H1559" s="208">
        <v>303.73</v>
      </c>
      <c r="I1559" s="209"/>
      <c r="J1559" s="210">
        <f>ROUND(I1559*H1559,2)</f>
        <v>0</v>
      </c>
      <c r="K1559" s="206" t="s">
        <v>190</v>
      </c>
      <c r="L1559" s="40"/>
      <c r="M1559" s="211" t="s">
        <v>1</v>
      </c>
      <c r="N1559" s="212" t="s">
        <v>45</v>
      </c>
      <c r="O1559" s="72"/>
      <c r="P1559" s="213">
        <f>O1559*H1559</f>
        <v>0</v>
      </c>
      <c r="Q1559" s="213">
        <v>0</v>
      </c>
      <c r="R1559" s="213">
        <f>Q1559*H1559</f>
        <v>0</v>
      </c>
      <c r="S1559" s="213">
        <v>0</v>
      </c>
      <c r="T1559" s="214">
        <f>S1559*H1559</f>
        <v>0</v>
      </c>
      <c r="U1559" s="35"/>
      <c r="V1559" s="35"/>
      <c r="W1559" s="35"/>
      <c r="X1559" s="35"/>
      <c r="Y1559" s="35"/>
      <c r="Z1559" s="35"/>
      <c r="AA1559" s="35"/>
      <c r="AB1559" s="35"/>
      <c r="AC1559" s="35"/>
      <c r="AD1559" s="35"/>
      <c r="AE1559" s="35"/>
      <c r="AR1559" s="215" t="s">
        <v>191</v>
      </c>
      <c r="AT1559" s="215" t="s">
        <v>186</v>
      </c>
      <c r="AU1559" s="215" t="s">
        <v>192</v>
      </c>
      <c r="AY1559" s="18" t="s">
        <v>183</v>
      </c>
      <c r="BE1559" s="216">
        <f>IF(N1559="základní",J1559,0)</f>
        <v>0</v>
      </c>
      <c r="BF1559" s="216">
        <f>IF(N1559="snížená",J1559,0)</f>
        <v>0</v>
      </c>
      <c r="BG1559" s="216">
        <f>IF(N1559="zákl. přenesená",J1559,0)</f>
        <v>0</v>
      </c>
      <c r="BH1559" s="216">
        <f>IF(N1559="sníž. přenesená",J1559,0)</f>
        <v>0</v>
      </c>
      <c r="BI1559" s="216">
        <f>IF(N1559="nulová",J1559,0)</f>
        <v>0</v>
      </c>
      <c r="BJ1559" s="18" t="s">
        <v>192</v>
      </c>
      <c r="BK1559" s="216">
        <f>ROUND(I1559*H1559,2)</f>
        <v>0</v>
      </c>
      <c r="BL1559" s="18" t="s">
        <v>191</v>
      </c>
      <c r="BM1559" s="215" t="s">
        <v>2619</v>
      </c>
    </row>
    <row r="1560" spans="1:65" s="13" customFormat="1" ht="11.25">
      <c r="B1560" s="217"/>
      <c r="C1560" s="218"/>
      <c r="D1560" s="219" t="s">
        <v>194</v>
      </c>
      <c r="E1560" s="220" t="s">
        <v>1</v>
      </c>
      <c r="F1560" s="221" t="s">
        <v>2620</v>
      </c>
      <c r="G1560" s="218"/>
      <c r="H1560" s="220" t="s">
        <v>1</v>
      </c>
      <c r="I1560" s="222"/>
      <c r="J1560" s="218"/>
      <c r="K1560" s="218"/>
      <c r="L1560" s="223"/>
      <c r="M1560" s="224"/>
      <c r="N1560" s="225"/>
      <c r="O1560" s="225"/>
      <c r="P1560" s="225"/>
      <c r="Q1560" s="225"/>
      <c r="R1560" s="225"/>
      <c r="S1560" s="225"/>
      <c r="T1560" s="226"/>
      <c r="AT1560" s="227" t="s">
        <v>194</v>
      </c>
      <c r="AU1560" s="227" t="s">
        <v>192</v>
      </c>
      <c r="AV1560" s="13" t="s">
        <v>87</v>
      </c>
      <c r="AW1560" s="13" t="s">
        <v>35</v>
      </c>
      <c r="AX1560" s="13" t="s">
        <v>79</v>
      </c>
      <c r="AY1560" s="227" t="s">
        <v>183</v>
      </c>
    </row>
    <row r="1561" spans="1:65" s="14" customFormat="1" ht="11.25">
      <c r="B1561" s="228"/>
      <c r="C1561" s="229"/>
      <c r="D1561" s="219" t="s">
        <v>194</v>
      </c>
      <c r="E1561" s="230" t="s">
        <v>1</v>
      </c>
      <c r="F1561" s="231" t="s">
        <v>2621</v>
      </c>
      <c r="G1561" s="229"/>
      <c r="H1561" s="232">
        <v>143.11000000000001</v>
      </c>
      <c r="I1561" s="233"/>
      <c r="J1561" s="229"/>
      <c r="K1561" s="229"/>
      <c r="L1561" s="234"/>
      <c r="M1561" s="235"/>
      <c r="N1561" s="236"/>
      <c r="O1561" s="236"/>
      <c r="P1561" s="236"/>
      <c r="Q1561" s="236"/>
      <c r="R1561" s="236"/>
      <c r="S1561" s="236"/>
      <c r="T1561" s="237"/>
      <c r="AT1561" s="238" t="s">
        <v>194</v>
      </c>
      <c r="AU1561" s="238" t="s">
        <v>192</v>
      </c>
      <c r="AV1561" s="14" t="s">
        <v>192</v>
      </c>
      <c r="AW1561" s="14" t="s">
        <v>35</v>
      </c>
      <c r="AX1561" s="14" t="s">
        <v>79</v>
      </c>
      <c r="AY1561" s="238" t="s">
        <v>183</v>
      </c>
    </row>
    <row r="1562" spans="1:65" s="13" customFormat="1" ht="11.25">
      <c r="B1562" s="217"/>
      <c r="C1562" s="218"/>
      <c r="D1562" s="219" t="s">
        <v>194</v>
      </c>
      <c r="E1562" s="220" t="s">
        <v>1</v>
      </c>
      <c r="F1562" s="221" t="s">
        <v>2622</v>
      </c>
      <c r="G1562" s="218"/>
      <c r="H1562" s="220" t="s">
        <v>1</v>
      </c>
      <c r="I1562" s="222"/>
      <c r="J1562" s="218"/>
      <c r="K1562" s="218"/>
      <c r="L1562" s="223"/>
      <c r="M1562" s="224"/>
      <c r="N1562" s="225"/>
      <c r="O1562" s="225"/>
      <c r="P1562" s="225"/>
      <c r="Q1562" s="225"/>
      <c r="R1562" s="225"/>
      <c r="S1562" s="225"/>
      <c r="T1562" s="226"/>
      <c r="AT1562" s="227" t="s">
        <v>194</v>
      </c>
      <c r="AU1562" s="227" t="s">
        <v>192</v>
      </c>
      <c r="AV1562" s="13" t="s">
        <v>87</v>
      </c>
      <c r="AW1562" s="13" t="s">
        <v>35</v>
      </c>
      <c r="AX1562" s="13" t="s">
        <v>79</v>
      </c>
      <c r="AY1562" s="227" t="s">
        <v>183</v>
      </c>
    </row>
    <row r="1563" spans="1:65" s="14" customFormat="1" ht="11.25">
      <c r="B1563" s="228"/>
      <c r="C1563" s="229"/>
      <c r="D1563" s="219" t="s">
        <v>194</v>
      </c>
      <c r="E1563" s="230" t="s">
        <v>1</v>
      </c>
      <c r="F1563" s="231" t="s">
        <v>2623</v>
      </c>
      <c r="G1563" s="229"/>
      <c r="H1563" s="232">
        <v>53.433</v>
      </c>
      <c r="I1563" s="233"/>
      <c r="J1563" s="229"/>
      <c r="K1563" s="229"/>
      <c r="L1563" s="234"/>
      <c r="M1563" s="235"/>
      <c r="N1563" s="236"/>
      <c r="O1563" s="236"/>
      <c r="P1563" s="236"/>
      <c r="Q1563" s="236"/>
      <c r="R1563" s="236"/>
      <c r="S1563" s="236"/>
      <c r="T1563" s="237"/>
      <c r="AT1563" s="238" t="s">
        <v>194</v>
      </c>
      <c r="AU1563" s="238" t="s">
        <v>192</v>
      </c>
      <c r="AV1563" s="14" t="s">
        <v>192</v>
      </c>
      <c r="AW1563" s="14" t="s">
        <v>35</v>
      </c>
      <c r="AX1563" s="14" t="s">
        <v>79</v>
      </c>
      <c r="AY1563" s="238" t="s">
        <v>183</v>
      </c>
    </row>
    <row r="1564" spans="1:65" s="14" customFormat="1" ht="11.25">
      <c r="B1564" s="228"/>
      <c r="C1564" s="229"/>
      <c r="D1564" s="219" t="s">
        <v>194</v>
      </c>
      <c r="E1564" s="230" t="s">
        <v>1</v>
      </c>
      <c r="F1564" s="231" t="s">
        <v>2624</v>
      </c>
      <c r="G1564" s="229"/>
      <c r="H1564" s="232">
        <v>17.277000000000001</v>
      </c>
      <c r="I1564" s="233"/>
      <c r="J1564" s="229"/>
      <c r="K1564" s="229"/>
      <c r="L1564" s="234"/>
      <c r="M1564" s="235"/>
      <c r="N1564" s="236"/>
      <c r="O1564" s="236"/>
      <c r="P1564" s="236"/>
      <c r="Q1564" s="236"/>
      <c r="R1564" s="236"/>
      <c r="S1564" s="236"/>
      <c r="T1564" s="237"/>
      <c r="AT1564" s="238" t="s">
        <v>194</v>
      </c>
      <c r="AU1564" s="238" t="s">
        <v>192</v>
      </c>
      <c r="AV1564" s="14" t="s">
        <v>192</v>
      </c>
      <c r="AW1564" s="14" t="s">
        <v>35</v>
      </c>
      <c r="AX1564" s="14" t="s">
        <v>79</v>
      </c>
      <c r="AY1564" s="238" t="s">
        <v>183</v>
      </c>
    </row>
    <row r="1565" spans="1:65" s="14" customFormat="1" ht="11.25">
      <c r="B1565" s="228"/>
      <c r="C1565" s="229"/>
      <c r="D1565" s="219" t="s">
        <v>194</v>
      </c>
      <c r="E1565" s="230" t="s">
        <v>1</v>
      </c>
      <c r="F1565" s="231" t="s">
        <v>2625</v>
      </c>
      <c r="G1565" s="229"/>
      <c r="H1565" s="232">
        <v>4.6500000000000004</v>
      </c>
      <c r="I1565" s="233"/>
      <c r="J1565" s="229"/>
      <c r="K1565" s="229"/>
      <c r="L1565" s="234"/>
      <c r="M1565" s="235"/>
      <c r="N1565" s="236"/>
      <c r="O1565" s="236"/>
      <c r="P1565" s="236"/>
      <c r="Q1565" s="236"/>
      <c r="R1565" s="236"/>
      <c r="S1565" s="236"/>
      <c r="T1565" s="237"/>
      <c r="AT1565" s="238" t="s">
        <v>194</v>
      </c>
      <c r="AU1565" s="238" t="s">
        <v>192</v>
      </c>
      <c r="AV1565" s="14" t="s">
        <v>192</v>
      </c>
      <c r="AW1565" s="14" t="s">
        <v>35</v>
      </c>
      <c r="AX1565" s="14" t="s">
        <v>79</v>
      </c>
      <c r="AY1565" s="238" t="s">
        <v>183</v>
      </c>
    </row>
    <row r="1566" spans="1:65" s="13" customFormat="1" ht="11.25">
      <c r="B1566" s="217"/>
      <c r="C1566" s="218"/>
      <c r="D1566" s="219" t="s">
        <v>194</v>
      </c>
      <c r="E1566" s="220" t="s">
        <v>1</v>
      </c>
      <c r="F1566" s="221" t="s">
        <v>2626</v>
      </c>
      <c r="G1566" s="218"/>
      <c r="H1566" s="220" t="s">
        <v>1</v>
      </c>
      <c r="I1566" s="222"/>
      <c r="J1566" s="218"/>
      <c r="K1566" s="218"/>
      <c r="L1566" s="223"/>
      <c r="M1566" s="224"/>
      <c r="N1566" s="225"/>
      <c r="O1566" s="225"/>
      <c r="P1566" s="225"/>
      <c r="Q1566" s="225"/>
      <c r="R1566" s="225"/>
      <c r="S1566" s="225"/>
      <c r="T1566" s="226"/>
      <c r="AT1566" s="227" t="s">
        <v>194</v>
      </c>
      <c r="AU1566" s="227" t="s">
        <v>192</v>
      </c>
      <c r="AV1566" s="13" t="s">
        <v>87</v>
      </c>
      <c r="AW1566" s="13" t="s">
        <v>35</v>
      </c>
      <c r="AX1566" s="13" t="s">
        <v>79</v>
      </c>
      <c r="AY1566" s="227" t="s">
        <v>183</v>
      </c>
    </row>
    <row r="1567" spans="1:65" s="14" customFormat="1" ht="11.25">
      <c r="B1567" s="228"/>
      <c r="C1567" s="229"/>
      <c r="D1567" s="219" t="s">
        <v>194</v>
      </c>
      <c r="E1567" s="230" t="s">
        <v>1</v>
      </c>
      <c r="F1567" s="231" t="s">
        <v>2627</v>
      </c>
      <c r="G1567" s="229"/>
      <c r="H1567" s="232">
        <v>85.26</v>
      </c>
      <c r="I1567" s="233"/>
      <c r="J1567" s="229"/>
      <c r="K1567" s="229"/>
      <c r="L1567" s="234"/>
      <c r="M1567" s="235"/>
      <c r="N1567" s="236"/>
      <c r="O1567" s="236"/>
      <c r="P1567" s="236"/>
      <c r="Q1567" s="236"/>
      <c r="R1567" s="236"/>
      <c r="S1567" s="236"/>
      <c r="T1567" s="237"/>
      <c r="AT1567" s="238" t="s">
        <v>194</v>
      </c>
      <c r="AU1567" s="238" t="s">
        <v>192</v>
      </c>
      <c r="AV1567" s="14" t="s">
        <v>192</v>
      </c>
      <c r="AW1567" s="14" t="s">
        <v>35</v>
      </c>
      <c r="AX1567" s="14" t="s">
        <v>79</v>
      </c>
      <c r="AY1567" s="238" t="s">
        <v>183</v>
      </c>
    </row>
    <row r="1568" spans="1:65" s="15" customFormat="1" ht="11.25">
      <c r="B1568" s="239"/>
      <c r="C1568" s="240"/>
      <c r="D1568" s="219" t="s">
        <v>194</v>
      </c>
      <c r="E1568" s="241" t="s">
        <v>1</v>
      </c>
      <c r="F1568" s="242" t="s">
        <v>205</v>
      </c>
      <c r="G1568" s="240"/>
      <c r="H1568" s="243">
        <v>303.73</v>
      </c>
      <c r="I1568" s="244"/>
      <c r="J1568" s="240"/>
      <c r="K1568" s="240"/>
      <c r="L1568" s="245"/>
      <c r="M1568" s="246"/>
      <c r="N1568" s="247"/>
      <c r="O1568" s="247"/>
      <c r="P1568" s="247"/>
      <c r="Q1568" s="247"/>
      <c r="R1568" s="247"/>
      <c r="S1568" s="247"/>
      <c r="T1568" s="248"/>
      <c r="AT1568" s="249" t="s">
        <v>194</v>
      </c>
      <c r="AU1568" s="249" t="s">
        <v>192</v>
      </c>
      <c r="AV1568" s="15" t="s">
        <v>191</v>
      </c>
      <c r="AW1568" s="15" t="s">
        <v>35</v>
      </c>
      <c r="AX1568" s="15" t="s">
        <v>87</v>
      </c>
      <c r="AY1568" s="249" t="s">
        <v>183</v>
      </c>
    </row>
    <row r="1569" spans="1:65" s="2" customFormat="1" ht="16.5" customHeight="1">
      <c r="A1569" s="35"/>
      <c r="B1569" s="36"/>
      <c r="C1569" s="204" t="s">
        <v>1011</v>
      </c>
      <c r="D1569" s="204" t="s">
        <v>186</v>
      </c>
      <c r="E1569" s="205" t="s">
        <v>763</v>
      </c>
      <c r="F1569" s="206" t="s">
        <v>764</v>
      </c>
      <c r="G1569" s="207" t="s">
        <v>199</v>
      </c>
      <c r="H1569" s="208">
        <v>4787.665</v>
      </c>
      <c r="I1569" s="209"/>
      <c r="J1569" s="210">
        <f>ROUND(I1569*H1569,2)</f>
        <v>0</v>
      </c>
      <c r="K1569" s="206" t="s">
        <v>190</v>
      </c>
      <c r="L1569" s="40"/>
      <c r="M1569" s="211" t="s">
        <v>1</v>
      </c>
      <c r="N1569" s="212" t="s">
        <v>45</v>
      </c>
      <c r="O1569" s="72"/>
      <c r="P1569" s="213">
        <f>O1569*H1569</f>
        <v>0</v>
      </c>
      <c r="Q1569" s="213">
        <v>0</v>
      </c>
      <c r="R1569" s="213">
        <f>Q1569*H1569</f>
        <v>0</v>
      </c>
      <c r="S1569" s="213">
        <v>0</v>
      </c>
      <c r="T1569" s="214">
        <f>S1569*H1569</f>
        <v>0</v>
      </c>
      <c r="U1569" s="35"/>
      <c r="V1569" s="35"/>
      <c r="W1569" s="35"/>
      <c r="X1569" s="35"/>
      <c r="Y1569" s="35"/>
      <c r="Z1569" s="35"/>
      <c r="AA1569" s="35"/>
      <c r="AB1569" s="35"/>
      <c r="AC1569" s="35"/>
      <c r="AD1569" s="35"/>
      <c r="AE1569" s="35"/>
      <c r="AR1569" s="215" t="s">
        <v>191</v>
      </c>
      <c r="AT1569" s="215" t="s">
        <v>186</v>
      </c>
      <c r="AU1569" s="215" t="s">
        <v>192</v>
      </c>
      <c r="AY1569" s="18" t="s">
        <v>183</v>
      </c>
      <c r="BE1569" s="216">
        <f>IF(N1569="základní",J1569,0)</f>
        <v>0</v>
      </c>
      <c r="BF1569" s="216">
        <f>IF(N1569="snížená",J1569,0)</f>
        <v>0</v>
      </c>
      <c r="BG1569" s="216">
        <f>IF(N1569="zákl. přenesená",J1569,0)</f>
        <v>0</v>
      </c>
      <c r="BH1569" s="216">
        <f>IF(N1569="sníž. přenesená",J1569,0)</f>
        <v>0</v>
      </c>
      <c r="BI1569" s="216">
        <f>IF(N1569="nulová",J1569,0)</f>
        <v>0</v>
      </c>
      <c r="BJ1569" s="18" t="s">
        <v>192</v>
      </c>
      <c r="BK1569" s="216">
        <f>ROUND(I1569*H1569,2)</f>
        <v>0</v>
      </c>
      <c r="BL1569" s="18" t="s">
        <v>191</v>
      </c>
      <c r="BM1569" s="215" t="s">
        <v>2628</v>
      </c>
    </row>
    <row r="1570" spans="1:65" s="13" customFormat="1" ht="11.25">
      <c r="B1570" s="217"/>
      <c r="C1570" s="218"/>
      <c r="D1570" s="219" t="s">
        <v>194</v>
      </c>
      <c r="E1570" s="220" t="s">
        <v>1</v>
      </c>
      <c r="F1570" s="221" t="s">
        <v>2629</v>
      </c>
      <c r="G1570" s="218"/>
      <c r="H1570" s="220" t="s">
        <v>1</v>
      </c>
      <c r="I1570" s="222"/>
      <c r="J1570" s="218"/>
      <c r="K1570" s="218"/>
      <c r="L1570" s="223"/>
      <c r="M1570" s="224"/>
      <c r="N1570" s="225"/>
      <c r="O1570" s="225"/>
      <c r="P1570" s="225"/>
      <c r="Q1570" s="225"/>
      <c r="R1570" s="225"/>
      <c r="S1570" s="225"/>
      <c r="T1570" s="226"/>
      <c r="AT1570" s="227" t="s">
        <v>194</v>
      </c>
      <c r="AU1570" s="227" t="s">
        <v>192</v>
      </c>
      <c r="AV1570" s="13" t="s">
        <v>87</v>
      </c>
      <c r="AW1570" s="13" t="s">
        <v>35</v>
      </c>
      <c r="AX1570" s="13" t="s">
        <v>79</v>
      </c>
      <c r="AY1570" s="227" t="s">
        <v>183</v>
      </c>
    </row>
    <row r="1571" spans="1:65" s="14" customFormat="1" ht="11.25">
      <c r="B1571" s="228"/>
      <c r="C1571" s="229"/>
      <c r="D1571" s="219" t="s">
        <v>194</v>
      </c>
      <c r="E1571" s="230" t="s">
        <v>1</v>
      </c>
      <c r="F1571" s="231" t="s">
        <v>2630</v>
      </c>
      <c r="G1571" s="229"/>
      <c r="H1571" s="232">
        <v>362.29500000000002</v>
      </c>
      <c r="I1571" s="233"/>
      <c r="J1571" s="229"/>
      <c r="K1571" s="229"/>
      <c r="L1571" s="234"/>
      <c r="M1571" s="235"/>
      <c r="N1571" s="236"/>
      <c r="O1571" s="236"/>
      <c r="P1571" s="236"/>
      <c r="Q1571" s="236"/>
      <c r="R1571" s="236"/>
      <c r="S1571" s="236"/>
      <c r="T1571" s="237"/>
      <c r="AT1571" s="238" t="s">
        <v>194</v>
      </c>
      <c r="AU1571" s="238" t="s">
        <v>192</v>
      </c>
      <c r="AV1571" s="14" t="s">
        <v>192</v>
      </c>
      <c r="AW1571" s="14" t="s">
        <v>35</v>
      </c>
      <c r="AX1571" s="14" t="s">
        <v>79</v>
      </c>
      <c r="AY1571" s="238" t="s">
        <v>183</v>
      </c>
    </row>
    <row r="1572" spans="1:65" s="14" customFormat="1" ht="11.25">
      <c r="B1572" s="228"/>
      <c r="C1572" s="229"/>
      <c r="D1572" s="219" t="s">
        <v>194</v>
      </c>
      <c r="E1572" s="230" t="s">
        <v>1</v>
      </c>
      <c r="F1572" s="231" t="s">
        <v>2631</v>
      </c>
      <c r="G1572" s="229"/>
      <c r="H1572" s="232">
        <v>10.519</v>
      </c>
      <c r="I1572" s="233"/>
      <c r="J1572" s="229"/>
      <c r="K1572" s="229"/>
      <c r="L1572" s="234"/>
      <c r="M1572" s="235"/>
      <c r="N1572" s="236"/>
      <c r="O1572" s="236"/>
      <c r="P1572" s="236"/>
      <c r="Q1572" s="236"/>
      <c r="R1572" s="236"/>
      <c r="S1572" s="236"/>
      <c r="T1572" s="237"/>
      <c r="AT1572" s="238" t="s">
        <v>194</v>
      </c>
      <c r="AU1572" s="238" t="s">
        <v>192</v>
      </c>
      <c r="AV1572" s="14" t="s">
        <v>192</v>
      </c>
      <c r="AW1572" s="14" t="s">
        <v>35</v>
      </c>
      <c r="AX1572" s="14" t="s">
        <v>79</v>
      </c>
      <c r="AY1572" s="238" t="s">
        <v>183</v>
      </c>
    </row>
    <row r="1573" spans="1:65" s="16" customFormat="1" ht="11.25">
      <c r="B1573" s="260"/>
      <c r="C1573" s="261"/>
      <c r="D1573" s="219" t="s">
        <v>194</v>
      </c>
      <c r="E1573" s="262" t="s">
        <v>1</v>
      </c>
      <c r="F1573" s="263" t="s">
        <v>298</v>
      </c>
      <c r="G1573" s="261"/>
      <c r="H1573" s="264">
        <v>372.81400000000002</v>
      </c>
      <c r="I1573" s="265"/>
      <c r="J1573" s="261"/>
      <c r="K1573" s="261"/>
      <c r="L1573" s="266"/>
      <c r="M1573" s="267"/>
      <c r="N1573" s="268"/>
      <c r="O1573" s="268"/>
      <c r="P1573" s="268"/>
      <c r="Q1573" s="268"/>
      <c r="R1573" s="268"/>
      <c r="S1573" s="268"/>
      <c r="T1573" s="269"/>
      <c r="AT1573" s="270" t="s">
        <v>194</v>
      </c>
      <c r="AU1573" s="270" t="s">
        <v>192</v>
      </c>
      <c r="AV1573" s="16" t="s">
        <v>184</v>
      </c>
      <c r="AW1573" s="16" t="s">
        <v>35</v>
      </c>
      <c r="AX1573" s="16" t="s">
        <v>79</v>
      </c>
      <c r="AY1573" s="270" t="s">
        <v>183</v>
      </c>
    </row>
    <row r="1574" spans="1:65" s="13" customFormat="1" ht="11.25">
      <c r="B1574" s="217"/>
      <c r="C1574" s="218"/>
      <c r="D1574" s="219" t="s">
        <v>194</v>
      </c>
      <c r="E1574" s="220" t="s">
        <v>1</v>
      </c>
      <c r="F1574" s="221" t="s">
        <v>769</v>
      </c>
      <c r="G1574" s="218"/>
      <c r="H1574" s="220" t="s">
        <v>1</v>
      </c>
      <c r="I1574" s="222"/>
      <c r="J1574" s="218"/>
      <c r="K1574" s="218"/>
      <c r="L1574" s="223"/>
      <c r="M1574" s="224"/>
      <c r="N1574" s="225"/>
      <c r="O1574" s="225"/>
      <c r="P1574" s="225"/>
      <c r="Q1574" s="225"/>
      <c r="R1574" s="225"/>
      <c r="S1574" s="225"/>
      <c r="T1574" s="226"/>
      <c r="AT1574" s="227" t="s">
        <v>194</v>
      </c>
      <c r="AU1574" s="227" t="s">
        <v>192</v>
      </c>
      <c r="AV1574" s="13" t="s">
        <v>87</v>
      </c>
      <c r="AW1574" s="13" t="s">
        <v>35</v>
      </c>
      <c r="AX1574" s="13" t="s">
        <v>79</v>
      </c>
      <c r="AY1574" s="227" t="s">
        <v>183</v>
      </c>
    </row>
    <row r="1575" spans="1:65" s="14" customFormat="1" ht="11.25">
      <c r="B1575" s="228"/>
      <c r="C1575" s="229"/>
      <c r="D1575" s="219" t="s">
        <v>194</v>
      </c>
      <c r="E1575" s="230" t="s">
        <v>1</v>
      </c>
      <c r="F1575" s="231" t="s">
        <v>2632</v>
      </c>
      <c r="G1575" s="229"/>
      <c r="H1575" s="232">
        <v>2114.9250000000002</v>
      </c>
      <c r="I1575" s="233"/>
      <c r="J1575" s="229"/>
      <c r="K1575" s="229"/>
      <c r="L1575" s="234"/>
      <c r="M1575" s="235"/>
      <c r="N1575" s="236"/>
      <c r="O1575" s="236"/>
      <c r="P1575" s="236"/>
      <c r="Q1575" s="236"/>
      <c r="R1575" s="236"/>
      <c r="S1575" s="236"/>
      <c r="T1575" s="237"/>
      <c r="AT1575" s="238" t="s">
        <v>194</v>
      </c>
      <c r="AU1575" s="238" t="s">
        <v>192</v>
      </c>
      <c r="AV1575" s="14" t="s">
        <v>192</v>
      </c>
      <c r="AW1575" s="14" t="s">
        <v>35</v>
      </c>
      <c r="AX1575" s="14" t="s">
        <v>79</v>
      </c>
      <c r="AY1575" s="238" t="s">
        <v>183</v>
      </c>
    </row>
    <row r="1576" spans="1:65" s="14" customFormat="1" ht="11.25">
      <c r="B1576" s="228"/>
      <c r="C1576" s="229"/>
      <c r="D1576" s="219" t="s">
        <v>194</v>
      </c>
      <c r="E1576" s="230" t="s">
        <v>1</v>
      </c>
      <c r="F1576" s="231" t="s">
        <v>2633</v>
      </c>
      <c r="G1576" s="229"/>
      <c r="H1576" s="232">
        <v>108.345</v>
      </c>
      <c r="I1576" s="233"/>
      <c r="J1576" s="229"/>
      <c r="K1576" s="229"/>
      <c r="L1576" s="234"/>
      <c r="M1576" s="235"/>
      <c r="N1576" s="236"/>
      <c r="O1576" s="236"/>
      <c r="P1576" s="236"/>
      <c r="Q1576" s="236"/>
      <c r="R1576" s="236"/>
      <c r="S1576" s="236"/>
      <c r="T1576" s="237"/>
      <c r="AT1576" s="238" t="s">
        <v>194</v>
      </c>
      <c r="AU1576" s="238" t="s">
        <v>192</v>
      </c>
      <c r="AV1576" s="14" t="s">
        <v>192</v>
      </c>
      <c r="AW1576" s="14" t="s">
        <v>35</v>
      </c>
      <c r="AX1576" s="14" t="s">
        <v>79</v>
      </c>
      <c r="AY1576" s="238" t="s">
        <v>183</v>
      </c>
    </row>
    <row r="1577" spans="1:65" s="13" customFormat="1" ht="11.25">
      <c r="B1577" s="217"/>
      <c r="C1577" s="218"/>
      <c r="D1577" s="219" t="s">
        <v>194</v>
      </c>
      <c r="E1577" s="220" t="s">
        <v>1</v>
      </c>
      <c r="F1577" s="221" t="s">
        <v>2634</v>
      </c>
      <c r="G1577" s="218"/>
      <c r="H1577" s="220" t="s">
        <v>1</v>
      </c>
      <c r="I1577" s="222"/>
      <c r="J1577" s="218"/>
      <c r="K1577" s="218"/>
      <c r="L1577" s="223"/>
      <c r="M1577" s="224"/>
      <c r="N1577" s="225"/>
      <c r="O1577" s="225"/>
      <c r="P1577" s="225"/>
      <c r="Q1577" s="225"/>
      <c r="R1577" s="225"/>
      <c r="S1577" s="225"/>
      <c r="T1577" s="226"/>
      <c r="AT1577" s="227" t="s">
        <v>194</v>
      </c>
      <c r="AU1577" s="227" t="s">
        <v>192</v>
      </c>
      <c r="AV1577" s="13" t="s">
        <v>87</v>
      </c>
      <c r="AW1577" s="13" t="s">
        <v>35</v>
      </c>
      <c r="AX1577" s="13" t="s">
        <v>79</v>
      </c>
      <c r="AY1577" s="227" t="s">
        <v>183</v>
      </c>
    </row>
    <row r="1578" spans="1:65" s="14" customFormat="1" ht="11.25">
      <c r="B1578" s="228"/>
      <c r="C1578" s="229"/>
      <c r="D1578" s="219" t="s">
        <v>194</v>
      </c>
      <c r="E1578" s="230" t="s">
        <v>1</v>
      </c>
      <c r="F1578" s="231" t="s">
        <v>2635</v>
      </c>
      <c r="G1578" s="229"/>
      <c r="H1578" s="232">
        <v>20.65</v>
      </c>
      <c r="I1578" s="233"/>
      <c r="J1578" s="229"/>
      <c r="K1578" s="229"/>
      <c r="L1578" s="234"/>
      <c r="M1578" s="235"/>
      <c r="N1578" s="236"/>
      <c r="O1578" s="236"/>
      <c r="P1578" s="236"/>
      <c r="Q1578" s="236"/>
      <c r="R1578" s="236"/>
      <c r="S1578" s="236"/>
      <c r="T1578" s="237"/>
      <c r="AT1578" s="238" t="s">
        <v>194</v>
      </c>
      <c r="AU1578" s="238" t="s">
        <v>192</v>
      </c>
      <c r="AV1578" s="14" t="s">
        <v>192</v>
      </c>
      <c r="AW1578" s="14" t="s">
        <v>35</v>
      </c>
      <c r="AX1578" s="14" t="s">
        <v>79</v>
      </c>
      <c r="AY1578" s="238" t="s">
        <v>183</v>
      </c>
    </row>
    <row r="1579" spans="1:65" s="16" customFormat="1" ht="11.25">
      <c r="B1579" s="260"/>
      <c r="C1579" s="261"/>
      <c r="D1579" s="219" t="s">
        <v>194</v>
      </c>
      <c r="E1579" s="262" t="s">
        <v>1</v>
      </c>
      <c r="F1579" s="263" t="s">
        <v>298</v>
      </c>
      <c r="G1579" s="261"/>
      <c r="H1579" s="264">
        <v>2243.92</v>
      </c>
      <c r="I1579" s="265"/>
      <c r="J1579" s="261"/>
      <c r="K1579" s="261"/>
      <c r="L1579" s="266"/>
      <c r="M1579" s="267"/>
      <c r="N1579" s="268"/>
      <c r="O1579" s="268"/>
      <c r="P1579" s="268"/>
      <c r="Q1579" s="268"/>
      <c r="R1579" s="268"/>
      <c r="S1579" s="268"/>
      <c r="T1579" s="269"/>
      <c r="AT1579" s="270" t="s">
        <v>194</v>
      </c>
      <c r="AU1579" s="270" t="s">
        <v>192</v>
      </c>
      <c r="AV1579" s="16" t="s">
        <v>184</v>
      </c>
      <c r="AW1579" s="16" t="s">
        <v>35</v>
      </c>
      <c r="AX1579" s="16" t="s">
        <v>79</v>
      </c>
      <c r="AY1579" s="270" t="s">
        <v>183</v>
      </c>
    </row>
    <row r="1580" spans="1:65" s="13" customFormat="1" ht="11.25">
      <c r="B1580" s="217"/>
      <c r="C1580" s="218"/>
      <c r="D1580" s="219" t="s">
        <v>194</v>
      </c>
      <c r="E1580" s="220" t="s">
        <v>1</v>
      </c>
      <c r="F1580" s="221" t="s">
        <v>771</v>
      </c>
      <c r="G1580" s="218"/>
      <c r="H1580" s="220" t="s">
        <v>1</v>
      </c>
      <c r="I1580" s="222"/>
      <c r="J1580" s="218"/>
      <c r="K1580" s="218"/>
      <c r="L1580" s="223"/>
      <c r="M1580" s="224"/>
      <c r="N1580" s="225"/>
      <c r="O1580" s="225"/>
      <c r="P1580" s="225"/>
      <c r="Q1580" s="225"/>
      <c r="R1580" s="225"/>
      <c r="S1580" s="225"/>
      <c r="T1580" s="226"/>
      <c r="AT1580" s="227" t="s">
        <v>194</v>
      </c>
      <c r="AU1580" s="227" t="s">
        <v>192</v>
      </c>
      <c r="AV1580" s="13" t="s">
        <v>87</v>
      </c>
      <c r="AW1580" s="13" t="s">
        <v>35</v>
      </c>
      <c r="AX1580" s="13" t="s">
        <v>79</v>
      </c>
      <c r="AY1580" s="227" t="s">
        <v>183</v>
      </c>
    </row>
    <row r="1581" spans="1:65" s="14" customFormat="1" ht="11.25">
      <c r="B1581" s="228"/>
      <c r="C1581" s="229"/>
      <c r="D1581" s="219" t="s">
        <v>194</v>
      </c>
      <c r="E1581" s="230" t="s">
        <v>1</v>
      </c>
      <c r="F1581" s="231" t="s">
        <v>2636</v>
      </c>
      <c r="G1581" s="229"/>
      <c r="H1581" s="232">
        <v>2105.7600000000002</v>
      </c>
      <c r="I1581" s="233"/>
      <c r="J1581" s="229"/>
      <c r="K1581" s="229"/>
      <c r="L1581" s="234"/>
      <c r="M1581" s="235"/>
      <c r="N1581" s="236"/>
      <c r="O1581" s="236"/>
      <c r="P1581" s="236"/>
      <c r="Q1581" s="236"/>
      <c r="R1581" s="236"/>
      <c r="S1581" s="236"/>
      <c r="T1581" s="237"/>
      <c r="AT1581" s="238" t="s">
        <v>194</v>
      </c>
      <c r="AU1581" s="238" t="s">
        <v>192</v>
      </c>
      <c r="AV1581" s="14" t="s">
        <v>192</v>
      </c>
      <c r="AW1581" s="14" t="s">
        <v>35</v>
      </c>
      <c r="AX1581" s="14" t="s">
        <v>79</v>
      </c>
      <c r="AY1581" s="238" t="s">
        <v>183</v>
      </c>
    </row>
    <row r="1582" spans="1:65" s="14" customFormat="1" ht="11.25">
      <c r="B1582" s="228"/>
      <c r="C1582" s="229"/>
      <c r="D1582" s="219" t="s">
        <v>194</v>
      </c>
      <c r="E1582" s="230" t="s">
        <v>1</v>
      </c>
      <c r="F1582" s="231" t="s">
        <v>2637</v>
      </c>
      <c r="G1582" s="229"/>
      <c r="H1582" s="232">
        <v>-482.654</v>
      </c>
      <c r="I1582" s="233"/>
      <c r="J1582" s="229"/>
      <c r="K1582" s="229"/>
      <c r="L1582" s="234"/>
      <c r="M1582" s="235"/>
      <c r="N1582" s="236"/>
      <c r="O1582" s="236"/>
      <c r="P1582" s="236"/>
      <c r="Q1582" s="236"/>
      <c r="R1582" s="236"/>
      <c r="S1582" s="236"/>
      <c r="T1582" s="237"/>
      <c r="AT1582" s="238" t="s">
        <v>194</v>
      </c>
      <c r="AU1582" s="238" t="s">
        <v>192</v>
      </c>
      <c r="AV1582" s="14" t="s">
        <v>192</v>
      </c>
      <c r="AW1582" s="14" t="s">
        <v>35</v>
      </c>
      <c r="AX1582" s="14" t="s">
        <v>79</v>
      </c>
      <c r="AY1582" s="238" t="s">
        <v>183</v>
      </c>
    </row>
    <row r="1583" spans="1:65" s="14" customFormat="1" ht="11.25">
      <c r="B1583" s="228"/>
      <c r="C1583" s="229"/>
      <c r="D1583" s="219" t="s">
        <v>194</v>
      </c>
      <c r="E1583" s="230" t="s">
        <v>1</v>
      </c>
      <c r="F1583" s="231" t="s">
        <v>2638</v>
      </c>
      <c r="G1583" s="229"/>
      <c r="H1583" s="232">
        <v>182.97</v>
      </c>
      <c r="I1583" s="233"/>
      <c r="J1583" s="229"/>
      <c r="K1583" s="229"/>
      <c r="L1583" s="234"/>
      <c r="M1583" s="235"/>
      <c r="N1583" s="236"/>
      <c r="O1583" s="236"/>
      <c r="P1583" s="236"/>
      <c r="Q1583" s="236"/>
      <c r="R1583" s="236"/>
      <c r="S1583" s="236"/>
      <c r="T1583" s="237"/>
      <c r="AT1583" s="238" t="s">
        <v>194</v>
      </c>
      <c r="AU1583" s="238" t="s">
        <v>192</v>
      </c>
      <c r="AV1583" s="14" t="s">
        <v>192</v>
      </c>
      <c r="AW1583" s="14" t="s">
        <v>35</v>
      </c>
      <c r="AX1583" s="14" t="s">
        <v>79</v>
      </c>
      <c r="AY1583" s="238" t="s">
        <v>183</v>
      </c>
    </row>
    <row r="1584" spans="1:65" s="14" customFormat="1" ht="11.25">
      <c r="B1584" s="228"/>
      <c r="C1584" s="229"/>
      <c r="D1584" s="219" t="s">
        <v>194</v>
      </c>
      <c r="E1584" s="230" t="s">
        <v>1</v>
      </c>
      <c r="F1584" s="231" t="s">
        <v>774</v>
      </c>
      <c r="G1584" s="229"/>
      <c r="H1584" s="232">
        <v>-47.85</v>
      </c>
      <c r="I1584" s="233"/>
      <c r="J1584" s="229"/>
      <c r="K1584" s="229"/>
      <c r="L1584" s="234"/>
      <c r="M1584" s="235"/>
      <c r="N1584" s="236"/>
      <c r="O1584" s="236"/>
      <c r="P1584" s="236"/>
      <c r="Q1584" s="236"/>
      <c r="R1584" s="236"/>
      <c r="S1584" s="236"/>
      <c r="T1584" s="237"/>
      <c r="AT1584" s="238" t="s">
        <v>194</v>
      </c>
      <c r="AU1584" s="238" t="s">
        <v>192</v>
      </c>
      <c r="AV1584" s="14" t="s">
        <v>192</v>
      </c>
      <c r="AW1584" s="14" t="s">
        <v>35</v>
      </c>
      <c r="AX1584" s="14" t="s">
        <v>79</v>
      </c>
      <c r="AY1584" s="238" t="s">
        <v>183</v>
      </c>
    </row>
    <row r="1585" spans="1:65" s="13" customFormat="1" ht="11.25">
      <c r="B1585" s="217"/>
      <c r="C1585" s="218"/>
      <c r="D1585" s="219" t="s">
        <v>194</v>
      </c>
      <c r="E1585" s="220" t="s">
        <v>1</v>
      </c>
      <c r="F1585" s="221" t="s">
        <v>2639</v>
      </c>
      <c r="G1585" s="218"/>
      <c r="H1585" s="220" t="s">
        <v>1</v>
      </c>
      <c r="I1585" s="222"/>
      <c r="J1585" s="218"/>
      <c r="K1585" s="218"/>
      <c r="L1585" s="223"/>
      <c r="M1585" s="224"/>
      <c r="N1585" s="225"/>
      <c r="O1585" s="225"/>
      <c r="P1585" s="225"/>
      <c r="Q1585" s="225"/>
      <c r="R1585" s="225"/>
      <c r="S1585" s="225"/>
      <c r="T1585" s="226"/>
      <c r="AT1585" s="227" t="s">
        <v>194</v>
      </c>
      <c r="AU1585" s="227" t="s">
        <v>192</v>
      </c>
      <c r="AV1585" s="13" t="s">
        <v>87</v>
      </c>
      <c r="AW1585" s="13" t="s">
        <v>35</v>
      </c>
      <c r="AX1585" s="13" t="s">
        <v>79</v>
      </c>
      <c r="AY1585" s="227" t="s">
        <v>183</v>
      </c>
    </row>
    <row r="1586" spans="1:65" s="14" customFormat="1" ht="11.25">
      <c r="B1586" s="228"/>
      <c r="C1586" s="229"/>
      <c r="D1586" s="219" t="s">
        <v>194</v>
      </c>
      <c r="E1586" s="230" t="s">
        <v>1</v>
      </c>
      <c r="F1586" s="231" t="s">
        <v>2640</v>
      </c>
      <c r="G1586" s="229"/>
      <c r="H1586" s="232">
        <v>52.5</v>
      </c>
      <c r="I1586" s="233"/>
      <c r="J1586" s="229"/>
      <c r="K1586" s="229"/>
      <c r="L1586" s="234"/>
      <c r="M1586" s="235"/>
      <c r="N1586" s="236"/>
      <c r="O1586" s="236"/>
      <c r="P1586" s="236"/>
      <c r="Q1586" s="236"/>
      <c r="R1586" s="236"/>
      <c r="S1586" s="236"/>
      <c r="T1586" s="237"/>
      <c r="AT1586" s="238" t="s">
        <v>194</v>
      </c>
      <c r="AU1586" s="238" t="s">
        <v>192</v>
      </c>
      <c r="AV1586" s="14" t="s">
        <v>192</v>
      </c>
      <c r="AW1586" s="14" t="s">
        <v>35</v>
      </c>
      <c r="AX1586" s="14" t="s">
        <v>79</v>
      </c>
      <c r="AY1586" s="238" t="s">
        <v>183</v>
      </c>
    </row>
    <row r="1587" spans="1:65" s="16" customFormat="1" ht="11.25">
      <c r="B1587" s="260"/>
      <c r="C1587" s="261"/>
      <c r="D1587" s="219" t="s">
        <v>194</v>
      </c>
      <c r="E1587" s="262" t="s">
        <v>1</v>
      </c>
      <c r="F1587" s="263" t="s">
        <v>298</v>
      </c>
      <c r="G1587" s="261"/>
      <c r="H1587" s="264">
        <v>1810.7260000000001</v>
      </c>
      <c r="I1587" s="265"/>
      <c r="J1587" s="261"/>
      <c r="K1587" s="261"/>
      <c r="L1587" s="266"/>
      <c r="M1587" s="267"/>
      <c r="N1587" s="268"/>
      <c r="O1587" s="268"/>
      <c r="P1587" s="268"/>
      <c r="Q1587" s="268"/>
      <c r="R1587" s="268"/>
      <c r="S1587" s="268"/>
      <c r="T1587" s="269"/>
      <c r="AT1587" s="270" t="s">
        <v>194</v>
      </c>
      <c r="AU1587" s="270" t="s">
        <v>192</v>
      </c>
      <c r="AV1587" s="16" t="s">
        <v>184</v>
      </c>
      <c r="AW1587" s="16" t="s">
        <v>35</v>
      </c>
      <c r="AX1587" s="16" t="s">
        <v>79</v>
      </c>
      <c r="AY1587" s="270" t="s">
        <v>183</v>
      </c>
    </row>
    <row r="1588" spans="1:65" s="13" customFormat="1" ht="11.25">
      <c r="B1588" s="217"/>
      <c r="C1588" s="218"/>
      <c r="D1588" s="219" t="s">
        <v>194</v>
      </c>
      <c r="E1588" s="220" t="s">
        <v>1</v>
      </c>
      <c r="F1588" s="221" t="s">
        <v>2641</v>
      </c>
      <c r="G1588" s="218"/>
      <c r="H1588" s="220" t="s">
        <v>1</v>
      </c>
      <c r="I1588" s="222"/>
      <c r="J1588" s="218"/>
      <c r="K1588" s="218"/>
      <c r="L1588" s="223"/>
      <c r="M1588" s="224"/>
      <c r="N1588" s="225"/>
      <c r="O1588" s="225"/>
      <c r="P1588" s="225"/>
      <c r="Q1588" s="225"/>
      <c r="R1588" s="225"/>
      <c r="S1588" s="225"/>
      <c r="T1588" s="226"/>
      <c r="AT1588" s="227" t="s">
        <v>194</v>
      </c>
      <c r="AU1588" s="227" t="s">
        <v>192</v>
      </c>
      <c r="AV1588" s="13" t="s">
        <v>87</v>
      </c>
      <c r="AW1588" s="13" t="s">
        <v>35</v>
      </c>
      <c r="AX1588" s="13" t="s">
        <v>79</v>
      </c>
      <c r="AY1588" s="227" t="s">
        <v>183</v>
      </c>
    </row>
    <row r="1589" spans="1:65" s="14" customFormat="1" ht="11.25">
      <c r="B1589" s="228"/>
      <c r="C1589" s="229"/>
      <c r="D1589" s="219" t="s">
        <v>194</v>
      </c>
      <c r="E1589" s="230" t="s">
        <v>1</v>
      </c>
      <c r="F1589" s="231" t="s">
        <v>2642</v>
      </c>
      <c r="G1589" s="229"/>
      <c r="H1589" s="232">
        <v>373.71300000000002</v>
      </c>
      <c r="I1589" s="233"/>
      <c r="J1589" s="229"/>
      <c r="K1589" s="229"/>
      <c r="L1589" s="234"/>
      <c r="M1589" s="235"/>
      <c r="N1589" s="236"/>
      <c r="O1589" s="236"/>
      <c r="P1589" s="236"/>
      <c r="Q1589" s="236"/>
      <c r="R1589" s="236"/>
      <c r="S1589" s="236"/>
      <c r="T1589" s="237"/>
      <c r="AT1589" s="238" t="s">
        <v>194</v>
      </c>
      <c r="AU1589" s="238" t="s">
        <v>192</v>
      </c>
      <c r="AV1589" s="14" t="s">
        <v>192</v>
      </c>
      <c r="AW1589" s="14" t="s">
        <v>35</v>
      </c>
      <c r="AX1589" s="14" t="s">
        <v>79</v>
      </c>
      <c r="AY1589" s="238" t="s">
        <v>183</v>
      </c>
    </row>
    <row r="1590" spans="1:65" s="14" customFormat="1" ht="11.25">
      <c r="B1590" s="228"/>
      <c r="C1590" s="229"/>
      <c r="D1590" s="219" t="s">
        <v>194</v>
      </c>
      <c r="E1590" s="230" t="s">
        <v>1</v>
      </c>
      <c r="F1590" s="231" t="s">
        <v>2643</v>
      </c>
      <c r="G1590" s="229"/>
      <c r="H1590" s="232">
        <v>140.76</v>
      </c>
      <c r="I1590" s="233"/>
      <c r="J1590" s="229"/>
      <c r="K1590" s="229"/>
      <c r="L1590" s="234"/>
      <c r="M1590" s="235"/>
      <c r="N1590" s="236"/>
      <c r="O1590" s="236"/>
      <c r="P1590" s="236"/>
      <c r="Q1590" s="236"/>
      <c r="R1590" s="236"/>
      <c r="S1590" s="236"/>
      <c r="T1590" s="237"/>
      <c r="AT1590" s="238" t="s">
        <v>194</v>
      </c>
      <c r="AU1590" s="238" t="s">
        <v>192</v>
      </c>
      <c r="AV1590" s="14" t="s">
        <v>192</v>
      </c>
      <c r="AW1590" s="14" t="s">
        <v>35</v>
      </c>
      <c r="AX1590" s="14" t="s">
        <v>79</v>
      </c>
      <c r="AY1590" s="238" t="s">
        <v>183</v>
      </c>
    </row>
    <row r="1591" spans="1:65" s="14" customFormat="1" ht="11.25">
      <c r="B1591" s="228"/>
      <c r="C1591" s="229"/>
      <c r="D1591" s="219" t="s">
        <v>194</v>
      </c>
      <c r="E1591" s="230" t="s">
        <v>1</v>
      </c>
      <c r="F1591" s="231" t="s">
        <v>2644</v>
      </c>
      <c r="G1591" s="229"/>
      <c r="H1591" s="232">
        <v>48.86</v>
      </c>
      <c r="I1591" s="233"/>
      <c r="J1591" s="229"/>
      <c r="K1591" s="229"/>
      <c r="L1591" s="234"/>
      <c r="M1591" s="235"/>
      <c r="N1591" s="236"/>
      <c r="O1591" s="236"/>
      <c r="P1591" s="236"/>
      <c r="Q1591" s="236"/>
      <c r="R1591" s="236"/>
      <c r="S1591" s="236"/>
      <c r="T1591" s="237"/>
      <c r="AT1591" s="238" t="s">
        <v>194</v>
      </c>
      <c r="AU1591" s="238" t="s">
        <v>192</v>
      </c>
      <c r="AV1591" s="14" t="s">
        <v>192</v>
      </c>
      <c r="AW1591" s="14" t="s">
        <v>35</v>
      </c>
      <c r="AX1591" s="14" t="s">
        <v>79</v>
      </c>
      <c r="AY1591" s="238" t="s">
        <v>183</v>
      </c>
    </row>
    <row r="1592" spans="1:65" s="14" customFormat="1" ht="11.25">
      <c r="B1592" s="228"/>
      <c r="C1592" s="229"/>
      <c r="D1592" s="219" t="s">
        <v>194</v>
      </c>
      <c r="E1592" s="230" t="s">
        <v>1</v>
      </c>
      <c r="F1592" s="231" t="s">
        <v>2645</v>
      </c>
      <c r="G1592" s="229"/>
      <c r="H1592" s="232">
        <v>193.25</v>
      </c>
      <c r="I1592" s="233"/>
      <c r="J1592" s="229"/>
      <c r="K1592" s="229"/>
      <c r="L1592" s="234"/>
      <c r="M1592" s="235"/>
      <c r="N1592" s="236"/>
      <c r="O1592" s="236"/>
      <c r="P1592" s="236"/>
      <c r="Q1592" s="236"/>
      <c r="R1592" s="236"/>
      <c r="S1592" s="236"/>
      <c r="T1592" s="237"/>
      <c r="AT1592" s="238" t="s">
        <v>194</v>
      </c>
      <c r="AU1592" s="238" t="s">
        <v>192</v>
      </c>
      <c r="AV1592" s="14" t="s">
        <v>192</v>
      </c>
      <c r="AW1592" s="14" t="s">
        <v>35</v>
      </c>
      <c r="AX1592" s="14" t="s">
        <v>79</v>
      </c>
      <c r="AY1592" s="238" t="s">
        <v>183</v>
      </c>
    </row>
    <row r="1593" spans="1:65" s="16" customFormat="1" ht="11.25">
      <c r="B1593" s="260"/>
      <c r="C1593" s="261"/>
      <c r="D1593" s="219" t="s">
        <v>194</v>
      </c>
      <c r="E1593" s="262" t="s">
        <v>1</v>
      </c>
      <c r="F1593" s="263" t="s">
        <v>298</v>
      </c>
      <c r="G1593" s="261"/>
      <c r="H1593" s="264">
        <v>756.58299999999997</v>
      </c>
      <c r="I1593" s="265"/>
      <c r="J1593" s="261"/>
      <c r="K1593" s="261"/>
      <c r="L1593" s="266"/>
      <c r="M1593" s="267"/>
      <c r="N1593" s="268"/>
      <c r="O1593" s="268"/>
      <c r="P1593" s="268"/>
      <c r="Q1593" s="268"/>
      <c r="R1593" s="268"/>
      <c r="S1593" s="268"/>
      <c r="T1593" s="269"/>
      <c r="AT1593" s="270" t="s">
        <v>194</v>
      </c>
      <c r="AU1593" s="270" t="s">
        <v>192</v>
      </c>
      <c r="AV1593" s="16" t="s">
        <v>184</v>
      </c>
      <c r="AW1593" s="16" t="s">
        <v>35</v>
      </c>
      <c r="AX1593" s="16" t="s">
        <v>79</v>
      </c>
      <c r="AY1593" s="270" t="s">
        <v>183</v>
      </c>
    </row>
    <row r="1594" spans="1:65" s="13" customFormat="1" ht="11.25">
      <c r="B1594" s="217"/>
      <c r="C1594" s="218"/>
      <c r="D1594" s="219" t="s">
        <v>194</v>
      </c>
      <c r="E1594" s="220" t="s">
        <v>1</v>
      </c>
      <c r="F1594" s="221" t="s">
        <v>2646</v>
      </c>
      <c r="G1594" s="218"/>
      <c r="H1594" s="220" t="s">
        <v>1</v>
      </c>
      <c r="I1594" s="222"/>
      <c r="J1594" s="218"/>
      <c r="K1594" s="218"/>
      <c r="L1594" s="223"/>
      <c r="M1594" s="224"/>
      <c r="N1594" s="225"/>
      <c r="O1594" s="225"/>
      <c r="P1594" s="225"/>
      <c r="Q1594" s="225"/>
      <c r="R1594" s="225"/>
      <c r="S1594" s="225"/>
      <c r="T1594" s="226"/>
      <c r="AT1594" s="227" t="s">
        <v>194</v>
      </c>
      <c r="AU1594" s="227" t="s">
        <v>192</v>
      </c>
      <c r="AV1594" s="13" t="s">
        <v>87</v>
      </c>
      <c r="AW1594" s="13" t="s">
        <v>35</v>
      </c>
      <c r="AX1594" s="13" t="s">
        <v>79</v>
      </c>
      <c r="AY1594" s="227" t="s">
        <v>183</v>
      </c>
    </row>
    <row r="1595" spans="1:65" s="14" customFormat="1" ht="11.25">
      <c r="B1595" s="228"/>
      <c r="C1595" s="229"/>
      <c r="D1595" s="219" t="s">
        <v>194</v>
      </c>
      <c r="E1595" s="230" t="s">
        <v>1</v>
      </c>
      <c r="F1595" s="231" t="s">
        <v>2647</v>
      </c>
      <c r="G1595" s="229"/>
      <c r="H1595" s="232">
        <v>-396.37799999999999</v>
      </c>
      <c r="I1595" s="233"/>
      <c r="J1595" s="229"/>
      <c r="K1595" s="229"/>
      <c r="L1595" s="234"/>
      <c r="M1595" s="235"/>
      <c r="N1595" s="236"/>
      <c r="O1595" s="236"/>
      <c r="P1595" s="236"/>
      <c r="Q1595" s="236"/>
      <c r="R1595" s="236"/>
      <c r="S1595" s="236"/>
      <c r="T1595" s="237"/>
      <c r="AT1595" s="238" t="s">
        <v>194</v>
      </c>
      <c r="AU1595" s="238" t="s">
        <v>192</v>
      </c>
      <c r="AV1595" s="14" t="s">
        <v>192</v>
      </c>
      <c r="AW1595" s="14" t="s">
        <v>35</v>
      </c>
      <c r="AX1595" s="14" t="s">
        <v>79</v>
      </c>
      <c r="AY1595" s="238" t="s">
        <v>183</v>
      </c>
    </row>
    <row r="1596" spans="1:65" s="15" customFormat="1" ht="11.25">
      <c r="B1596" s="239"/>
      <c r="C1596" s="240"/>
      <c r="D1596" s="219" t="s">
        <v>194</v>
      </c>
      <c r="E1596" s="241" t="s">
        <v>1</v>
      </c>
      <c r="F1596" s="242" t="s">
        <v>205</v>
      </c>
      <c r="G1596" s="240"/>
      <c r="H1596" s="243">
        <v>4787.665</v>
      </c>
      <c r="I1596" s="244"/>
      <c r="J1596" s="240"/>
      <c r="K1596" s="240"/>
      <c r="L1596" s="245"/>
      <c r="M1596" s="246"/>
      <c r="N1596" s="247"/>
      <c r="O1596" s="247"/>
      <c r="P1596" s="247"/>
      <c r="Q1596" s="247"/>
      <c r="R1596" s="247"/>
      <c r="S1596" s="247"/>
      <c r="T1596" s="248"/>
      <c r="AT1596" s="249" t="s">
        <v>194</v>
      </c>
      <c r="AU1596" s="249" t="s">
        <v>192</v>
      </c>
      <c r="AV1596" s="15" t="s">
        <v>191</v>
      </c>
      <c r="AW1596" s="15" t="s">
        <v>35</v>
      </c>
      <c r="AX1596" s="15" t="s">
        <v>87</v>
      </c>
      <c r="AY1596" s="249" t="s">
        <v>183</v>
      </c>
    </row>
    <row r="1597" spans="1:65" s="2" customFormat="1" ht="16.5" customHeight="1">
      <c r="A1597" s="35"/>
      <c r="B1597" s="36"/>
      <c r="C1597" s="204" t="s">
        <v>1020</v>
      </c>
      <c r="D1597" s="204" t="s">
        <v>186</v>
      </c>
      <c r="E1597" s="205" t="s">
        <v>778</v>
      </c>
      <c r="F1597" s="206" t="s">
        <v>779</v>
      </c>
      <c r="G1597" s="207" t="s">
        <v>199</v>
      </c>
      <c r="H1597" s="208">
        <v>12149.2</v>
      </c>
      <c r="I1597" s="209"/>
      <c r="J1597" s="210">
        <f>ROUND(I1597*H1597,2)</f>
        <v>0</v>
      </c>
      <c r="K1597" s="206" t="s">
        <v>190</v>
      </c>
      <c r="L1597" s="40"/>
      <c r="M1597" s="211" t="s">
        <v>1</v>
      </c>
      <c r="N1597" s="212" t="s">
        <v>45</v>
      </c>
      <c r="O1597" s="72"/>
      <c r="P1597" s="213">
        <f>O1597*H1597</f>
        <v>0</v>
      </c>
      <c r="Q1597" s="213">
        <v>0</v>
      </c>
      <c r="R1597" s="213">
        <f>Q1597*H1597</f>
        <v>0</v>
      </c>
      <c r="S1597" s="213">
        <v>0</v>
      </c>
      <c r="T1597" s="214">
        <f>S1597*H1597</f>
        <v>0</v>
      </c>
      <c r="U1597" s="35"/>
      <c r="V1597" s="35"/>
      <c r="W1597" s="35"/>
      <c r="X1597" s="35"/>
      <c r="Y1597" s="35"/>
      <c r="Z1597" s="35"/>
      <c r="AA1597" s="35"/>
      <c r="AB1597" s="35"/>
      <c r="AC1597" s="35"/>
      <c r="AD1597" s="35"/>
      <c r="AE1597" s="35"/>
      <c r="AR1597" s="215" t="s">
        <v>191</v>
      </c>
      <c r="AT1597" s="215" t="s">
        <v>186</v>
      </c>
      <c r="AU1597" s="215" t="s">
        <v>192</v>
      </c>
      <c r="AY1597" s="18" t="s">
        <v>183</v>
      </c>
      <c r="BE1597" s="216">
        <f>IF(N1597="základní",J1597,0)</f>
        <v>0</v>
      </c>
      <c r="BF1597" s="216">
        <f>IF(N1597="snížená",J1597,0)</f>
        <v>0</v>
      </c>
      <c r="BG1597" s="216">
        <f>IF(N1597="zákl. přenesená",J1597,0)</f>
        <v>0</v>
      </c>
      <c r="BH1597" s="216">
        <f>IF(N1597="sníž. přenesená",J1597,0)</f>
        <v>0</v>
      </c>
      <c r="BI1597" s="216">
        <f>IF(N1597="nulová",J1597,0)</f>
        <v>0</v>
      </c>
      <c r="BJ1597" s="18" t="s">
        <v>192</v>
      </c>
      <c r="BK1597" s="216">
        <f>ROUND(I1597*H1597,2)</f>
        <v>0</v>
      </c>
      <c r="BL1597" s="18" t="s">
        <v>191</v>
      </c>
      <c r="BM1597" s="215" t="s">
        <v>2648</v>
      </c>
    </row>
    <row r="1598" spans="1:65" s="13" customFormat="1" ht="11.25">
      <c r="B1598" s="217"/>
      <c r="C1598" s="218"/>
      <c r="D1598" s="219" t="s">
        <v>194</v>
      </c>
      <c r="E1598" s="220" t="s">
        <v>1</v>
      </c>
      <c r="F1598" s="221" t="s">
        <v>781</v>
      </c>
      <c r="G1598" s="218"/>
      <c r="H1598" s="220" t="s">
        <v>1</v>
      </c>
      <c r="I1598" s="222"/>
      <c r="J1598" s="218"/>
      <c r="K1598" s="218"/>
      <c r="L1598" s="223"/>
      <c r="M1598" s="224"/>
      <c r="N1598" s="225"/>
      <c r="O1598" s="225"/>
      <c r="P1598" s="225"/>
      <c r="Q1598" s="225"/>
      <c r="R1598" s="225"/>
      <c r="S1598" s="225"/>
      <c r="T1598" s="226"/>
      <c r="AT1598" s="227" t="s">
        <v>194</v>
      </c>
      <c r="AU1598" s="227" t="s">
        <v>192</v>
      </c>
      <c r="AV1598" s="13" t="s">
        <v>87</v>
      </c>
      <c r="AW1598" s="13" t="s">
        <v>35</v>
      </c>
      <c r="AX1598" s="13" t="s">
        <v>79</v>
      </c>
      <c r="AY1598" s="227" t="s">
        <v>183</v>
      </c>
    </row>
    <row r="1599" spans="1:65" s="14" customFormat="1" ht="11.25">
      <c r="B1599" s="228"/>
      <c r="C1599" s="229"/>
      <c r="D1599" s="219" t="s">
        <v>194</v>
      </c>
      <c r="E1599" s="230" t="s">
        <v>1</v>
      </c>
      <c r="F1599" s="231" t="s">
        <v>2649</v>
      </c>
      <c r="G1599" s="229"/>
      <c r="H1599" s="232">
        <v>12149.2</v>
      </c>
      <c r="I1599" s="233"/>
      <c r="J1599" s="229"/>
      <c r="K1599" s="229"/>
      <c r="L1599" s="234"/>
      <c r="M1599" s="235"/>
      <c r="N1599" s="236"/>
      <c r="O1599" s="236"/>
      <c r="P1599" s="236"/>
      <c r="Q1599" s="236"/>
      <c r="R1599" s="236"/>
      <c r="S1599" s="236"/>
      <c r="T1599" s="237"/>
      <c r="AT1599" s="238" t="s">
        <v>194</v>
      </c>
      <c r="AU1599" s="238" t="s">
        <v>192</v>
      </c>
      <c r="AV1599" s="14" t="s">
        <v>192</v>
      </c>
      <c r="AW1599" s="14" t="s">
        <v>35</v>
      </c>
      <c r="AX1599" s="14" t="s">
        <v>87</v>
      </c>
      <c r="AY1599" s="238" t="s">
        <v>183</v>
      </c>
    </row>
    <row r="1600" spans="1:65" s="2" customFormat="1" ht="16.5" customHeight="1">
      <c r="A1600" s="35"/>
      <c r="B1600" s="36"/>
      <c r="C1600" s="204" t="s">
        <v>1027</v>
      </c>
      <c r="D1600" s="204" t="s">
        <v>186</v>
      </c>
      <c r="E1600" s="205" t="s">
        <v>784</v>
      </c>
      <c r="F1600" s="206" t="s">
        <v>785</v>
      </c>
      <c r="G1600" s="207" t="s">
        <v>199</v>
      </c>
      <c r="H1600" s="208">
        <v>191506.6</v>
      </c>
      <c r="I1600" s="209"/>
      <c r="J1600" s="210">
        <f>ROUND(I1600*H1600,2)</f>
        <v>0</v>
      </c>
      <c r="K1600" s="206" t="s">
        <v>190</v>
      </c>
      <c r="L1600" s="40"/>
      <c r="M1600" s="211" t="s">
        <v>1</v>
      </c>
      <c r="N1600" s="212" t="s">
        <v>45</v>
      </c>
      <c r="O1600" s="72"/>
      <c r="P1600" s="213">
        <f>O1600*H1600</f>
        <v>0</v>
      </c>
      <c r="Q1600" s="213">
        <v>0</v>
      </c>
      <c r="R1600" s="213">
        <f>Q1600*H1600</f>
        <v>0</v>
      </c>
      <c r="S1600" s="213">
        <v>0</v>
      </c>
      <c r="T1600" s="214">
        <f>S1600*H1600</f>
        <v>0</v>
      </c>
      <c r="U1600" s="35"/>
      <c r="V1600" s="35"/>
      <c r="W1600" s="35"/>
      <c r="X1600" s="35"/>
      <c r="Y1600" s="35"/>
      <c r="Z1600" s="35"/>
      <c r="AA1600" s="35"/>
      <c r="AB1600" s="35"/>
      <c r="AC1600" s="35"/>
      <c r="AD1600" s="35"/>
      <c r="AE1600" s="35"/>
      <c r="AR1600" s="215" t="s">
        <v>191</v>
      </c>
      <c r="AT1600" s="215" t="s">
        <v>186</v>
      </c>
      <c r="AU1600" s="215" t="s">
        <v>192</v>
      </c>
      <c r="AY1600" s="18" t="s">
        <v>183</v>
      </c>
      <c r="BE1600" s="216">
        <f>IF(N1600="základní",J1600,0)</f>
        <v>0</v>
      </c>
      <c r="BF1600" s="216">
        <f>IF(N1600="snížená",J1600,0)</f>
        <v>0</v>
      </c>
      <c r="BG1600" s="216">
        <f>IF(N1600="zákl. přenesená",J1600,0)</f>
        <v>0</v>
      </c>
      <c r="BH1600" s="216">
        <f>IF(N1600="sníž. přenesená",J1600,0)</f>
        <v>0</v>
      </c>
      <c r="BI1600" s="216">
        <f>IF(N1600="nulová",J1600,0)</f>
        <v>0</v>
      </c>
      <c r="BJ1600" s="18" t="s">
        <v>192</v>
      </c>
      <c r="BK1600" s="216">
        <f>ROUND(I1600*H1600,2)</f>
        <v>0</v>
      </c>
      <c r="BL1600" s="18" t="s">
        <v>191</v>
      </c>
      <c r="BM1600" s="215" t="s">
        <v>2650</v>
      </c>
    </row>
    <row r="1601" spans="1:65" s="13" customFormat="1" ht="11.25">
      <c r="B1601" s="217"/>
      <c r="C1601" s="218"/>
      <c r="D1601" s="219" t="s">
        <v>194</v>
      </c>
      <c r="E1601" s="220" t="s">
        <v>1</v>
      </c>
      <c r="F1601" s="221" t="s">
        <v>781</v>
      </c>
      <c r="G1601" s="218"/>
      <c r="H1601" s="220" t="s">
        <v>1</v>
      </c>
      <c r="I1601" s="222"/>
      <c r="J1601" s="218"/>
      <c r="K1601" s="218"/>
      <c r="L1601" s="223"/>
      <c r="M1601" s="224"/>
      <c r="N1601" s="225"/>
      <c r="O1601" s="225"/>
      <c r="P1601" s="225"/>
      <c r="Q1601" s="225"/>
      <c r="R1601" s="225"/>
      <c r="S1601" s="225"/>
      <c r="T1601" s="226"/>
      <c r="AT1601" s="227" t="s">
        <v>194</v>
      </c>
      <c r="AU1601" s="227" t="s">
        <v>192</v>
      </c>
      <c r="AV1601" s="13" t="s">
        <v>87</v>
      </c>
      <c r="AW1601" s="13" t="s">
        <v>35</v>
      </c>
      <c r="AX1601" s="13" t="s">
        <v>79</v>
      </c>
      <c r="AY1601" s="227" t="s">
        <v>183</v>
      </c>
    </row>
    <row r="1602" spans="1:65" s="14" customFormat="1" ht="11.25">
      <c r="B1602" s="228"/>
      <c r="C1602" s="229"/>
      <c r="D1602" s="219" t="s">
        <v>194</v>
      </c>
      <c r="E1602" s="230" t="s">
        <v>1</v>
      </c>
      <c r="F1602" s="231" t="s">
        <v>2651</v>
      </c>
      <c r="G1602" s="229"/>
      <c r="H1602" s="232">
        <v>191506.6</v>
      </c>
      <c r="I1602" s="233"/>
      <c r="J1602" s="229"/>
      <c r="K1602" s="229"/>
      <c r="L1602" s="234"/>
      <c r="M1602" s="235"/>
      <c r="N1602" s="236"/>
      <c r="O1602" s="236"/>
      <c r="P1602" s="236"/>
      <c r="Q1602" s="236"/>
      <c r="R1602" s="236"/>
      <c r="S1602" s="236"/>
      <c r="T1602" s="237"/>
      <c r="AT1602" s="238" t="s">
        <v>194</v>
      </c>
      <c r="AU1602" s="238" t="s">
        <v>192</v>
      </c>
      <c r="AV1602" s="14" t="s">
        <v>192</v>
      </c>
      <c r="AW1602" s="14" t="s">
        <v>35</v>
      </c>
      <c r="AX1602" s="14" t="s">
        <v>87</v>
      </c>
      <c r="AY1602" s="238" t="s">
        <v>183</v>
      </c>
    </row>
    <row r="1603" spans="1:65" s="2" customFormat="1" ht="16.5" customHeight="1">
      <c r="A1603" s="35"/>
      <c r="B1603" s="36"/>
      <c r="C1603" s="204" t="s">
        <v>1032</v>
      </c>
      <c r="D1603" s="204" t="s">
        <v>186</v>
      </c>
      <c r="E1603" s="205" t="s">
        <v>789</v>
      </c>
      <c r="F1603" s="206" t="s">
        <v>790</v>
      </c>
      <c r="G1603" s="207" t="s">
        <v>199</v>
      </c>
      <c r="H1603" s="208">
        <v>303.73</v>
      </c>
      <c r="I1603" s="209"/>
      <c r="J1603" s="210">
        <f>ROUND(I1603*H1603,2)</f>
        <v>0</v>
      </c>
      <c r="K1603" s="206" t="s">
        <v>190</v>
      </c>
      <c r="L1603" s="40"/>
      <c r="M1603" s="211" t="s">
        <v>1</v>
      </c>
      <c r="N1603" s="212" t="s">
        <v>45</v>
      </c>
      <c r="O1603" s="72"/>
      <c r="P1603" s="213">
        <f>O1603*H1603</f>
        <v>0</v>
      </c>
      <c r="Q1603" s="213">
        <v>0</v>
      </c>
      <c r="R1603" s="213">
        <f>Q1603*H1603</f>
        <v>0</v>
      </c>
      <c r="S1603" s="213">
        <v>0</v>
      </c>
      <c r="T1603" s="214">
        <f>S1603*H1603</f>
        <v>0</v>
      </c>
      <c r="U1603" s="35"/>
      <c r="V1603" s="35"/>
      <c r="W1603" s="35"/>
      <c r="X1603" s="35"/>
      <c r="Y1603" s="35"/>
      <c r="Z1603" s="35"/>
      <c r="AA1603" s="35"/>
      <c r="AB1603" s="35"/>
      <c r="AC1603" s="35"/>
      <c r="AD1603" s="35"/>
      <c r="AE1603" s="35"/>
      <c r="AR1603" s="215" t="s">
        <v>191</v>
      </c>
      <c r="AT1603" s="215" t="s">
        <v>186</v>
      </c>
      <c r="AU1603" s="215" t="s">
        <v>192</v>
      </c>
      <c r="AY1603" s="18" t="s">
        <v>183</v>
      </c>
      <c r="BE1603" s="216">
        <f>IF(N1603="základní",J1603,0)</f>
        <v>0</v>
      </c>
      <c r="BF1603" s="216">
        <f>IF(N1603="snížená",J1603,0)</f>
        <v>0</v>
      </c>
      <c r="BG1603" s="216">
        <f>IF(N1603="zákl. přenesená",J1603,0)</f>
        <v>0</v>
      </c>
      <c r="BH1603" s="216">
        <f>IF(N1603="sníž. přenesená",J1603,0)</f>
        <v>0</v>
      </c>
      <c r="BI1603" s="216">
        <f>IF(N1603="nulová",J1603,0)</f>
        <v>0</v>
      </c>
      <c r="BJ1603" s="18" t="s">
        <v>192</v>
      </c>
      <c r="BK1603" s="216">
        <f>ROUND(I1603*H1603,2)</f>
        <v>0</v>
      </c>
      <c r="BL1603" s="18" t="s">
        <v>191</v>
      </c>
      <c r="BM1603" s="215" t="s">
        <v>2652</v>
      </c>
    </row>
    <row r="1604" spans="1:65" s="2" customFormat="1" ht="16.5" customHeight="1">
      <c r="A1604" s="35"/>
      <c r="B1604" s="36"/>
      <c r="C1604" s="204" t="s">
        <v>1037</v>
      </c>
      <c r="D1604" s="204" t="s">
        <v>186</v>
      </c>
      <c r="E1604" s="205" t="s">
        <v>793</v>
      </c>
      <c r="F1604" s="206" t="s">
        <v>794</v>
      </c>
      <c r="G1604" s="207" t="s">
        <v>199</v>
      </c>
      <c r="H1604" s="208">
        <v>303.73</v>
      </c>
      <c r="I1604" s="209"/>
      <c r="J1604" s="210">
        <f>ROUND(I1604*H1604,2)</f>
        <v>0</v>
      </c>
      <c r="K1604" s="206" t="s">
        <v>190</v>
      </c>
      <c r="L1604" s="40"/>
      <c r="M1604" s="211" t="s">
        <v>1</v>
      </c>
      <c r="N1604" s="212" t="s">
        <v>45</v>
      </c>
      <c r="O1604" s="72"/>
      <c r="P1604" s="213">
        <f>O1604*H1604</f>
        <v>0</v>
      </c>
      <c r="Q1604" s="213">
        <v>0</v>
      </c>
      <c r="R1604" s="213">
        <f>Q1604*H1604</f>
        <v>0</v>
      </c>
      <c r="S1604" s="213">
        <v>0</v>
      </c>
      <c r="T1604" s="214">
        <f>S1604*H1604</f>
        <v>0</v>
      </c>
      <c r="U1604" s="35"/>
      <c r="V1604" s="35"/>
      <c r="W1604" s="35"/>
      <c r="X1604" s="35"/>
      <c r="Y1604" s="35"/>
      <c r="Z1604" s="35"/>
      <c r="AA1604" s="35"/>
      <c r="AB1604" s="35"/>
      <c r="AC1604" s="35"/>
      <c r="AD1604" s="35"/>
      <c r="AE1604" s="35"/>
      <c r="AR1604" s="215" t="s">
        <v>191</v>
      </c>
      <c r="AT1604" s="215" t="s">
        <v>186</v>
      </c>
      <c r="AU1604" s="215" t="s">
        <v>192</v>
      </c>
      <c r="AY1604" s="18" t="s">
        <v>183</v>
      </c>
      <c r="BE1604" s="216">
        <f>IF(N1604="základní",J1604,0)</f>
        <v>0</v>
      </c>
      <c r="BF1604" s="216">
        <f>IF(N1604="snížená",J1604,0)</f>
        <v>0</v>
      </c>
      <c r="BG1604" s="216">
        <f>IF(N1604="zákl. přenesená",J1604,0)</f>
        <v>0</v>
      </c>
      <c r="BH1604" s="216">
        <f>IF(N1604="sníž. přenesená",J1604,0)</f>
        <v>0</v>
      </c>
      <c r="BI1604" s="216">
        <f>IF(N1604="nulová",J1604,0)</f>
        <v>0</v>
      </c>
      <c r="BJ1604" s="18" t="s">
        <v>192</v>
      </c>
      <c r="BK1604" s="216">
        <f>ROUND(I1604*H1604,2)</f>
        <v>0</v>
      </c>
      <c r="BL1604" s="18" t="s">
        <v>191</v>
      </c>
      <c r="BM1604" s="215" t="s">
        <v>2653</v>
      </c>
    </row>
    <row r="1605" spans="1:65" s="2" customFormat="1" ht="16.5" customHeight="1">
      <c r="A1605" s="35"/>
      <c r="B1605" s="36"/>
      <c r="C1605" s="204" t="s">
        <v>1043</v>
      </c>
      <c r="D1605" s="204" t="s">
        <v>186</v>
      </c>
      <c r="E1605" s="205" t="s">
        <v>797</v>
      </c>
      <c r="F1605" s="206" t="s">
        <v>798</v>
      </c>
      <c r="G1605" s="207" t="s">
        <v>199</v>
      </c>
      <c r="H1605" s="208">
        <v>4787.665</v>
      </c>
      <c r="I1605" s="209"/>
      <c r="J1605" s="210">
        <f>ROUND(I1605*H1605,2)</f>
        <v>0</v>
      </c>
      <c r="K1605" s="206" t="s">
        <v>190</v>
      </c>
      <c r="L1605" s="40"/>
      <c r="M1605" s="211" t="s">
        <v>1</v>
      </c>
      <c r="N1605" s="212" t="s">
        <v>45</v>
      </c>
      <c r="O1605" s="72"/>
      <c r="P1605" s="213">
        <f>O1605*H1605</f>
        <v>0</v>
      </c>
      <c r="Q1605" s="213">
        <v>0</v>
      </c>
      <c r="R1605" s="213">
        <f>Q1605*H1605</f>
        <v>0</v>
      </c>
      <c r="S1605" s="213">
        <v>0</v>
      </c>
      <c r="T1605" s="214">
        <f>S1605*H1605</f>
        <v>0</v>
      </c>
      <c r="U1605" s="35"/>
      <c r="V1605" s="35"/>
      <c r="W1605" s="35"/>
      <c r="X1605" s="35"/>
      <c r="Y1605" s="35"/>
      <c r="Z1605" s="35"/>
      <c r="AA1605" s="35"/>
      <c r="AB1605" s="35"/>
      <c r="AC1605" s="35"/>
      <c r="AD1605" s="35"/>
      <c r="AE1605" s="35"/>
      <c r="AR1605" s="215" t="s">
        <v>191</v>
      </c>
      <c r="AT1605" s="215" t="s">
        <v>186</v>
      </c>
      <c r="AU1605" s="215" t="s">
        <v>192</v>
      </c>
      <c r="AY1605" s="18" t="s">
        <v>183</v>
      </c>
      <c r="BE1605" s="216">
        <f>IF(N1605="základní",J1605,0)</f>
        <v>0</v>
      </c>
      <c r="BF1605" s="216">
        <f>IF(N1605="snížená",J1605,0)</f>
        <v>0</v>
      </c>
      <c r="BG1605" s="216">
        <f>IF(N1605="zákl. přenesená",J1605,0)</f>
        <v>0</v>
      </c>
      <c r="BH1605" s="216">
        <f>IF(N1605="sníž. přenesená",J1605,0)</f>
        <v>0</v>
      </c>
      <c r="BI1605" s="216">
        <f>IF(N1605="nulová",J1605,0)</f>
        <v>0</v>
      </c>
      <c r="BJ1605" s="18" t="s">
        <v>192</v>
      </c>
      <c r="BK1605" s="216">
        <f>ROUND(I1605*H1605,2)</f>
        <v>0</v>
      </c>
      <c r="BL1605" s="18" t="s">
        <v>191</v>
      </c>
      <c r="BM1605" s="215" t="s">
        <v>2654</v>
      </c>
    </row>
    <row r="1606" spans="1:65" s="2" customFormat="1" ht="16.5" customHeight="1">
      <c r="A1606" s="35"/>
      <c r="B1606" s="36"/>
      <c r="C1606" s="204" t="s">
        <v>1048</v>
      </c>
      <c r="D1606" s="204" t="s">
        <v>186</v>
      </c>
      <c r="E1606" s="205" t="s">
        <v>793</v>
      </c>
      <c r="F1606" s="206" t="s">
        <v>794</v>
      </c>
      <c r="G1606" s="207" t="s">
        <v>199</v>
      </c>
      <c r="H1606" s="208">
        <v>4787.665</v>
      </c>
      <c r="I1606" s="209"/>
      <c r="J1606" s="210">
        <f>ROUND(I1606*H1606,2)</f>
        <v>0</v>
      </c>
      <c r="K1606" s="206" t="s">
        <v>190</v>
      </c>
      <c r="L1606" s="40"/>
      <c r="M1606" s="211" t="s">
        <v>1</v>
      </c>
      <c r="N1606" s="212" t="s">
        <v>45</v>
      </c>
      <c r="O1606" s="72"/>
      <c r="P1606" s="213">
        <f>O1606*H1606</f>
        <v>0</v>
      </c>
      <c r="Q1606" s="213">
        <v>0</v>
      </c>
      <c r="R1606" s="213">
        <f>Q1606*H1606</f>
        <v>0</v>
      </c>
      <c r="S1606" s="213">
        <v>0</v>
      </c>
      <c r="T1606" s="214">
        <f>S1606*H1606</f>
        <v>0</v>
      </c>
      <c r="U1606" s="35"/>
      <c r="V1606" s="35"/>
      <c r="W1606" s="35"/>
      <c r="X1606" s="35"/>
      <c r="Y1606" s="35"/>
      <c r="Z1606" s="35"/>
      <c r="AA1606" s="35"/>
      <c r="AB1606" s="35"/>
      <c r="AC1606" s="35"/>
      <c r="AD1606" s="35"/>
      <c r="AE1606" s="35"/>
      <c r="AR1606" s="215" t="s">
        <v>191</v>
      </c>
      <c r="AT1606" s="215" t="s">
        <v>186</v>
      </c>
      <c r="AU1606" s="215" t="s">
        <v>192</v>
      </c>
      <c r="AY1606" s="18" t="s">
        <v>183</v>
      </c>
      <c r="BE1606" s="216">
        <f>IF(N1606="základní",J1606,0)</f>
        <v>0</v>
      </c>
      <c r="BF1606" s="216">
        <f>IF(N1606="snížená",J1606,0)</f>
        <v>0</v>
      </c>
      <c r="BG1606" s="216">
        <f>IF(N1606="zákl. přenesená",J1606,0)</f>
        <v>0</v>
      </c>
      <c r="BH1606" s="216">
        <f>IF(N1606="sníž. přenesená",J1606,0)</f>
        <v>0</v>
      </c>
      <c r="BI1606" s="216">
        <f>IF(N1606="nulová",J1606,0)</f>
        <v>0</v>
      </c>
      <c r="BJ1606" s="18" t="s">
        <v>192</v>
      </c>
      <c r="BK1606" s="216">
        <f>ROUND(I1606*H1606,2)</f>
        <v>0</v>
      </c>
      <c r="BL1606" s="18" t="s">
        <v>191</v>
      </c>
      <c r="BM1606" s="215" t="s">
        <v>2655</v>
      </c>
    </row>
    <row r="1607" spans="1:65" s="2" customFormat="1" ht="16.5" customHeight="1">
      <c r="A1607" s="35"/>
      <c r="B1607" s="36"/>
      <c r="C1607" s="204" t="s">
        <v>1053</v>
      </c>
      <c r="D1607" s="204" t="s">
        <v>186</v>
      </c>
      <c r="E1607" s="205" t="s">
        <v>803</v>
      </c>
      <c r="F1607" s="206" t="s">
        <v>804</v>
      </c>
      <c r="G1607" s="207" t="s">
        <v>199</v>
      </c>
      <c r="H1607" s="208">
        <v>191506.6</v>
      </c>
      <c r="I1607" s="209"/>
      <c r="J1607" s="210">
        <f>ROUND(I1607*H1607,2)</f>
        <v>0</v>
      </c>
      <c r="K1607" s="206" t="s">
        <v>190</v>
      </c>
      <c r="L1607" s="40"/>
      <c r="M1607" s="211" t="s">
        <v>1</v>
      </c>
      <c r="N1607" s="212" t="s">
        <v>45</v>
      </c>
      <c r="O1607" s="72"/>
      <c r="P1607" s="213">
        <f>O1607*H1607</f>
        <v>0</v>
      </c>
      <c r="Q1607" s="213">
        <v>0</v>
      </c>
      <c r="R1607" s="213">
        <f>Q1607*H1607</f>
        <v>0</v>
      </c>
      <c r="S1607" s="213">
        <v>0</v>
      </c>
      <c r="T1607" s="214">
        <f>S1607*H1607</f>
        <v>0</v>
      </c>
      <c r="U1607" s="35"/>
      <c r="V1607" s="35"/>
      <c r="W1607" s="35"/>
      <c r="X1607" s="35"/>
      <c r="Y1607" s="35"/>
      <c r="Z1607" s="35"/>
      <c r="AA1607" s="35"/>
      <c r="AB1607" s="35"/>
      <c r="AC1607" s="35"/>
      <c r="AD1607" s="35"/>
      <c r="AE1607" s="35"/>
      <c r="AR1607" s="215" t="s">
        <v>191</v>
      </c>
      <c r="AT1607" s="215" t="s">
        <v>186</v>
      </c>
      <c r="AU1607" s="215" t="s">
        <v>192</v>
      </c>
      <c r="AY1607" s="18" t="s">
        <v>183</v>
      </c>
      <c r="BE1607" s="216">
        <f>IF(N1607="základní",J1607,0)</f>
        <v>0</v>
      </c>
      <c r="BF1607" s="216">
        <f>IF(N1607="snížená",J1607,0)</f>
        <v>0</v>
      </c>
      <c r="BG1607" s="216">
        <f>IF(N1607="zákl. přenesená",J1607,0)</f>
        <v>0</v>
      </c>
      <c r="BH1607" s="216">
        <f>IF(N1607="sníž. přenesená",J1607,0)</f>
        <v>0</v>
      </c>
      <c r="BI1607" s="216">
        <f>IF(N1607="nulová",J1607,0)</f>
        <v>0</v>
      </c>
      <c r="BJ1607" s="18" t="s">
        <v>192</v>
      </c>
      <c r="BK1607" s="216">
        <f>ROUND(I1607*H1607,2)</f>
        <v>0</v>
      </c>
      <c r="BL1607" s="18" t="s">
        <v>191</v>
      </c>
      <c r="BM1607" s="215" t="s">
        <v>2656</v>
      </c>
    </row>
    <row r="1608" spans="1:65" s="13" customFormat="1" ht="11.25">
      <c r="B1608" s="217"/>
      <c r="C1608" s="218"/>
      <c r="D1608" s="219" t="s">
        <v>194</v>
      </c>
      <c r="E1608" s="220" t="s">
        <v>1</v>
      </c>
      <c r="F1608" s="221" t="s">
        <v>781</v>
      </c>
      <c r="G1608" s="218"/>
      <c r="H1608" s="220" t="s">
        <v>1</v>
      </c>
      <c r="I1608" s="222"/>
      <c r="J1608" s="218"/>
      <c r="K1608" s="218"/>
      <c r="L1608" s="223"/>
      <c r="M1608" s="224"/>
      <c r="N1608" s="225"/>
      <c r="O1608" s="225"/>
      <c r="P1608" s="225"/>
      <c r="Q1608" s="225"/>
      <c r="R1608" s="225"/>
      <c r="S1608" s="225"/>
      <c r="T1608" s="226"/>
      <c r="AT1608" s="227" t="s">
        <v>194</v>
      </c>
      <c r="AU1608" s="227" t="s">
        <v>192</v>
      </c>
      <c r="AV1608" s="13" t="s">
        <v>87</v>
      </c>
      <c r="AW1608" s="13" t="s">
        <v>35</v>
      </c>
      <c r="AX1608" s="13" t="s">
        <v>79</v>
      </c>
      <c r="AY1608" s="227" t="s">
        <v>183</v>
      </c>
    </row>
    <row r="1609" spans="1:65" s="14" customFormat="1" ht="11.25">
      <c r="B1609" s="228"/>
      <c r="C1609" s="229"/>
      <c r="D1609" s="219" t="s">
        <v>194</v>
      </c>
      <c r="E1609" s="230" t="s">
        <v>1</v>
      </c>
      <c r="F1609" s="231" t="s">
        <v>2651</v>
      </c>
      <c r="G1609" s="229"/>
      <c r="H1609" s="232">
        <v>191506.6</v>
      </c>
      <c r="I1609" s="233"/>
      <c r="J1609" s="229"/>
      <c r="K1609" s="229"/>
      <c r="L1609" s="234"/>
      <c r="M1609" s="235"/>
      <c r="N1609" s="236"/>
      <c r="O1609" s="236"/>
      <c r="P1609" s="236"/>
      <c r="Q1609" s="236"/>
      <c r="R1609" s="236"/>
      <c r="S1609" s="236"/>
      <c r="T1609" s="237"/>
      <c r="AT1609" s="238" t="s">
        <v>194</v>
      </c>
      <c r="AU1609" s="238" t="s">
        <v>192</v>
      </c>
      <c r="AV1609" s="14" t="s">
        <v>192</v>
      </c>
      <c r="AW1609" s="14" t="s">
        <v>35</v>
      </c>
      <c r="AX1609" s="14" t="s">
        <v>87</v>
      </c>
      <c r="AY1609" s="238" t="s">
        <v>183</v>
      </c>
    </row>
    <row r="1610" spans="1:65" s="2" customFormat="1" ht="16.5" customHeight="1">
      <c r="A1610" s="35"/>
      <c r="B1610" s="36"/>
      <c r="C1610" s="204" t="s">
        <v>1057</v>
      </c>
      <c r="D1610" s="204" t="s">
        <v>186</v>
      </c>
      <c r="E1610" s="205" t="s">
        <v>803</v>
      </c>
      <c r="F1610" s="206" t="s">
        <v>804</v>
      </c>
      <c r="G1610" s="207" t="s">
        <v>199</v>
      </c>
      <c r="H1610" s="208">
        <v>12149.2</v>
      </c>
      <c r="I1610" s="209"/>
      <c r="J1610" s="210">
        <f>ROUND(I1610*H1610,2)</f>
        <v>0</v>
      </c>
      <c r="K1610" s="206" t="s">
        <v>190</v>
      </c>
      <c r="L1610" s="40"/>
      <c r="M1610" s="211" t="s">
        <v>1</v>
      </c>
      <c r="N1610" s="212" t="s">
        <v>45</v>
      </c>
      <c r="O1610" s="72"/>
      <c r="P1610" s="213">
        <f>O1610*H1610</f>
        <v>0</v>
      </c>
      <c r="Q1610" s="213">
        <v>0</v>
      </c>
      <c r="R1610" s="213">
        <f>Q1610*H1610</f>
        <v>0</v>
      </c>
      <c r="S1610" s="213">
        <v>0</v>
      </c>
      <c r="T1610" s="214">
        <f>S1610*H1610</f>
        <v>0</v>
      </c>
      <c r="U1610" s="35"/>
      <c r="V1610" s="35"/>
      <c r="W1610" s="35"/>
      <c r="X1610" s="35"/>
      <c r="Y1610" s="35"/>
      <c r="Z1610" s="35"/>
      <c r="AA1610" s="35"/>
      <c r="AB1610" s="35"/>
      <c r="AC1610" s="35"/>
      <c r="AD1610" s="35"/>
      <c r="AE1610" s="35"/>
      <c r="AR1610" s="215" t="s">
        <v>191</v>
      </c>
      <c r="AT1610" s="215" t="s">
        <v>186</v>
      </c>
      <c r="AU1610" s="215" t="s">
        <v>192</v>
      </c>
      <c r="AY1610" s="18" t="s">
        <v>183</v>
      </c>
      <c r="BE1610" s="216">
        <f>IF(N1610="základní",J1610,0)</f>
        <v>0</v>
      </c>
      <c r="BF1610" s="216">
        <f>IF(N1610="snížená",J1610,0)</f>
        <v>0</v>
      </c>
      <c r="BG1610" s="216">
        <f>IF(N1610="zákl. přenesená",J1610,0)</f>
        <v>0</v>
      </c>
      <c r="BH1610" s="216">
        <f>IF(N1610="sníž. přenesená",J1610,0)</f>
        <v>0</v>
      </c>
      <c r="BI1610" s="216">
        <f>IF(N1610="nulová",J1610,0)</f>
        <v>0</v>
      </c>
      <c r="BJ1610" s="18" t="s">
        <v>192</v>
      </c>
      <c r="BK1610" s="216">
        <f>ROUND(I1610*H1610,2)</f>
        <v>0</v>
      </c>
      <c r="BL1610" s="18" t="s">
        <v>191</v>
      </c>
      <c r="BM1610" s="215" t="s">
        <v>2657</v>
      </c>
    </row>
    <row r="1611" spans="1:65" s="13" customFormat="1" ht="11.25">
      <c r="B1611" s="217"/>
      <c r="C1611" s="218"/>
      <c r="D1611" s="219" t="s">
        <v>194</v>
      </c>
      <c r="E1611" s="220" t="s">
        <v>1</v>
      </c>
      <c r="F1611" s="221" t="s">
        <v>781</v>
      </c>
      <c r="G1611" s="218"/>
      <c r="H1611" s="220" t="s">
        <v>1</v>
      </c>
      <c r="I1611" s="222"/>
      <c r="J1611" s="218"/>
      <c r="K1611" s="218"/>
      <c r="L1611" s="223"/>
      <c r="M1611" s="224"/>
      <c r="N1611" s="225"/>
      <c r="O1611" s="225"/>
      <c r="P1611" s="225"/>
      <c r="Q1611" s="225"/>
      <c r="R1611" s="225"/>
      <c r="S1611" s="225"/>
      <c r="T1611" s="226"/>
      <c r="AT1611" s="227" t="s">
        <v>194</v>
      </c>
      <c r="AU1611" s="227" t="s">
        <v>192</v>
      </c>
      <c r="AV1611" s="13" t="s">
        <v>87</v>
      </c>
      <c r="AW1611" s="13" t="s">
        <v>35</v>
      </c>
      <c r="AX1611" s="13" t="s">
        <v>79</v>
      </c>
      <c r="AY1611" s="227" t="s">
        <v>183</v>
      </c>
    </row>
    <row r="1612" spans="1:65" s="14" customFormat="1" ht="11.25">
      <c r="B1612" s="228"/>
      <c r="C1612" s="229"/>
      <c r="D1612" s="219" t="s">
        <v>194</v>
      </c>
      <c r="E1612" s="230" t="s">
        <v>1</v>
      </c>
      <c r="F1612" s="231" t="s">
        <v>2649</v>
      </c>
      <c r="G1612" s="229"/>
      <c r="H1612" s="232">
        <v>12149.2</v>
      </c>
      <c r="I1612" s="233"/>
      <c r="J1612" s="229"/>
      <c r="K1612" s="229"/>
      <c r="L1612" s="234"/>
      <c r="M1612" s="235"/>
      <c r="N1612" s="236"/>
      <c r="O1612" s="236"/>
      <c r="P1612" s="236"/>
      <c r="Q1612" s="236"/>
      <c r="R1612" s="236"/>
      <c r="S1612" s="236"/>
      <c r="T1612" s="237"/>
      <c r="AT1612" s="238" t="s">
        <v>194</v>
      </c>
      <c r="AU1612" s="238" t="s">
        <v>192</v>
      </c>
      <c r="AV1612" s="14" t="s">
        <v>192</v>
      </c>
      <c r="AW1612" s="14" t="s">
        <v>35</v>
      </c>
      <c r="AX1612" s="14" t="s">
        <v>87</v>
      </c>
      <c r="AY1612" s="238" t="s">
        <v>183</v>
      </c>
    </row>
    <row r="1613" spans="1:65" s="2" customFormat="1" ht="16.5" customHeight="1">
      <c r="A1613" s="35"/>
      <c r="B1613" s="36"/>
      <c r="C1613" s="204" t="s">
        <v>1061</v>
      </c>
      <c r="D1613" s="204" t="s">
        <v>186</v>
      </c>
      <c r="E1613" s="205" t="s">
        <v>809</v>
      </c>
      <c r="F1613" s="206" t="s">
        <v>810</v>
      </c>
      <c r="G1613" s="207" t="s">
        <v>199</v>
      </c>
      <c r="H1613" s="208">
        <v>4787.665</v>
      </c>
      <c r="I1613" s="209"/>
      <c r="J1613" s="210">
        <f>ROUND(I1613*H1613,2)</f>
        <v>0</v>
      </c>
      <c r="K1613" s="206" t="s">
        <v>190</v>
      </c>
      <c r="L1613" s="40"/>
      <c r="M1613" s="211" t="s">
        <v>1</v>
      </c>
      <c r="N1613" s="212" t="s">
        <v>45</v>
      </c>
      <c r="O1613" s="72"/>
      <c r="P1613" s="213">
        <f>O1613*H1613</f>
        <v>0</v>
      </c>
      <c r="Q1613" s="213">
        <v>0</v>
      </c>
      <c r="R1613" s="213">
        <f>Q1613*H1613</f>
        <v>0</v>
      </c>
      <c r="S1613" s="213">
        <v>0</v>
      </c>
      <c r="T1613" s="214">
        <f>S1613*H1613</f>
        <v>0</v>
      </c>
      <c r="U1613" s="35"/>
      <c r="V1613" s="35"/>
      <c r="W1613" s="35"/>
      <c r="X1613" s="35"/>
      <c r="Y1613" s="35"/>
      <c r="Z1613" s="35"/>
      <c r="AA1613" s="35"/>
      <c r="AB1613" s="35"/>
      <c r="AC1613" s="35"/>
      <c r="AD1613" s="35"/>
      <c r="AE1613" s="35"/>
      <c r="AR1613" s="215" t="s">
        <v>191</v>
      </c>
      <c r="AT1613" s="215" t="s">
        <v>186</v>
      </c>
      <c r="AU1613" s="215" t="s">
        <v>192</v>
      </c>
      <c r="AY1613" s="18" t="s">
        <v>183</v>
      </c>
      <c r="BE1613" s="216">
        <f>IF(N1613="základní",J1613,0)</f>
        <v>0</v>
      </c>
      <c r="BF1613" s="216">
        <f>IF(N1613="snížená",J1613,0)</f>
        <v>0</v>
      </c>
      <c r="BG1613" s="216">
        <f>IF(N1613="zákl. přenesená",J1613,0)</f>
        <v>0</v>
      </c>
      <c r="BH1613" s="216">
        <f>IF(N1613="sníž. přenesená",J1613,0)</f>
        <v>0</v>
      </c>
      <c r="BI1613" s="216">
        <f>IF(N1613="nulová",J1613,0)</f>
        <v>0</v>
      </c>
      <c r="BJ1613" s="18" t="s">
        <v>192</v>
      </c>
      <c r="BK1613" s="216">
        <f>ROUND(I1613*H1613,2)</f>
        <v>0</v>
      </c>
      <c r="BL1613" s="18" t="s">
        <v>191</v>
      </c>
      <c r="BM1613" s="215" t="s">
        <v>2658</v>
      </c>
    </row>
    <row r="1614" spans="1:65" s="2" customFormat="1" ht="16.5" customHeight="1">
      <c r="A1614" s="35"/>
      <c r="B1614" s="36"/>
      <c r="C1614" s="204" t="s">
        <v>1066</v>
      </c>
      <c r="D1614" s="204" t="s">
        <v>186</v>
      </c>
      <c r="E1614" s="205" t="s">
        <v>809</v>
      </c>
      <c r="F1614" s="206" t="s">
        <v>810</v>
      </c>
      <c r="G1614" s="207" t="s">
        <v>199</v>
      </c>
      <c r="H1614" s="208">
        <v>303.73</v>
      </c>
      <c r="I1614" s="209"/>
      <c r="J1614" s="210">
        <f>ROUND(I1614*H1614,2)</f>
        <v>0</v>
      </c>
      <c r="K1614" s="206" t="s">
        <v>190</v>
      </c>
      <c r="L1614" s="40"/>
      <c r="M1614" s="211" t="s">
        <v>1</v>
      </c>
      <c r="N1614" s="212" t="s">
        <v>45</v>
      </c>
      <c r="O1614" s="72"/>
      <c r="P1614" s="213">
        <f>O1614*H1614</f>
        <v>0</v>
      </c>
      <c r="Q1614" s="213">
        <v>0</v>
      </c>
      <c r="R1614" s="213">
        <f>Q1614*H1614</f>
        <v>0</v>
      </c>
      <c r="S1614" s="213">
        <v>0</v>
      </c>
      <c r="T1614" s="214">
        <f>S1614*H1614</f>
        <v>0</v>
      </c>
      <c r="U1614" s="35"/>
      <c r="V1614" s="35"/>
      <c r="W1614" s="35"/>
      <c r="X1614" s="35"/>
      <c r="Y1614" s="35"/>
      <c r="Z1614" s="35"/>
      <c r="AA1614" s="35"/>
      <c r="AB1614" s="35"/>
      <c r="AC1614" s="35"/>
      <c r="AD1614" s="35"/>
      <c r="AE1614" s="35"/>
      <c r="AR1614" s="215" t="s">
        <v>191</v>
      </c>
      <c r="AT1614" s="215" t="s">
        <v>186</v>
      </c>
      <c r="AU1614" s="215" t="s">
        <v>192</v>
      </c>
      <c r="AY1614" s="18" t="s">
        <v>183</v>
      </c>
      <c r="BE1614" s="216">
        <f>IF(N1614="základní",J1614,0)</f>
        <v>0</v>
      </c>
      <c r="BF1614" s="216">
        <f>IF(N1614="snížená",J1614,0)</f>
        <v>0</v>
      </c>
      <c r="BG1614" s="216">
        <f>IF(N1614="zákl. přenesená",J1614,0)</f>
        <v>0</v>
      </c>
      <c r="BH1614" s="216">
        <f>IF(N1614="sníž. přenesená",J1614,0)</f>
        <v>0</v>
      </c>
      <c r="BI1614" s="216">
        <f>IF(N1614="nulová",J1614,0)</f>
        <v>0</v>
      </c>
      <c r="BJ1614" s="18" t="s">
        <v>192</v>
      </c>
      <c r="BK1614" s="216">
        <f>ROUND(I1614*H1614,2)</f>
        <v>0</v>
      </c>
      <c r="BL1614" s="18" t="s">
        <v>191</v>
      </c>
      <c r="BM1614" s="215" t="s">
        <v>2659</v>
      </c>
    </row>
    <row r="1615" spans="1:65" s="2" customFormat="1" ht="16.5" customHeight="1">
      <c r="A1615" s="35"/>
      <c r="B1615" s="36"/>
      <c r="C1615" s="204" t="s">
        <v>1070</v>
      </c>
      <c r="D1615" s="204" t="s">
        <v>186</v>
      </c>
      <c r="E1615" s="205" t="s">
        <v>2660</v>
      </c>
      <c r="F1615" s="206" t="s">
        <v>2661</v>
      </c>
      <c r="G1615" s="207" t="s">
        <v>748</v>
      </c>
      <c r="H1615" s="208">
        <v>1</v>
      </c>
      <c r="I1615" s="209"/>
      <c r="J1615" s="210">
        <f>ROUND(I1615*H1615,2)</f>
        <v>0</v>
      </c>
      <c r="K1615" s="206" t="s">
        <v>190</v>
      </c>
      <c r="L1615" s="40"/>
      <c r="M1615" s="211" t="s">
        <v>1</v>
      </c>
      <c r="N1615" s="212" t="s">
        <v>45</v>
      </c>
      <c r="O1615" s="72"/>
      <c r="P1615" s="213">
        <f>O1615*H1615</f>
        <v>0</v>
      </c>
      <c r="Q1615" s="213">
        <v>0</v>
      </c>
      <c r="R1615" s="213">
        <f>Q1615*H1615</f>
        <v>0</v>
      </c>
      <c r="S1615" s="213">
        <v>0</v>
      </c>
      <c r="T1615" s="214">
        <f>S1615*H1615</f>
        <v>0</v>
      </c>
      <c r="U1615" s="35"/>
      <c r="V1615" s="35"/>
      <c r="W1615" s="35"/>
      <c r="X1615" s="35"/>
      <c r="Y1615" s="35"/>
      <c r="Z1615" s="35"/>
      <c r="AA1615" s="35"/>
      <c r="AB1615" s="35"/>
      <c r="AC1615" s="35"/>
      <c r="AD1615" s="35"/>
      <c r="AE1615" s="35"/>
      <c r="AR1615" s="215" t="s">
        <v>191</v>
      </c>
      <c r="AT1615" s="215" t="s">
        <v>186</v>
      </c>
      <c r="AU1615" s="215" t="s">
        <v>192</v>
      </c>
      <c r="AY1615" s="18" t="s">
        <v>183</v>
      </c>
      <c r="BE1615" s="216">
        <f>IF(N1615="základní",J1615,0)</f>
        <v>0</v>
      </c>
      <c r="BF1615" s="216">
        <f>IF(N1615="snížená",J1615,0)</f>
        <v>0</v>
      </c>
      <c r="BG1615" s="216">
        <f>IF(N1615="zákl. přenesená",J1615,0)</f>
        <v>0</v>
      </c>
      <c r="BH1615" s="216">
        <f>IF(N1615="sníž. přenesená",J1615,0)</f>
        <v>0</v>
      </c>
      <c r="BI1615" s="216">
        <f>IF(N1615="nulová",J1615,0)</f>
        <v>0</v>
      </c>
      <c r="BJ1615" s="18" t="s">
        <v>192</v>
      </c>
      <c r="BK1615" s="216">
        <f>ROUND(I1615*H1615,2)</f>
        <v>0</v>
      </c>
      <c r="BL1615" s="18" t="s">
        <v>191</v>
      </c>
      <c r="BM1615" s="215" t="s">
        <v>2662</v>
      </c>
    </row>
    <row r="1616" spans="1:65" s="14" customFormat="1" ht="11.25">
      <c r="B1616" s="228"/>
      <c r="C1616" s="229"/>
      <c r="D1616" s="219" t="s">
        <v>194</v>
      </c>
      <c r="E1616" s="230" t="s">
        <v>1</v>
      </c>
      <c r="F1616" s="231" t="s">
        <v>2663</v>
      </c>
      <c r="G1616" s="229"/>
      <c r="H1616" s="232">
        <v>1</v>
      </c>
      <c r="I1616" s="233"/>
      <c r="J1616" s="229"/>
      <c r="K1616" s="229"/>
      <c r="L1616" s="234"/>
      <c r="M1616" s="235"/>
      <c r="N1616" s="236"/>
      <c r="O1616" s="236"/>
      <c r="P1616" s="236"/>
      <c r="Q1616" s="236"/>
      <c r="R1616" s="236"/>
      <c r="S1616" s="236"/>
      <c r="T1616" s="237"/>
      <c r="AT1616" s="238" t="s">
        <v>194</v>
      </c>
      <c r="AU1616" s="238" t="s">
        <v>192</v>
      </c>
      <c r="AV1616" s="14" t="s">
        <v>192</v>
      </c>
      <c r="AW1616" s="14" t="s">
        <v>35</v>
      </c>
      <c r="AX1616" s="14" t="s">
        <v>87</v>
      </c>
      <c r="AY1616" s="238" t="s">
        <v>183</v>
      </c>
    </row>
    <row r="1617" spans="1:65" s="2" customFormat="1" ht="16.5" customHeight="1">
      <c r="A1617" s="35"/>
      <c r="B1617" s="36"/>
      <c r="C1617" s="204" t="s">
        <v>1074</v>
      </c>
      <c r="D1617" s="204" t="s">
        <v>186</v>
      </c>
      <c r="E1617" s="205" t="s">
        <v>2664</v>
      </c>
      <c r="F1617" s="206" t="s">
        <v>2665</v>
      </c>
      <c r="G1617" s="207" t="s">
        <v>748</v>
      </c>
      <c r="H1617" s="208">
        <v>1</v>
      </c>
      <c r="I1617" s="209"/>
      <c r="J1617" s="210">
        <f>ROUND(I1617*H1617,2)</f>
        <v>0</v>
      </c>
      <c r="K1617" s="206" t="s">
        <v>190</v>
      </c>
      <c r="L1617" s="40"/>
      <c r="M1617" s="211" t="s">
        <v>1</v>
      </c>
      <c r="N1617" s="212" t="s">
        <v>45</v>
      </c>
      <c r="O1617" s="72"/>
      <c r="P1617" s="213">
        <f>O1617*H1617</f>
        <v>0</v>
      </c>
      <c r="Q1617" s="213">
        <v>0</v>
      </c>
      <c r="R1617" s="213">
        <f>Q1617*H1617</f>
        <v>0</v>
      </c>
      <c r="S1617" s="213">
        <v>0</v>
      </c>
      <c r="T1617" s="214">
        <f>S1617*H1617</f>
        <v>0</v>
      </c>
      <c r="U1617" s="35"/>
      <c r="V1617" s="35"/>
      <c r="W1617" s="35"/>
      <c r="X1617" s="35"/>
      <c r="Y1617" s="35"/>
      <c r="Z1617" s="35"/>
      <c r="AA1617" s="35"/>
      <c r="AB1617" s="35"/>
      <c r="AC1617" s="35"/>
      <c r="AD1617" s="35"/>
      <c r="AE1617" s="35"/>
      <c r="AR1617" s="215" t="s">
        <v>191</v>
      </c>
      <c r="AT1617" s="215" t="s">
        <v>186</v>
      </c>
      <c r="AU1617" s="215" t="s">
        <v>192</v>
      </c>
      <c r="AY1617" s="18" t="s">
        <v>183</v>
      </c>
      <c r="BE1617" s="216">
        <f>IF(N1617="základní",J1617,0)</f>
        <v>0</v>
      </c>
      <c r="BF1617" s="216">
        <f>IF(N1617="snížená",J1617,0)</f>
        <v>0</v>
      </c>
      <c r="BG1617" s="216">
        <f>IF(N1617="zákl. přenesená",J1617,0)</f>
        <v>0</v>
      </c>
      <c r="BH1617" s="216">
        <f>IF(N1617="sníž. přenesená",J1617,0)</f>
        <v>0</v>
      </c>
      <c r="BI1617" s="216">
        <f>IF(N1617="nulová",J1617,0)</f>
        <v>0</v>
      </c>
      <c r="BJ1617" s="18" t="s">
        <v>192</v>
      </c>
      <c r="BK1617" s="216">
        <f>ROUND(I1617*H1617,2)</f>
        <v>0</v>
      </c>
      <c r="BL1617" s="18" t="s">
        <v>191</v>
      </c>
      <c r="BM1617" s="215" t="s">
        <v>2666</v>
      </c>
    </row>
    <row r="1618" spans="1:65" s="14" customFormat="1" ht="11.25">
      <c r="B1618" s="228"/>
      <c r="C1618" s="229"/>
      <c r="D1618" s="219" t="s">
        <v>194</v>
      </c>
      <c r="E1618" s="230" t="s">
        <v>1</v>
      </c>
      <c r="F1618" s="231" t="s">
        <v>2663</v>
      </c>
      <c r="G1618" s="229"/>
      <c r="H1618" s="232">
        <v>1</v>
      </c>
      <c r="I1618" s="233"/>
      <c r="J1618" s="229"/>
      <c r="K1618" s="229"/>
      <c r="L1618" s="234"/>
      <c r="M1618" s="235"/>
      <c r="N1618" s="236"/>
      <c r="O1618" s="236"/>
      <c r="P1618" s="236"/>
      <c r="Q1618" s="236"/>
      <c r="R1618" s="236"/>
      <c r="S1618" s="236"/>
      <c r="T1618" s="237"/>
      <c r="AT1618" s="238" t="s">
        <v>194</v>
      </c>
      <c r="AU1618" s="238" t="s">
        <v>192</v>
      </c>
      <c r="AV1618" s="14" t="s">
        <v>192</v>
      </c>
      <c r="AW1618" s="14" t="s">
        <v>35</v>
      </c>
      <c r="AX1618" s="14" t="s">
        <v>87</v>
      </c>
      <c r="AY1618" s="238" t="s">
        <v>183</v>
      </c>
    </row>
    <row r="1619" spans="1:65" s="2" customFormat="1" ht="16.5" customHeight="1">
      <c r="A1619" s="35"/>
      <c r="B1619" s="36"/>
      <c r="C1619" s="204" t="s">
        <v>1078</v>
      </c>
      <c r="D1619" s="204" t="s">
        <v>186</v>
      </c>
      <c r="E1619" s="205" t="s">
        <v>2667</v>
      </c>
      <c r="F1619" s="206" t="s">
        <v>2668</v>
      </c>
      <c r="G1619" s="207" t="s">
        <v>748</v>
      </c>
      <c r="H1619" s="208">
        <v>60</v>
      </c>
      <c r="I1619" s="209"/>
      <c r="J1619" s="210">
        <f>ROUND(I1619*H1619,2)</f>
        <v>0</v>
      </c>
      <c r="K1619" s="206" t="s">
        <v>190</v>
      </c>
      <c r="L1619" s="40"/>
      <c r="M1619" s="211" t="s">
        <v>1</v>
      </c>
      <c r="N1619" s="212" t="s">
        <v>45</v>
      </c>
      <c r="O1619" s="72"/>
      <c r="P1619" s="213">
        <f>O1619*H1619</f>
        <v>0</v>
      </c>
      <c r="Q1619" s="213">
        <v>0</v>
      </c>
      <c r="R1619" s="213">
        <f>Q1619*H1619</f>
        <v>0</v>
      </c>
      <c r="S1619" s="213">
        <v>0</v>
      </c>
      <c r="T1619" s="214">
        <f>S1619*H1619</f>
        <v>0</v>
      </c>
      <c r="U1619" s="35"/>
      <c r="V1619" s="35"/>
      <c r="W1619" s="35"/>
      <c r="X1619" s="35"/>
      <c r="Y1619" s="35"/>
      <c r="Z1619" s="35"/>
      <c r="AA1619" s="35"/>
      <c r="AB1619" s="35"/>
      <c r="AC1619" s="35"/>
      <c r="AD1619" s="35"/>
      <c r="AE1619" s="35"/>
      <c r="AR1619" s="215" t="s">
        <v>191</v>
      </c>
      <c r="AT1619" s="215" t="s">
        <v>186</v>
      </c>
      <c r="AU1619" s="215" t="s">
        <v>192</v>
      </c>
      <c r="AY1619" s="18" t="s">
        <v>183</v>
      </c>
      <c r="BE1619" s="216">
        <f>IF(N1619="základní",J1619,0)</f>
        <v>0</v>
      </c>
      <c r="BF1619" s="216">
        <f>IF(N1619="snížená",J1619,0)</f>
        <v>0</v>
      </c>
      <c r="BG1619" s="216">
        <f>IF(N1619="zákl. přenesená",J1619,0)</f>
        <v>0</v>
      </c>
      <c r="BH1619" s="216">
        <f>IF(N1619="sníž. přenesená",J1619,0)</f>
        <v>0</v>
      </c>
      <c r="BI1619" s="216">
        <f>IF(N1619="nulová",J1619,0)</f>
        <v>0</v>
      </c>
      <c r="BJ1619" s="18" t="s">
        <v>192</v>
      </c>
      <c r="BK1619" s="216">
        <f>ROUND(I1619*H1619,2)</f>
        <v>0</v>
      </c>
      <c r="BL1619" s="18" t="s">
        <v>191</v>
      </c>
      <c r="BM1619" s="215" t="s">
        <v>2669</v>
      </c>
    </row>
    <row r="1620" spans="1:65" s="2" customFormat="1" ht="16.5" customHeight="1">
      <c r="A1620" s="35"/>
      <c r="B1620" s="36"/>
      <c r="C1620" s="204" t="s">
        <v>1082</v>
      </c>
      <c r="D1620" s="204" t="s">
        <v>186</v>
      </c>
      <c r="E1620" s="205" t="s">
        <v>2670</v>
      </c>
      <c r="F1620" s="206" t="s">
        <v>2671</v>
      </c>
      <c r="G1620" s="207" t="s">
        <v>748</v>
      </c>
      <c r="H1620" s="208">
        <v>60</v>
      </c>
      <c r="I1620" s="209"/>
      <c r="J1620" s="210">
        <f>ROUND(I1620*H1620,2)</f>
        <v>0</v>
      </c>
      <c r="K1620" s="206" t="s">
        <v>190</v>
      </c>
      <c r="L1620" s="40"/>
      <c r="M1620" s="211" t="s">
        <v>1</v>
      </c>
      <c r="N1620" s="212" t="s">
        <v>45</v>
      </c>
      <c r="O1620" s="72"/>
      <c r="P1620" s="213">
        <f>O1620*H1620</f>
        <v>0</v>
      </c>
      <c r="Q1620" s="213">
        <v>0</v>
      </c>
      <c r="R1620" s="213">
        <f>Q1620*H1620</f>
        <v>0</v>
      </c>
      <c r="S1620" s="213">
        <v>0</v>
      </c>
      <c r="T1620" s="214">
        <f>S1620*H1620</f>
        <v>0</v>
      </c>
      <c r="U1620" s="35"/>
      <c r="V1620" s="35"/>
      <c r="W1620" s="35"/>
      <c r="X1620" s="35"/>
      <c r="Y1620" s="35"/>
      <c r="Z1620" s="35"/>
      <c r="AA1620" s="35"/>
      <c r="AB1620" s="35"/>
      <c r="AC1620" s="35"/>
      <c r="AD1620" s="35"/>
      <c r="AE1620" s="35"/>
      <c r="AR1620" s="215" t="s">
        <v>191</v>
      </c>
      <c r="AT1620" s="215" t="s">
        <v>186</v>
      </c>
      <c r="AU1620" s="215" t="s">
        <v>192</v>
      </c>
      <c r="AY1620" s="18" t="s">
        <v>183</v>
      </c>
      <c r="BE1620" s="216">
        <f>IF(N1620="základní",J1620,0)</f>
        <v>0</v>
      </c>
      <c r="BF1620" s="216">
        <f>IF(N1620="snížená",J1620,0)</f>
        <v>0</v>
      </c>
      <c r="BG1620" s="216">
        <f>IF(N1620="zákl. přenesená",J1620,0)</f>
        <v>0</v>
      </c>
      <c r="BH1620" s="216">
        <f>IF(N1620="sníž. přenesená",J1620,0)</f>
        <v>0</v>
      </c>
      <c r="BI1620" s="216">
        <f>IF(N1620="nulová",J1620,0)</f>
        <v>0</v>
      </c>
      <c r="BJ1620" s="18" t="s">
        <v>192</v>
      </c>
      <c r="BK1620" s="216">
        <f>ROUND(I1620*H1620,2)</f>
        <v>0</v>
      </c>
      <c r="BL1620" s="18" t="s">
        <v>191</v>
      </c>
      <c r="BM1620" s="215" t="s">
        <v>2672</v>
      </c>
    </row>
    <row r="1621" spans="1:65" s="2" customFormat="1" ht="16.5" customHeight="1">
      <c r="A1621" s="35"/>
      <c r="B1621" s="36"/>
      <c r="C1621" s="204" t="s">
        <v>1086</v>
      </c>
      <c r="D1621" s="204" t="s">
        <v>186</v>
      </c>
      <c r="E1621" s="205" t="s">
        <v>2673</v>
      </c>
      <c r="F1621" s="206" t="s">
        <v>2674</v>
      </c>
      <c r="G1621" s="207" t="s">
        <v>748</v>
      </c>
      <c r="H1621" s="208">
        <v>1</v>
      </c>
      <c r="I1621" s="209"/>
      <c r="J1621" s="210">
        <f>ROUND(I1621*H1621,2)</f>
        <v>0</v>
      </c>
      <c r="K1621" s="206" t="s">
        <v>190</v>
      </c>
      <c r="L1621" s="40"/>
      <c r="M1621" s="211" t="s">
        <v>1</v>
      </c>
      <c r="N1621" s="212" t="s">
        <v>45</v>
      </c>
      <c r="O1621" s="72"/>
      <c r="P1621" s="213">
        <f>O1621*H1621</f>
        <v>0</v>
      </c>
      <c r="Q1621" s="213">
        <v>0</v>
      </c>
      <c r="R1621" s="213">
        <f>Q1621*H1621</f>
        <v>0</v>
      </c>
      <c r="S1621" s="213">
        <v>0</v>
      </c>
      <c r="T1621" s="214">
        <f>S1621*H1621</f>
        <v>0</v>
      </c>
      <c r="U1621" s="35"/>
      <c r="V1621" s="35"/>
      <c r="W1621" s="35"/>
      <c r="X1621" s="35"/>
      <c r="Y1621" s="35"/>
      <c r="Z1621" s="35"/>
      <c r="AA1621" s="35"/>
      <c r="AB1621" s="35"/>
      <c r="AC1621" s="35"/>
      <c r="AD1621" s="35"/>
      <c r="AE1621" s="35"/>
      <c r="AR1621" s="215" t="s">
        <v>191</v>
      </c>
      <c r="AT1621" s="215" t="s">
        <v>186</v>
      </c>
      <c r="AU1621" s="215" t="s">
        <v>192</v>
      </c>
      <c r="AY1621" s="18" t="s">
        <v>183</v>
      </c>
      <c r="BE1621" s="216">
        <f>IF(N1621="základní",J1621,0)</f>
        <v>0</v>
      </c>
      <c r="BF1621" s="216">
        <f>IF(N1621="snížená",J1621,0)</f>
        <v>0</v>
      </c>
      <c r="BG1621" s="216">
        <f>IF(N1621="zákl. přenesená",J1621,0)</f>
        <v>0</v>
      </c>
      <c r="BH1621" s="216">
        <f>IF(N1621="sníž. přenesená",J1621,0)</f>
        <v>0</v>
      </c>
      <c r="BI1621" s="216">
        <f>IF(N1621="nulová",J1621,0)</f>
        <v>0</v>
      </c>
      <c r="BJ1621" s="18" t="s">
        <v>192</v>
      </c>
      <c r="BK1621" s="216">
        <f>ROUND(I1621*H1621,2)</f>
        <v>0</v>
      </c>
      <c r="BL1621" s="18" t="s">
        <v>191</v>
      </c>
      <c r="BM1621" s="215" t="s">
        <v>2675</v>
      </c>
    </row>
    <row r="1622" spans="1:65" s="2" customFormat="1" ht="16.5" customHeight="1">
      <c r="A1622" s="35"/>
      <c r="B1622" s="36"/>
      <c r="C1622" s="204" t="s">
        <v>1093</v>
      </c>
      <c r="D1622" s="204" t="s">
        <v>186</v>
      </c>
      <c r="E1622" s="205" t="s">
        <v>2676</v>
      </c>
      <c r="F1622" s="206" t="s">
        <v>2677</v>
      </c>
      <c r="G1622" s="207" t="s">
        <v>748</v>
      </c>
      <c r="H1622" s="208">
        <v>1</v>
      </c>
      <c r="I1622" s="209"/>
      <c r="J1622" s="210">
        <f>ROUND(I1622*H1622,2)</f>
        <v>0</v>
      </c>
      <c r="K1622" s="206" t="s">
        <v>190</v>
      </c>
      <c r="L1622" s="40"/>
      <c r="M1622" s="211" t="s">
        <v>1</v>
      </c>
      <c r="N1622" s="212" t="s">
        <v>45</v>
      </c>
      <c r="O1622" s="72"/>
      <c r="P1622" s="213">
        <f>O1622*H1622</f>
        <v>0</v>
      </c>
      <c r="Q1622" s="213">
        <v>0</v>
      </c>
      <c r="R1622" s="213">
        <f>Q1622*H1622</f>
        <v>0</v>
      </c>
      <c r="S1622" s="213">
        <v>0</v>
      </c>
      <c r="T1622" s="214">
        <f>S1622*H1622</f>
        <v>0</v>
      </c>
      <c r="U1622" s="35"/>
      <c r="V1622" s="35"/>
      <c r="W1622" s="35"/>
      <c r="X1622" s="35"/>
      <c r="Y1622" s="35"/>
      <c r="Z1622" s="35"/>
      <c r="AA1622" s="35"/>
      <c r="AB1622" s="35"/>
      <c r="AC1622" s="35"/>
      <c r="AD1622" s="35"/>
      <c r="AE1622" s="35"/>
      <c r="AR1622" s="215" t="s">
        <v>191</v>
      </c>
      <c r="AT1622" s="215" t="s">
        <v>186</v>
      </c>
      <c r="AU1622" s="215" t="s">
        <v>192</v>
      </c>
      <c r="AY1622" s="18" t="s">
        <v>183</v>
      </c>
      <c r="BE1622" s="216">
        <f>IF(N1622="základní",J1622,0)</f>
        <v>0</v>
      </c>
      <c r="BF1622" s="216">
        <f>IF(N1622="snížená",J1622,0)</f>
        <v>0</v>
      </c>
      <c r="BG1622" s="216">
        <f>IF(N1622="zákl. přenesená",J1622,0)</f>
        <v>0</v>
      </c>
      <c r="BH1622" s="216">
        <f>IF(N1622="sníž. přenesená",J1622,0)</f>
        <v>0</v>
      </c>
      <c r="BI1622" s="216">
        <f>IF(N1622="nulová",J1622,0)</f>
        <v>0</v>
      </c>
      <c r="BJ1622" s="18" t="s">
        <v>192</v>
      </c>
      <c r="BK1622" s="216">
        <f>ROUND(I1622*H1622,2)</f>
        <v>0</v>
      </c>
      <c r="BL1622" s="18" t="s">
        <v>191</v>
      </c>
      <c r="BM1622" s="215" t="s">
        <v>2678</v>
      </c>
    </row>
    <row r="1623" spans="1:65" s="2" customFormat="1" ht="16.5" customHeight="1">
      <c r="A1623" s="35"/>
      <c r="B1623" s="36"/>
      <c r="C1623" s="204" t="s">
        <v>1100</v>
      </c>
      <c r="D1623" s="204" t="s">
        <v>186</v>
      </c>
      <c r="E1623" s="205" t="s">
        <v>815</v>
      </c>
      <c r="F1623" s="206" t="s">
        <v>816</v>
      </c>
      <c r="G1623" s="207" t="s">
        <v>199</v>
      </c>
      <c r="H1623" s="208">
        <v>692.96500000000003</v>
      </c>
      <c r="I1623" s="209"/>
      <c r="J1623" s="210">
        <f>ROUND(I1623*H1623,2)</f>
        <v>0</v>
      </c>
      <c r="K1623" s="206" t="s">
        <v>190</v>
      </c>
      <c r="L1623" s="40"/>
      <c r="M1623" s="211" t="s">
        <v>1</v>
      </c>
      <c r="N1623" s="212" t="s">
        <v>45</v>
      </c>
      <c r="O1623" s="72"/>
      <c r="P1623" s="213">
        <f>O1623*H1623</f>
        <v>0</v>
      </c>
      <c r="Q1623" s="213">
        <v>1.2999999999999999E-4</v>
      </c>
      <c r="R1623" s="213">
        <f>Q1623*H1623</f>
        <v>9.0085449999999997E-2</v>
      </c>
      <c r="S1623" s="213">
        <v>0</v>
      </c>
      <c r="T1623" s="214">
        <f>S1623*H1623</f>
        <v>0</v>
      </c>
      <c r="U1623" s="35"/>
      <c r="V1623" s="35"/>
      <c r="W1623" s="35"/>
      <c r="X1623" s="35"/>
      <c r="Y1623" s="35"/>
      <c r="Z1623" s="35"/>
      <c r="AA1623" s="35"/>
      <c r="AB1623" s="35"/>
      <c r="AC1623" s="35"/>
      <c r="AD1623" s="35"/>
      <c r="AE1623" s="35"/>
      <c r="AR1623" s="215" t="s">
        <v>191</v>
      </c>
      <c r="AT1623" s="215" t="s">
        <v>186</v>
      </c>
      <c r="AU1623" s="215" t="s">
        <v>192</v>
      </c>
      <c r="AY1623" s="18" t="s">
        <v>183</v>
      </c>
      <c r="BE1623" s="216">
        <f>IF(N1623="základní",J1623,0)</f>
        <v>0</v>
      </c>
      <c r="BF1623" s="216">
        <f>IF(N1623="snížená",J1623,0)</f>
        <v>0</v>
      </c>
      <c r="BG1623" s="216">
        <f>IF(N1623="zákl. přenesená",J1623,0)</f>
        <v>0</v>
      </c>
      <c r="BH1623" s="216">
        <f>IF(N1623="sníž. přenesená",J1623,0)</f>
        <v>0</v>
      </c>
      <c r="BI1623" s="216">
        <f>IF(N1623="nulová",J1623,0)</f>
        <v>0</v>
      </c>
      <c r="BJ1623" s="18" t="s">
        <v>192</v>
      </c>
      <c r="BK1623" s="216">
        <f>ROUND(I1623*H1623,2)</f>
        <v>0</v>
      </c>
      <c r="BL1623" s="18" t="s">
        <v>191</v>
      </c>
      <c r="BM1623" s="215" t="s">
        <v>2679</v>
      </c>
    </row>
    <row r="1624" spans="1:65" s="13" customFormat="1" ht="11.25">
      <c r="B1624" s="217"/>
      <c r="C1624" s="218"/>
      <c r="D1624" s="219" t="s">
        <v>194</v>
      </c>
      <c r="E1624" s="220" t="s">
        <v>1</v>
      </c>
      <c r="F1624" s="221" t="s">
        <v>2680</v>
      </c>
      <c r="G1624" s="218"/>
      <c r="H1624" s="220" t="s">
        <v>1</v>
      </c>
      <c r="I1624" s="222"/>
      <c r="J1624" s="218"/>
      <c r="K1624" s="218"/>
      <c r="L1624" s="223"/>
      <c r="M1624" s="224"/>
      <c r="N1624" s="225"/>
      <c r="O1624" s="225"/>
      <c r="P1624" s="225"/>
      <c r="Q1624" s="225"/>
      <c r="R1624" s="225"/>
      <c r="S1624" s="225"/>
      <c r="T1624" s="226"/>
      <c r="AT1624" s="227" t="s">
        <v>194</v>
      </c>
      <c r="AU1624" s="227" t="s">
        <v>192</v>
      </c>
      <c r="AV1624" s="13" t="s">
        <v>87</v>
      </c>
      <c r="AW1624" s="13" t="s">
        <v>35</v>
      </c>
      <c r="AX1624" s="13" t="s">
        <v>79</v>
      </c>
      <c r="AY1624" s="227" t="s">
        <v>183</v>
      </c>
    </row>
    <row r="1625" spans="1:65" s="13" customFormat="1" ht="11.25">
      <c r="B1625" s="217"/>
      <c r="C1625" s="218"/>
      <c r="D1625" s="219" t="s">
        <v>194</v>
      </c>
      <c r="E1625" s="220" t="s">
        <v>1</v>
      </c>
      <c r="F1625" s="221" t="s">
        <v>818</v>
      </c>
      <c r="G1625" s="218"/>
      <c r="H1625" s="220" t="s">
        <v>1</v>
      </c>
      <c r="I1625" s="222"/>
      <c r="J1625" s="218"/>
      <c r="K1625" s="218"/>
      <c r="L1625" s="223"/>
      <c r="M1625" s="224"/>
      <c r="N1625" s="225"/>
      <c r="O1625" s="225"/>
      <c r="P1625" s="225"/>
      <c r="Q1625" s="225"/>
      <c r="R1625" s="225"/>
      <c r="S1625" s="225"/>
      <c r="T1625" s="226"/>
      <c r="AT1625" s="227" t="s">
        <v>194</v>
      </c>
      <c r="AU1625" s="227" t="s">
        <v>192</v>
      </c>
      <c r="AV1625" s="13" t="s">
        <v>87</v>
      </c>
      <c r="AW1625" s="13" t="s">
        <v>35</v>
      </c>
      <c r="AX1625" s="13" t="s">
        <v>79</v>
      </c>
      <c r="AY1625" s="227" t="s">
        <v>183</v>
      </c>
    </row>
    <row r="1626" spans="1:65" s="14" customFormat="1" ht="11.25">
      <c r="B1626" s="228"/>
      <c r="C1626" s="229"/>
      <c r="D1626" s="219" t="s">
        <v>194</v>
      </c>
      <c r="E1626" s="230" t="s">
        <v>1</v>
      </c>
      <c r="F1626" s="231" t="s">
        <v>2061</v>
      </c>
      <c r="G1626" s="229"/>
      <c r="H1626" s="232">
        <v>125.82</v>
      </c>
      <c r="I1626" s="233"/>
      <c r="J1626" s="229"/>
      <c r="K1626" s="229"/>
      <c r="L1626" s="234"/>
      <c r="M1626" s="235"/>
      <c r="N1626" s="236"/>
      <c r="O1626" s="236"/>
      <c r="P1626" s="236"/>
      <c r="Q1626" s="236"/>
      <c r="R1626" s="236"/>
      <c r="S1626" s="236"/>
      <c r="T1626" s="237"/>
      <c r="AT1626" s="238" t="s">
        <v>194</v>
      </c>
      <c r="AU1626" s="238" t="s">
        <v>192</v>
      </c>
      <c r="AV1626" s="14" t="s">
        <v>192</v>
      </c>
      <c r="AW1626" s="14" t="s">
        <v>35</v>
      </c>
      <c r="AX1626" s="14" t="s">
        <v>79</v>
      </c>
      <c r="AY1626" s="238" t="s">
        <v>183</v>
      </c>
    </row>
    <row r="1627" spans="1:65" s="13" customFormat="1" ht="11.25">
      <c r="B1627" s="217"/>
      <c r="C1627" s="218"/>
      <c r="D1627" s="219" t="s">
        <v>194</v>
      </c>
      <c r="E1627" s="220" t="s">
        <v>1</v>
      </c>
      <c r="F1627" s="221" t="s">
        <v>292</v>
      </c>
      <c r="G1627" s="218"/>
      <c r="H1627" s="220" t="s">
        <v>1</v>
      </c>
      <c r="I1627" s="222"/>
      <c r="J1627" s="218"/>
      <c r="K1627" s="218"/>
      <c r="L1627" s="223"/>
      <c r="M1627" s="224"/>
      <c r="N1627" s="225"/>
      <c r="O1627" s="225"/>
      <c r="P1627" s="225"/>
      <c r="Q1627" s="225"/>
      <c r="R1627" s="225"/>
      <c r="S1627" s="225"/>
      <c r="T1627" s="226"/>
      <c r="AT1627" s="227" t="s">
        <v>194</v>
      </c>
      <c r="AU1627" s="227" t="s">
        <v>192</v>
      </c>
      <c r="AV1627" s="13" t="s">
        <v>87</v>
      </c>
      <c r="AW1627" s="13" t="s">
        <v>35</v>
      </c>
      <c r="AX1627" s="13" t="s">
        <v>79</v>
      </c>
      <c r="AY1627" s="227" t="s">
        <v>183</v>
      </c>
    </row>
    <row r="1628" spans="1:65" s="13" customFormat="1" ht="11.25">
      <c r="B1628" s="217"/>
      <c r="C1628" s="218"/>
      <c r="D1628" s="219" t="s">
        <v>194</v>
      </c>
      <c r="E1628" s="220" t="s">
        <v>1</v>
      </c>
      <c r="F1628" s="221" t="s">
        <v>818</v>
      </c>
      <c r="G1628" s="218"/>
      <c r="H1628" s="220" t="s">
        <v>1</v>
      </c>
      <c r="I1628" s="222"/>
      <c r="J1628" s="218"/>
      <c r="K1628" s="218"/>
      <c r="L1628" s="223"/>
      <c r="M1628" s="224"/>
      <c r="N1628" s="225"/>
      <c r="O1628" s="225"/>
      <c r="P1628" s="225"/>
      <c r="Q1628" s="225"/>
      <c r="R1628" s="225"/>
      <c r="S1628" s="225"/>
      <c r="T1628" s="226"/>
      <c r="AT1628" s="227" t="s">
        <v>194</v>
      </c>
      <c r="AU1628" s="227" t="s">
        <v>192</v>
      </c>
      <c r="AV1628" s="13" t="s">
        <v>87</v>
      </c>
      <c r="AW1628" s="13" t="s">
        <v>35</v>
      </c>
      <c r="AX1628" s="13" t="s">
        <v>79</v>
      </c>
      <c r="AY1628" s="227" t="s">
        <v>183</v>
      </c>
    </row>
    <row r="1629" spans="1:65" s="14" customFormat="1" ht="11.25">
      <c r="B1629" s="228"/>
      <c r="C1629" s="229"/>
      <c r="D1629" s="219" t="s">
        <v>194</v>
      </c>
      <c r="E1629" s="230" t="s">
        <v>1</v>
      </c>
      <c r="F1629" s="231" t="s">
        <v>2062</v>
      </c>
      <c r="G1629" s="229"/>
      <c r="H1629" s="232">
        <v>190.62</v>
      </c>
      <c r="I1629" s="233"/>
      <c r="J1629" s="229"/>
      <c r="K1629" s="229"/>
      <c r="L1629" s="234"/>
      <c r="M1629" s="235"/>
      <c r="N1629" s="236"/>
      <c r="O1629" s="236"/>
      <c r="P1629" s="236"/>
      <c r="Q1629" s="236"/>
      <c r="R1629" s="236"/>
      <c r="S1629" s="236"/>
      <c r="T1629" s="237"/>
      <c r="AT1629" s="238" t="s">
        <v>194</v>
      </c>
      <c r="AU1629" s="238" t="s">
        <v>192</v>
      </c>
      <c r="AV1629" s="14" t="s">
        <v>192</v>
      </c>
      <c r="AW1629" s="14" t="s">
        <v>35</v>
      </c>
      <c r="AX1629" s="14" t="s">
        <v>79</v>
      </c>
      <c r="AY1629" s="238" t="s">
        <v>183</v>
      </c>
    </row>
    <row r="1630" spans="1:65" s="13" customFormat="1" ht="11.25">
      <c r="B1630" s="217"/>
      <c r="C1630" s="218"/>
      <c r="D1630" s="219" t="s">
        <v>194</v>
      </c>
      <c r="E1630" s="220" t="s">
        <v>1</v>
      </c>
      <c r="F1630" s="221" t="s">
        <v>2681</v>
      </c>
      <c r="G1630" s="218"/>
      <c r="H1630" s="220" t="s">
        <v>1</v>
      </c>
      <c r="I1630" s="222"/>
      <c r="J1630" s="218"/>
      <c r="K1630" s="218"/>
      <c r="L1630" s="223"/>
      <c r="M1630" s="224"/>
      <c r="N1630" s="225"/>
      <c r="O1630" s="225"/>
      <c r="P1630" s="225"/>
      <c r="Q1630" s="225"/>
      <c r="R1630" s="225"/>
      <c r="S1630" s="225"/>
      <c r="T1630" s="226"/>
      <c r="AT1630" s="227" t="s">
        <v>194</v>
      </c>
      <c r="AU1630" s="227" t="s">
        <v>192</v>
      </c>
      <c r="AV1630" s="13" t="s">
        <v>87</v>
      </c>
      <c r="AW1630" s="13" t="s">
        <v>35</v>
      </c>
      <c r="AX1630" s="13" t="s">
        <v>79</v>
      </c>
      <c r="AY1630" s="227" t="s">
        <v>183</v>
      </c>
    </row>
    <row r="1631" spans="1:65" s="14" customFormat="1" ht="11.25">
      <c r="B1631" s="228"/>
      <c r="C1631" s="229"/>
      <c r="D1631" s="219" t="s">
        <v>194</v>
      </c>
      <c r="E1631" s="230" t="s">
        <v>1</v>
      </c>
      <c r="F1631" s="231" t="s">
        <v>2682</v>
      </c>
      <c r="G1631" s="229"/>
      <c r="H1631" s="232">
        <v>11.19</v>
      </c>
      <c r="I1631" s="233"/>
      <c r="J1631" s="229"/>
      <c r="K1631" s="229"/>
      <c r="L1631" s="234"/>
      <c r="M1631" s="235"/>
      <c r="N1631" s="236"/>
      <c r="O1631" s="236"/>
      <c r="P1631" s="236"/>
      <c r="Q1631" s="236"/>
      <c r="R1631" s="236"/>
      <c r="S1631" s="236"/>
      <c r="T1631" s="237"/>
      <c r="AT1631" s="238" t="s">
        <v>194</v>
      </c>
      <c r="AU1631" s="238" t="s">
        <v>192</v>
      </c>
      <c r="AV1631" s="14" t="s">
        <v>192</v>
      </c>
      <c r="AW1631" s="14" t="s">
        <v>35</v>
      </c>
      <c r="AX1631" s="14" t="s">
        <v>79</v>
      </c>
      <c r="AY1631" s="238" t="s">
        <v>183</v>
      </c>
    </row>
    <row r="1632" spans="1:65" s="16" customFormat="1" ht="11.25">
      <c r="B1632" s="260"/>
      <c r="C1632" s="261"/>
      <c r="D1632" s="219" t="s">
        <v>194</v>
      </c>
      <c r="E1632" s="262" t="s">
        <v>1</v>
      </c>
      <c r="F1632" s="263" t="s">
        <v>298</v>
      </c>
      <c r="G1632" s="261"/>
      <c r="H1632" s="264">
        <v>327.63</v>
      </c>
      <c r="I1632" s="265"/>
      <c r="J1632" s="261"/>
      <c r="K1632" s="261"/>
      <c r="L1632" s="266"/>
      <c r="M1632" s="267"/>
      <c r="N1632" s="268"/>
      <c r="O1632" s="268"/>
      <c r="P1632" s="268"/>
      <c r="Q1632" s="268"/>
      <c r="R1632" s="268"/>
      <c r="S1632" s="268"/>
      <c r="T1632" s="269"/>
      <c r="AT1632" s="270" t="s">
        <v>194</v>
      </c>
      <c r="AU1632" s="270" t="s">
        <v>192</v>
      </c>
      <c r="AV1632" s="16" t="s">
        <v>184</v>
      </c>
      <c r="AW1632" s="16" t="s">
        <v>35</v>
      </c>
      <c r="AX1632" s="16" t="s">
        <v>79</v>
      </c>
      <c r="AY1632" s="270" t="s">
        <v>183</v>
      </c>
    </row>
    <row r="1633" spans="1:65" s="13" customFormat="1" ht="11.25">
      <c r="B1633" s="217"/>
      <c r="C1633" s="218"/>
      <c r="D1633" s="219" t="s">
        <v>194</v>
      </c>
      <c r="E1633" s="220" t="s">
        <v>1</v>
      </c>
      <c r="F1633" s="221" t="s">
        <v>2043</v>
      </c>
      <c r="G1633" s="218"/>
      <c r="H1633" s="220" t="s">
        <v>1</v>
      </c>
      <c r="I1633" s="222"/>
      <c r="J1633" s="218"/>
      <c r="K1633" s="218"/>
      <c r="L1633" s="223"/>
      <c r="M1633" s="224"/>
      <c r="N1633" s="225"/>
      <c r="O1633" s="225"/>
      <c r="P1633" s="225"/>
      <c r="Q1633" s="225"/>
      <c r="R1633" s="225"/>
      <c r="S1633" s="225"/>
      <c r="T1633" s="226"/>
      <c r="AT1633" s="227" t="s">
        <v>194</v>
      </c>
      <c r="AU1633" s="227" t="s">
        <v>192</v>
      </c>
      <c r="AV1633" s="13" t="s">
        <v>87</v>
      </c>
      <c r="AW1633" s="13" t="s">
        <v>35</v>
      </c>
      <c r="AX1633" s="13" t="s">
        <v>79</v>
      </c>
      <c r="AY1633" s="227" t="s">
        <v>183</v>
      </c>
    </row>
    <row r="1634" spans="1:65" s="14" customFormat="1" ht="11.25">
      <c r="B1634" s="228"/>
      <c r="C1634" s="229"/>
      <c r="D1634" s="219" t="s">
        <v>194</v>
      </c>
      <c r="E1634" s="230" t="s">
        <v>1</v>
      </c>
      <c r="F1634" s="231" t="s">
        <v>2086</v>
      </c>
      <c r="G1634" s="229"/>
      <c r="H1634" s="232">
        <v>218.57</v>
      </c>
      <c r="I1634" s="233"/>
      <c r="J1634" s="229"/>
      <c r="K1634" s="229"/>
      <c r="L1634" s="234"/>
      <c r="M1634" s="235"/>
      <c r="N1634" s="236"/>
      <c r="O1634" s="236"/>
      <c r="P1634" s="236"/>
      <c r="Q1634" s="236"/>
      <c r="R1634" s="236"/>
      <c r="S1634" s="236"/>
      <c r="T1634" s="237"/>
      <c r="AT1634" s="238" t="s">
        <v>194</v>
      </c>
      <c r="AU1634" s="238" t="s">
        <v>192</v>
      </c>
      <c r="AV1634" s="14" t="s">
        <v>192</v>
      </c>
      <c r="AW1634" s="14" t="s">
        <v>35</v>
      </c>
      <c r="AX1634" s="14" t="s">
        <v>79</v>
      </c>
      <c r="AY1634" s="238" t="s">
        <v>183</v>
      </c>
    </row>
    <row r="1635" spans="1:65" s="13" customFormat="1" ht="11.25">
      <c r="B1635" s="217"/>
      <c r="C1635" s="218"/>
      <c r="D1635" s="219" t="s">
        <v>194</v>
      </c>
      <c r="E1635" s="220" t="s">
        <v>1</v>
      </c>
      <c r="F1635" s="221" t="s">
        <v>2045</v>
      </c>
      <c r="G1635" s="218"/>
      <c r="H1635" s="220" t="s">
        <v>1</v>
      </c>
      <c r="I1635" s="222"/>
      <c r="J1635" s="218"/>
      <c r="K1635" s="218"/>
      <c r="L1635" s="223"/>
      <c r="M1635" s="224"/>
      <c r="N1635" s="225"/>
      <c r="O1635" s="225"/>
      <c r="P1635" s="225"/>
      <c r="Q1635" s="225"/>
      <c r="R1635" s="225"/>
      <c r="S1635" s="225"/>
      <c r="T1635" s="226"/>
      <c r="AT1635" s="227" t="s">
        <v>194</v>
      </c>
      <c r="AU1635" s="227" t="s">
        <v>192</v>
      </c>
      <c r="AV1635" s="13" t="s">
        <v>87</v>
      </c>
      <c r="AW1635" s="13" t="s">
        <v>35</v>
      </c>
      <c r="AX1635" s="13" t="s">
        <v>79</v>
      </c>
      <c r="AY1635" s="227" t="s">
        <v>183</v>
      </c>
    </row>
    <row r="1636" spans="1:65" s="14" customFormat="1" ht="11.25">
      <c r="B1636" s="228"/>
      <c r="C1636" s="229"/>
      <c r="D1636" s="219" t="s">
        <v>194</v>
      </c>
      <c r="E1636" s="230" t="s">
        <v>1</v>
      </c>
      <c r="F1636" s="231" t="s">
        <v>2683</v>
      </c>
      <c r="G1636" s="229"/>
      <c r="H1636" s="232">
        <v>69.040000000000006</v>
      </c>
      <c r="I1636" s="233"/>
      <c r="J1636" s="229"/>
      <c r="K1636" s="229"/>
      <c r="L1636" s="234"/>
      <c r="M1636" s="235"/>
      <c r="N1636" s="236"/>
      <c r="O1636" s="236"/>
      <c r="P1636" s="236"/>
      <c r="Q1636" s="236"/>
      <c r="R1636" s="236"/>
      <c r="S1636" s="236"/>
      <c r="T1636" s="237"/>
      <c r="AT1636" s="238" t="s">
        <v>194</v>
      </c>
      <c r="AU1636" s="238" t="s">
        <v>192</v>
      </c>
      <c r="AV1636" s="14" t="s">
        <v>192</v>
      </c>
      <c r="AW1636" s="14" t="s">
        <v>35</v>
      </c>
      <c r="AX1636" s="14" t="s">
        <v>79</v>
      </c>
      <c r="AY1636" s="238" t="s">
        <v>183</v>
      </c>
    </row>
    <row r="1637" spans="1:65" s="16" customFormat="1" ht="11.25">
      <c r="B1637" s="260"/>
      <c r="C1637" s="261"/>
      <c r="D1637" s="219" t="s">
        <v>194</v>
      </c>
      <c r="E1637" s="262" t="s">
        <v>1</v>
      </c>
      <c r="F1637" s="263" t="s">
        <v>298</v>
      </c>
      <c r="G1637" s="261"/>
      <c r="H1637" s="264">
        <v>287.61</v>
      </c>
      <c r="I1637" s="265"/>
      <c r="J1637" s="261"/>
      <c r="K1637" s="261"/>
      <c r="L1637" s="266"/>
      <c r="M1637" s="267"/>
      <c r="N1637" s="268"/>
      <c r="O1637" s="268"/>
      <c r="P1637" s="268"/>
      <c r="Q1637" s="268"/>
      <c r="R1637" s="268"/>
      <c r="S1637" s="268"/>
      <c r="T1637" s="269"/>
      <c r="AT1637" s="270" t="s">
        <v>194</v>
      </c>
      <c r="AU1637" s="270" t="s">
        <v>192</v>
      </c>
      <c r="AV1637" s="16" t="s">
        <v>184</v>
      </c>
      <c r="AW1637" s="16" t="s">
        <v>35</v>
      </c>
      <c r="AX1637" s="16" t="s">
        <v>79</v>
      </c>
      <c r="AY1637" s="270" t="s">
        <v>183</v>
      </c>
    </row>
    <row r="1638" spans="1:65" s="13" customFormat="1" ht="11.25">
      <c r="B1638" s="217"/>
      <c r="C1638" s="218"/>
      <c r="D1638" s="219" t="s">
        <v>194</v>
      </c>
      <c r="E1638" s="220" t="s">
        <v>1</v>
      </c>
      <c r="F1638" s="221" t="s">
        <v>2159</v>
      </c>
      <c r="G1638" s="218"/>
      <c r="H1638" s="220" t="s">
        <v>1</v>
      </c>
      <c r="I1638" s="222"/>
      <c r="J1638" s="218"/>
      <c r="K1638" s="218"/>
      <c r="L1638" s="223"/>
      <c r="M1638" s="224"/>
      <c r="N1638" s="225"/>
      <c r="O1638" s="225"/>
      <c r="P1638" s="225"/>
      <c r="Q1638" s="225"/>
      <c r="R1638" s="225"/>
      <c r="S1638" s="225"/>
      <c r="T1638" s="226"/>
      <c r="AT1638" s="227" t="s">
        <v>194</v>
      </c>
      <c r="AU1638" s="227" t="s">
        <v>192</v>
      </c>
      <c r="AV1638" s="13" t="s">
        <v>87</v>
      </c>
      <c r="AW1638" s="13" t="s">
        <v>35</v>
      </c>
      <c r="AX1638" s="13" t="s">
        <v>79</v>
      </c>
      <c r="AY1638" s="227" t="s">
        <v>183</v>
      </c>
    </row>
    <row r="1639" spans="1:65" s="14" customFormat="1" ht="11.25">
      <c r="B1639" s="228"/>
      <c r="C1639" s="229"/>
      <c r="D1639" s="219" t="s">
        <v>194</v>
      </c>
      <c r="E1639" s="230" t="s">
        <v>1</v>
      </c>
      <c r="F1639" s="231" t="s">
        <v>2684</v>
      </c>
      <c r="G1639" s="229"/>
      <c r="H1639" s="232">
        <v>15.66</v>
      </c>
      <c r="I1639" s="233"/>
      <c r="J1639" s="229"/>
      <c r="K1639" s="229"/>
      <c r="L1639" s="234"/>
      <c r="M1639" s="235"/>
      <c r="N1639" s="236"/>
      <c r="O1639" s="236"/>
      <c r="P1639" s="236"/>
      <c r="Q1639" s="236"/>
      <c r="R1639" s="236"/>
      <c r="S1639" s="236"/>
      <c r="T1639" s="237"/>
      <c r="AT1639" s="238" t="s">
        <v>194</v>
      </c>
      <c r="AU1639" s="238" t="s">
        <v>192</v>
      </c>
      <c r="AV1639" s="14" t="s">
        <v>192</v>
      </c>
      <c r="AW1639" s="14" t="s">
        <v>35</v>
      </c>
      <c r="AX1639" s="14" t="s">
        <v>79</v>
      </c>
      <c r="AY1639" s="238" t="s">
        <v>183</v>
      </c>
    </row>
    <row r="1640" spans="1:65" s="13" customFormat="1" ht="11.25">
      <c r="B1640" s="217"/>
      <c r="C1640" s="218"/>
      <c r="D1640" s="219" t="s">
        <v>194</v>
      </c>
      <c r="E1640" s="220" t="s">
        <v>1</v>
      </c>
      <c r="F1640" s="221" t="s">
        <v>2113</v>
      </c>
      <c r="G1640" s="218"/>
      <c r="H1640" s="220" t="s">
        <v>1</v>
      </c>
      <c r="I1640" s="222"/>
      <c r="J1640" s="218"/>
      <c r="K1640" s="218"/>
      <c r="L1640" s="223"/>
      <c r="M1640" s="224"/>
      <c r="N1640" s="225"/>
      <c r="O1640" s="225"/>
      <c r="P1640" s="225"/>
      <c r="Q1640" s="225"/>
      <c r="R1640" s="225"/>
      <c r="S1640" s="225"/>
      <c r="T1640" s="226"/>
      <c r="AT1640" s="227" t="s">
        <v>194</v>
      </c>
      <c r="AU1640" s="227" t="s">
        <v>192</v>
      </c>
      <c r="AV1640" s="13" t="s">
        <v>87</v>
      </c>
      <c r="AW1640" s="13" t="s">
        <v>35</v>
      </c>
      <c r="AX1640" s="13" t="s">
        <v>79</v>
      </c>
      <c r="AY1640" s="227" t="s">
        <v>183</v>
      </c>
    </row>
    <row r="1641" spans="1:65" s="14" customFormat="1" ht="11.25">
      <c r="B1641" s="228"/>
      <c r="C1641" s="229"/>
      <c r="D1641" s="219" t="s">
        <v>194</v>
      </c>
      <c r="E1641" s="230" t="s">
        <v>1</v>
      </c>
      <c r="F1641" s="231" t="s">
        <v>2685</v>
      </c>
      <c r="G1641" s="229"/>
      <c r="H1641" s="232">
        <v>32.795999999999999</v>
      </c>
      <c r="I1641" s="233"/>
      <c r="J1641" s="229"/>
      <c r="K1641" s="229"/>
      <c r="L1641" s="234"/>
      <c r="M1641" s="235"/>
      <c r="N1641" s="236"/>
      <c r="O1641" s="236"/>
      <c r="P1641" s="236"/>
      <c r="Q1641" s="236"/>
      <c r="R1641" s="236"/>
      <c r="S1641" s="236"/>
      <c r="T1641" s="237"/>
      <c r="AT1641" s="238" t="s">
        <v>194</v>
      </c>
      <c r="AU1641" s="238" t="s">
        <v>192</v>
      </c>
      <c r="AV1641" s="14" t="s">
        <v>192</v>
      </c>
      <c r="AW1641" s="14" t="s">
        <v>35</v>
      </c>
      <c r="AX1641" s="14" t="s">
        <v>79</v>
      </c>
      <c r="AY1641" s="238" t="s">
        <v>183</v>
      </c>
    </row>
    <row r="1642" spans="1:65" s="16" customFormat="1" ht="11.25">
      <c r="B1642" s="260"/>
      <c r="C1642" s="261"/>
      <c r="D1642" s="219" t="s">
        <v>194</v>
      </c>
      <c r="E1642" s="262" t="s">
        <v>1</v>
      </c>
      <c r="F1642" s="263" t="s">
        <v>298</v>
      </c>
      <c r="G1642" s="261"/>
      <c r="H1642" s="264">
        <v>48.456000000000003</v>
      </c>
      <c r="I1642" s="265"/>
      <c r="J1642" s="261"/>
      <c r="K1642" s="261"/>
      <c r="L1642" s="266"/>
      <c r="M1642" s="267"/>
      <c r="N1642" s="268"/>
      <c r="O1642" s="268"/>
      <c r="P1642" s="268"/>
      <c r="Q1642" s="268"/>
      <c r="R1642" s="268"/>
      <c r="S1642" s="268"/>
      <c r="T1642" s="269"/>
      <c r="AT1642" s="270" t="s">
        <v>194</v>
      </c>
      <c r="AU1642" s="270" t="s">
        <v>192</v>
      </c>
      <c r="AV1642" s="16" t="s">
        <v>184</v>
      </c>
      <c r="AW1642" s="16" t="s">
        <v>35</v>
      </c>
      <c r="AX1642" s="16" t="s">
        <v>79</v>
      </c>
      <c r="AY1642" s="270" t="s">
        <v>183</v>
      </c>
    </row>
    <row r="1643" spans="1:65" s="14" customFormat="1" ht="11.25">
      <c r="B1643" s="228"/>
      <c r="C1643" s="229"/>
      <c r="D1643" s="219" t="s">
        <v>194</v>
      </c>
      <c r="E1643" s="230" t="s">
        <v>1</v>
      </c>
      <c r="F1643" s="231" t="s">
        <v>2686</v>
      </c>
      <c r="G1643" s="229"/>
      <c r="H1643" s="232">
        <v>27.949000000000002</v>
      </c>
      <c r="I1643" s="233"/>
      <c r="J1643" s="229"/>
      <c r="K1643" s="229"/>
      <c r="L1643" s="234"/>
      <c r="M1643" s="235"/>
      <c r="N1643" s="236"/>
      <c r="O1643" s="236"/>
      <c r="P1643" s="236"/>
      <c r="Q1643" s="236"/>
      <c r="R1643" s="236"/>
      <c r="S1643" s="236"/>
      <c r="T1643" s="237"/>
      <c r="AT1643" s="238" t="s">
        <v>194</v>
      </c>
      <c r="AU1643" s="238" t="s">
        <v>192</v>
      </c>
      <c r="AV1643" s="14" t="s">
        <v>192</v>
      </c>
      <c r="AW1643" s="14" t="s">
        <v>35</v>
      </c>
      <c r="AX1643" s="14" t="s">
        <v>79</v>
      </c>
      <c r="AY1643" s="238" t="s">
        <v>183</v>
      </c>
    </row>
    <row r="1644" spans="1:65" s="14" customFormat="1" ht="11.25">
      <c r="B1644" s="228"/>
      <c r="C1644" s="229"/>
      <c r="D1644" s="219" t="s">
        <v>194</v>
      </c>
      <c r="E1644" s="230" t="s">
        <v>1</v>
      </c>
      <c r="F1644" s="231" t="s">
        <v>2687</v>
      </c>
      <c r="G1644" s="229"/>
      <c r="H1644" s="232">
        <v>1.32</v>
      </c>
      <c r="I1644" s="233"/>
      <c r="J1644" s="229"/>
      <c r="K1644" s="229"/>
      <c r="L1644" s="234"/>
      <c r="M1644" s="235"/>
      <c r="N1644" s="236"/>
      <c r="O1644" s="236"/>
      <c r="P1644" s="236"/>
      <c r="Q1644" s="236"/>
      <c r="R1644" s="236"/>
      <c r="S1644" s="236"/>
      <c r="T1644" s="237"/>
      <c r="AT1644" s="238" t="s">
        <v>194</v>
      </c>
      <c r="AU1644" s="238" t="s">
        <v>192</v>
      </c>
      <c r="AV1644" s="14" t="s">
        <v>192</v>
      </c>
      <c r="AW1644" s="14" t="s">
        <v>35</v>
      </c>
      <c r="AX1644" s="14" t="s">
        <v>79</v>
      </c>
      <c r="AY1644" s="238" t="s">
        <v>183</v>
      </c>
    </row>
    <row r="1645" spans="1:65" s="15" customFormat="1" ht="11.25">
      <c r="B1645" s="239"/>
      <c r="C1645" s="240"/>
      <c r="D1645" s="219" t="s">
        <v>194</v>
      </c>
      <c r="E1645" s="241" t="s">
        <v>1</v>
      </c>
      <c r="F1645" s="242" t="s">
        <v>205</v>
      </c>
      <c r="G1645" s="240"/>
      <c r="H1645" s="243">
        <v>692.96500000000003</v>
      </c>
      <c r="I1645" s="244"/>
      <c r="J1645" s="240"/>
      <c r="K1645" s="240"/>
      <c r="L1645" s="245"/>
      <c r="M1645" s="246"/>
      <c r="N1645" s="247"/>
      <c r="O1645" s="247"/>
      <c r="P1645" s="247"/>
      <c r="Q1645" s="247"/>
      <c r="R1645" s="247"/>
      <c r="S1645" s="247"/>
      <c r="T1645" s="248"/>
      <c r="AT1645" s="249" t="s">
        <v>194</v>
      </c>
      <c r="AU1645" s="249" t="s">
        <v>192</v>
      </c>
      <c r="AV1645" s="15" t="s">
        <v>191</v>
      </c>
      <c r="AW1645" s="15" t="s">
        <v>35</v>
      </c>
      <c r="AX1645" s="15" t="s">
        <v>87</v>
      </c>
      <c r="AY1645" s="249" t="s">
        <v>183</v>
      </c>
    </row>
    <row r="1646" spans="1:65" s="2" customFormat="1" ht="16.5" customHeight="1">
      <c r="A1646" s="35"/>
      <c r="B1646" s="36"/>
      <c r="C1646" s="204" t="s">
        <v>1104</v>
      </c>
      <c r="D1646" s="204" t="s">
        <v>186</v>
      </c>
      <c r="E1646" s="205" t="s">
        <v>815</v>
      </c>
      <c r="F1646" s="206" t="s">
        <v>816</v>
      </c>
      <c r="G1646" s="207" t="s">
        <v>199</v>
      </c>
      <c r="H1646" s="208">
        <v>39.6</v>
      </c>
      <c r="I1646" s="209"/>
      <c r="J1646" s="210">
        <f>ROUND(I1646*H1646,2)</f>
        <v>0</v>
      </c>
      <c r="K1646" s="206" t="s">
        <v>190</v>
      </c>
      <c r="L1646" s="40"/>
      <c r="M1646" s="211" t="s">
        <v>1</v>
      </c>
      <c r="N1646" s="212" t="s">
        <v>45</v>
      </c>
      <c r="O1646" s="72"/>
      <c r="P1646" s="213">
        <f>O1646*H1646</f>
        <v>0</v>
      </c>
      <c r="Q1646" s="213">
        <v>1.2999999999999999E-4</v>
      </c>
      <c r="R1646" s="213">
        <f>Q1646*H1646</f>
        <v>5.1479999999999998E-3</v>
      </c>
      <c r="S1646" s="213">
        <v>0</v>
      </c>
      <c r="T1646" s="214">
        <f>S1646*H1646</f>
        <v>0</v>
      </c>
      <c r="U1646" s="35"/>
      <c r="V1646" s="35"/>
      <c r="W1646" s="35"/>
      <c r="X1646" s="35"/>
      <c r="Y1646" s="35"/>
      <c r="Z1646" s="35"/>
      <c r="AA1646" s="35"/>
      <c r="AB1646" s="35"/>
      <c r="AC1646" s="35"/>
      <c r="AD1646" s="35"/>
      <c r="AE1646" s="35"/>
      <c r="AR1646" s="215" t="s">
        <v>191</v>
      </c>
      <c r="AT1646" s="215" t="s">
        <v>186</v>
      </c>
      <c r="AU1646" s="215" t="s">
        <v>192</v>
      </c>
      <c r="AY1646" s="18" t="s">
        <v>183</v>
      </c>
      <c r="BE1646" s="216">
        <f>IF(N1646="základní",J1646,0)</f>
        <v>0</v>
      </c>
      <c r="BF1646" s="216">
        <f>IF(N1646="snížená",J1646,0)</f>
        <v>0</v>
      </c>
      <c r="BG1646" s="216">
        <f>IF(N1646="zákl. přenesená",J1646,0)</f>
        <v>0</v>
      </c>
      <c r="BH1646" s="216">
        <f>IF(N1646="sníž. přenesená",J1646,0)</f>
        <v>0</v>
      </c>
      <c r="BI1646" s="216">
        <f>IF(N1646="nulová",J1646,0)</f>
        <v>0</v>
      </c>
      <c r="BJ1646" s="18" t="s">
        <v>192</v>
      </c>
      <c r="BK1646" s="216">
        <f>ROUND(I1646*H1646,2)</f>
        <v>0</v>
      </c>
      <c r="BL1646" s="18" t="s">
        <v>191</v>
      </c>
      <c r="BM1646" s="215" t="s">
        <v>2688</v>
      </c>
    </row>
    <row r="1647" spans="1:65" s="13" customFormat="1" ht="11.25">
      <c r="B1647" s="217"/>
      <c r="C1647" s="218"/>
      <c r="D1647" s="219" t="s">
        <v>194</v>
      </c>
      <c r="E1647" s="220" t="s">
        <v>1</v>
      </c>
      <c r="F1647" s="221" t="s">
        <v>2689</v>
      </c>
      <c r="G1647" s="218"/>
      <c r="H1647" s="220" t="s">
        <v>1</v>
      </c>
      <c r="I1647" s="222"/>
      <c r="J1647" s="218"/>
      <c r="K1647" s="218"/>
      <c r="L1647" s="223"/>
      <c r="M1647" s="224"/>
      <c r="N1647" s="225"/>
      <c r="O1647" s="225"/>
      <c r="P1647" s="225"/>
      <c r="Q1647" s="225"/>
      <c r="R1647" s="225"/>
      <c r="S1647" s="225"/>
      <c r="T1647" s="226"/>
      <c r="AT1647" s="227" t="s">
        <v>194</v>
      </c>
      <c r="AU1647" s="227" t="s">
        <v>192</v>
      </c>
      <c r="AV1647" s="13" t="s">
        <v>87</v>
      </c>
      <c r="AW1647" s="13" t="s">
        <v>35</v>
      </c>
      <c r="AX1647" s="13" t="s">
        <v>79</v>
      </c>
      <c r="AY1647" s="227" t="s">
        <v>183</v>
      </c>
    </row>
    <row r="1648" spans="1:65" s="14" customFormat="1" ht="11.25">
      <c r="B1648" s="228"/>
      <c r="C1648" s="229"/>
      <c r="D1648" s="219" t="s">
        <v>194</v>
      </c>
      <c r="E1648" s="230" t="s">
        <v>1</v>
      </c>
      <c r="F1648" s="231" t="s">
        <v>2690</v>
      </c>
      <c r="G1648" s="229"/>
      <c r="H1648" s="232">
        <v>39.6</v>
      </c>
      <c r="I1648" s="233"/>
      <c r="J1648" s="229"/>
      <c r="K1648" s="229"/>
      <c r="L1648" s="234"/>
      <c r="M1648" s="235"/>
      <c r="N1648" s="236"/>
      <c r="O1648" s="236"/>
      <c r="P1648" s="236"/>
      <c r="Q1648" s="236"/>
      <c r="R1648" s="236"/>
      <c r="S1648" s="236"/>
      <c r="T1648" s="237"/>
      <c r="AT1648" s="238" t="s">
        <v>194</v>
      </c>
      <c r="AU1648" s="238" t="s">
        <v>192</v>
      </c>
      <c r="AV1648" s="14" t="s">
        <v>192</v>
      </c>
      <c r="AW1648" s="14" t="s">
        <v>35</v>
      </c>
      <c r="AX1648" s="14" t="s">
        <v>87</v>
      </c>
      <c r="AY1648" s="238" t="s">
        <v>183</v>
      </c>
    </row>
    <row r="1649" spans="1:65" s="2" customFormat="1" ht="16.5" customHeight="1">
      <c r="A1649" s="35"/>
      <c r="B1649" s="36"/>
      <c r="C1649" s="204" t="s">
        <v>1108</v>
      </c>
      <c r="D1649" s="204" t="s">
        <v>186</v>
      </c>
      <c r="E1649" s="205" t="s">
        <v>824</v>
      </c>
      <c r="F1649" s="206" t="s">
        <v>825</v>
      </c>
      <c r="G1649" s="207" t="s">
        <v>199</v>
      </c>
      <c r="H1649" s="208">
        <v>21.379000000000001</v>
      </c>
      <c r="I1649" s="209"/>
      <c r="J1649" s="210">
        <f>ROUND(I1649*H1649,2)</f>
        <v>0</v>
      </c>
      <c r="K1649" s="206" t="s">
        <v>190</v>
      </c>
      <c r="L1649" s="40"/>
      <c r="M1649" s="211" t="s">
        <v>1</v>
      </c>
      <c r="N1649" s="212" t="s">
        <v>45</v>
      </c>
      <c r="O1649" s="72"/>
      <c r="P1649" s="213">
        <f>O1649*H1649</f>
        <v>0</v>
      </c>
      <c r="Q1649" s="213">
        <v>2.1000000000000001E-4</v>
      </c>
      <c r="R1649" s="213">
        <f>Q1649*H1649</f>
        <v>4.4895900000000008E-3</v>
      </c>
      <c r="S1649" s="213">
        <v>0</v>
      </c>
      <c r="T1649" s="214">
        <f>S1649*H1649</f>
        <v>0</v>
      </c>
      <c r="U1649" s="35"/>
      <c r="V1649" s="35"/>
      <c r="W1649" s="35"/>
      <c r="X1649" s="35"/>
      <c r="Y1649" s="35"/>
      <c r="Z1649" s="35"/>
      <c r="AA1649" s="35"/>
      <c r="AB1649" s="35"/>
      <c r="AC1649" s="35"/>
      <c r="AD1649" s="35"/>
      <c r="AE1649" s="35"/>
      <c r="AR1649" s="215" t="s">
        <v>191</v>
      </c>
      <c r="AT1649" s="215" t="s">
        <v>186</v>
      </c>
      <c r="AU1649" s="215" t="s">
        <v>192</v>
      </c>
      <c r="AY1649" s="18" t="s">
        <v>183</v>
      </c>
      <c r="BE1649" s="216">
        <f>IF(N1649="základní",J1649,0)</f>
        <v>0</v>
      </c>
      <c r="BF1649" s="216">
        <f>IF(N1649="snížená",J1649,0)</f>
        <v>0</v>
      </c>
      <c r="BG1649" s="216">
        <f>IF(N1649="zákl. přenesená",J1649,0)</f>
        <v>0</v>
      </c>
      <c r="BH1649" s="216">
        <f>IF(N1649="sníž. přenesená",J1649,0)</f>
        <v>0</v>
      </c>
      <c r="BI1649" s="216">
        <f>IF(N1649="nulová",J1649,0)</f>
        <v>0</v>
      </c>
      <c r="BJ1649" s="18" t="s">
        <v>192</v>
      </c>
      <c r="BK1649" s="216">
        <f>ROUND(I1649*H1649,2)</f>
        <v>0</v>
      </c>
      <c r="BL1649" s="18" t="s">
        <v>191</v>
      </c>
      <c r="BM1649" s="215" t="s">
        <v>2691</v>
      </c>
    </row>
    <row r="1650" spans="1:65" s="13" customFormat="1" ht="11.25">
      <c r="B1650" s="217"/>
      <c r="C1650" s="218"/>
      <c r="D1650" s="219" t="s">
        <v>194</v>
      </c>
      <c r="E1650" s="220" t="s">
        <v>1</v>
      </c>
      <c r="F1650" s="221" t="s">
        <v>2692</v>
      </c>
      <c r="G1650" s="218"/>
      <c r="H1650" s="220" t="s">
        <v>1</v>
      </c>
      <c r="I1650" s="222"/>
      <c r="J1650" s="218"/>
      <c r="K1650" s="218"/>
      <c r="L1650" s="223"/>
      <c r="M1650" s="224"/>
      <c r="N1650" s="225"/>
      <c r="O1650" s="225"/>
      <c r="P1650" s="225"/>
      <c r="Q1650" s="225"/>
      <c r="R1650" s="225"/>
      <c r="S1650" s="225"/>
      <c r="T1650" s="226"/>
      <c r="AT1650" s="227" t="s">
        <v>194</v>
      </c>
      <c r="AU1650" s="227" t="s">
        <v>192</v>
      </c>
      <c r="AV1650" s="13" t="s">
        <v>87</v>
      </c>
      <c r="AW1650" s="13" t="s">
        <v>35</v>
      </c>
      <c r="AX1650" s="13" t="s">
        <v>79</v>
      </c>
      <c r="AY1650" s="227" t="s">
        <v>183</v>
      </c>
    </row>
    <row r="1651" spans="1:65" s="14" customFormat="1" ht="11.25">
      <c r="B1651" s="228"/>
      <c r="C1651" s="229"/>
      <c r="D1651" s="219" t="s">
        <v>194</v>
      </c>
      <c r="E1651" s="230" t="s">
        <v>1</v>
      </c>
      <c r="F1651" s="231" t="s">
        <v>2693</v>
      </c>
      <c r="G1651" s="229"/>
      <c r="H1651" s="232">
        <v>21.379000000000001</v>
      </c>
      <c r="I1651" s="233"/>
      <c r="J1651" s="229"/>
      <c r="K1651" s="229"/>
      <c r="L1651" s="234"/>
      <c r="M1651" s="235"/>
      <c r="N1651" s="236"/>
      <c r="O1651" s="236"/>
      <c r="P1651" s="236"/>
      <c r="Q1651" s="236"/>
      <c r="R1651" s="236"/>
      <c r="S1651" s="236"/>
      <c r="T1651" s="237"/>
      <c r="AT1651" s="238" t="s">
        <v>194</v>
      </c>
      <c r="AU1651" s="238" t="s">
        <v>192</v>
      </c>
      <c r="AV1651" s="14" t="s">
        <v>192</v>
      </c>
      <c r="AW1651" s="14" t="s">
        <v>35</v>
      </c>
      <c r="AX1651" s="14" t="s">
        <v>87</v>
      </c>
      <c r="AY1651" s="238" t="s">
        <v>183</v>
      </c>
    </row>
    <row r="1652" spans="1:65" s="2" customFormat="1" ht="16.5" customHeight="1">
      <c r="A1652" s="35"/>
      <c r="B1652" s="36"/>
      <c r="C1652" s="204" t="s">
        <v>1115</v>
      </c>
      <c r="D1652" s="204" t="s">
        <v>186</v>
      </c>
      <c r="E1652" s="205" t="s">
        <v>830</v>
      </c>
      <c r="F1652" s="206" t="s">
        <v>831</v>
      </c>
      <c r="G1652" s="207" t="s">
        <v>199</v>
      </c>
      <c r="H1652" s="208">
        <v>8.6259999999999994</v>
      </c>
      <c r="I1652" s="209"/>
      <c r="J1652" s="210">
        <f>ROUND(I1652*H1652,2)</f>
        <v>0</v>
      </c>
      <c r="K1652" s="206" t="s">
        <v>190</v>
      </c>
      <c r="L1652" s="40"/>
      <c r="M1652" s="211" t="s">
        <v>1</v>
      </c>
      <c r="N1652" s="212" t="s">
        <v>45</v>
      </c>
      <c r="O1652" s="72"/>
      <c r="P1652" s="213">
        <f>O1652*H1652</f>
        <v>0</v>
      </c>
      <c r="Q1652" s="213">
        <v>2.0000000000000002E-5</v>
      </c>
      <c r="R1652" s="213">
        <f>Q1652*H1652</f>
        <v>1.7252000000000001E-4</v>
      </c>
      <c r="S1652" s="213">
        <v>0</v>
      </c>
      <c r="T1652" s="214">
        <f>S1652*H1652</f>
        <v>0</v>
      </c>
      <c r="U1652" s="35"/>
      <c r="V1652" s="35"/>
      <c r="W1652" s="35"/>
      <c r="X1652" s="35"/>
      <c r="Y1652" s="35"/>
      <c r="Z1652" s="35"/>
      <c r="AA1652" s="35"/>
      <c r="AB1652" s="35"/>
      <c r="AC1652" s="35"/>
      <c r="AD1652" s="35"/>
      <c r="AE1652" s="35"/>
      <c r="AR1652" s="215" t="s">
        <v>191</v>
      </c>
      <c r="AT1652" s="215" t="s">
        <v>186</v>
      </c>
      <c r="AU1652" s="215" t="s">
        <v>192</v>
      </c>
      <c r="AY1652" s="18" t="s">
        <v>183</v>
      </c>
      <c r="BE1652" s="216">
        <f>IF(N1652="základní",J1652,0)</f>
        <v>0</v>
      </c>
      <c r="BF1652" s="216">
        <f>IF(N1652="snížená",J1652,0)</f>
        <v>0</v>
      </c>
      <c r="BG1652" s="216">
        <f>IF(N1652="zákl. přenesená",J1652,0)</f>
        <v>0</v>
      </c>
      <c r="BH1652" s="216">
        <f>IF(N1652="sníž. přenesená",J1652,0)</f>
        <v>0</v>
      </c>
      <c r="BI1652" s="216">
        <f>IF(N1652="nulová",J1652,0)</f>
        <v>0</v>
      </c>
      <c r="BJ1652" s="18" t="s">
        <v>192</v>
      </c>
      <c r="BK1652" s="216">
        <f>ROUND(I1652*H1652,2)</f>
        <v>0</v>
      </c>
      <c r="BL1652" s="18" t="s">
        <v>191</v>
      </c>
      <c r="BM1652" s="215" t="s">
        <v>2694</v>
      </c>
    </row>
    <row r="1653" spans="1:65" s="13" customFormat="1" ht="11.25">
      <c r="B1653" s="217"/>
      <c r="C1653" s="218"/>
      <c r="D1653" s="219" t="s">
        <v>194</v>
      </c>
      <c r="E1653" s="220" t="s">
        <v>1</v>
      </c>
      <c r="F1653" s="221" t="s">
        <v>292</v>
      </c>
      <c r="G1653" s="218"/>
      <c r="H1653" s="220" t="s">
        <v>1</v>
      </c>
      <c r="I1653" s="222"/>
      <c r="J1653" s="218"/>
      <c r="K1653" s="218"/>
      <c r="L1653" s="223"/>
      <c r="M1653" s="224"/>
      <c r="N1653" s="225"/>
      <c r="O1653" s="225"/>
      <c r="P1653" s="225"/>
      <c r="Q1653" s="225"/>
      <c r="R1653" s="225"/>
      <c r="S1653" s="225"/>
      <c r="T1653" s="226"/>
      <c r="AT1653" s="227" t="s">
        <v>194</v>
      </c>
      <c r="AU1653" s="227" t="s">
        <v>192</v>
      </c>
      <c r="AV1653" s="13" t="s">
        <v>87</v>
      </c>
      <c r="AW1653" s="13" t="s">
        <v>35</v>
      </c>
      <c r="AX1653" s="13" t="s">
        <v>79</v>
      </c>
      <c r="AY1653" s="227" t="s">
        <v>183</v>
      </c>
    </row>
    <row r="1654" spans="1:65" s="14" customFormat="1" ht="11.25">
      <c r="B1654" s="228"/>
      <c r="C1654" s="229"/>
      <c r="D1654" s="219" t="s">
        <v>194</v>
      </c>
      <c r="E1654" s="230" t="s">
        <v>1</v>
      </c>
      <c r="F1654" s="231" t="s">
        <v>2695</v>
      </c>
      <c r="G1654" s="229"/>
      <c r="H1654" s="232">
        <v>7.8620000000000001</v>
      </c>
      <c r="I1654" s="233"/>
      <c r="J1654" s="229"/>
      <c r="K1654" s="229"/>
      <c r="L1654" s="234"/>
      <c r="M1654" s="235"/>
      <c r="N1654" s="236"/>
      <c r="O1654" s="236"/>
      <c r="P1654" s="236"/>
      <c r="Q1654" s="236"/>
      <c r="R1654" s="236"/>
      <c r="S1654" s="236"/>
      <c r="T1654" s="237"/>
      <c r="AT1654" s="238" t="s">
        <v>194</v>
      </c>
      <c r="AU1654" s="238" t="s">
        <v>192</v>
      </c>
      <c r="AV1654" s="14" t="s">
        <v>192</v>
      </c>
      <c r="AW1654" s="14" t="s">
        <v>35</v>
      </c>
      <c r="AX1654" s="14" t="s">
        <v>79</v>
      </c>
      <c r="AY1654" s="238" t="s">
        <v>183</v>
      </c>
    </row>
    <row r="1655" spans="1:65" s="14" customFormat="1" ht="11.25">
      <c r="B1655" s="228"/>
      <c r="C1655" s="229"/>
      <c r="D1655" s="219" t="s">
        <v>194</v>
      </c>
      <c r="E1655" s="230" t="s">
        <v>1</v>
      </c>
      <c r="F1655" s="231" t="s">
        <v>2696</v>
      </c>
      <c r="G1655" s="229"/>
      <c r="H1655" s="232">
        <v>0.76400000000000001</v>
      </c>
      <c r="I1655" s="233"/>
      <c r="J1655" s="229"/>
      <c r="K1655" s="229"/>
      <c r="L1655" s="234"/>
      <c r="M1655" s="235"/>
      <c r="N1655" s="236"/>
      <c r="O1655" s="236"/>
      <c r="P1655" s="236"/>
      <c r="Q1655" s="236"/>
      <c r="R1655" s="236"/>
      <c r="S1655" s="236"/>
      <c r="T1655" s="237"/>
      <c r="AT1655" s="238" t="s">
        <v>194</v>
      </c>
      <c r="AU1655" s="238" t="s">
        <v>192</v>
      </c>
      <c r="AV1655" s="14" t="s">
        <v>192</v>
      </c>
      <c r="AW1655" s="14" t="s">
        <v>35</v>
      </c>
      <c r="AX1655" s="14" t="s">
        <v>79</v>
      </c>
      <c r="AY1655" s="238" t="s">
        <v>183</v>
      </c>
    </row>
    <row r="1656" spans="1:65" s="15" customFormat="1" ht="11.25">
      <c r="B1656" s="239"/>
      <c r="C1656" s="240"/>
      <c r="D1656" s="219" t="s">
        <v>194</v>
      </c>
      <c r="E1656" s="241" t="s">
        <v>1</v>
      </c>
      <c r="F1656" s="242" t="s">
        <v>205</v>
      </c>
      <c r="G1656" s="240"/>
      <c r="H1656" s="243">
        <v>8.6259999999999994</v>
      </c>
      <c r="I1656" s="244"/>
      <c r="J1656" s="240"/>
      <c r="K1656" s="240"/>
      <c r="L1656" s="245"/>
      <c r="M1656" s="246"/>
      <c r="N1656" s="247"/>
      <c r="O1656" s="247"/>
      <c r="P1656" s="247"/>
      <c r="Q1656" s="247"/>
      <c r="R1656" s="247"/>
      <c r="S1656" s="247"/>
      <c r="T1656" s="248"/>
      <c r="AT1656" s="249" t="s">
        <v>194</v>
      </c>
      <c r="AU1656" s="249" t="s">
        <v>192</v>
      </c>
      <c r="AV1656" s="15" t="s">
        <v>191</v>
      </c>
      <c r="AW1656" s="15" t="s">
        <v>35</v>
      </c>
      <c r="AX1656" s="15" t="s">
        <v>87</v>
      </c>
      <c r="AY1656" s="249" t="s">
        <v>183</v>
      </c>
    </row>
    <row r="1657" spans="1:65" s="2" customFormat="1" ht="16.5" customHeight="1">
      <c r="A1657" s="35"/>
      <c r="B1657" s="36"/>
      <c r="C1657" s="204" t="s">
        <v>1123</v>
      </c>
      <c r="D1657" s="204" t="s">
        <v>186</v>
      </c>
      <c r="E1657" s="205" t="s">
        <v>830</v>
      </c>
      <c r="F1657" s="206" t="s">
        <v>831</v>
      </c>
      <c r="G1657" s="207" t="s">
        <v>199</v>
      </c>
      <c r="H1657" s="208">
        <v>3.24</v>
      </c>
      <c r="I1657" s="209"/>
      <c r="J1657" s="210">
        <f>ROUND(I1657*H1657,2)</f>
        <v>0</v>
      </c>
      <c r="K1657" s="206" t="s">
        <v>190</v>
      </c>
      <c r="L1657" s="40"/>
      <c r="M1657" s="211" t="s">
        <v>1</v>
      </c>
      <c r="N1657" s="212" t="s">
        <v>45</v>
      </c>
      <c r="O1657" s="72"/>
      <c r="P1657" s="213">
        <f>O1657*H1657</f>
        <v>0</v>
      </c>
      <c r="Q1657" s="213">
        <v>2.0000000000000002E-5</v>
      </c>
      <c r="R1657" s="213">
        <f>Q1657*H1657</f>
        <v>6.4800000000000003E-5</v>
      </c>
      <c r="S1657" s="213">
        <v>0</v>
      </c>
      <c r="T1657" s="214">
        <f>S1657*H1657</f>
        <v>0</v>
      </c>
      <c r="U1657" s="35"/>
      <c r="V1657" s="35"/>
      <c r="W1657" s="35"/>
      <c r="X1657" s="35"/>
      <c r="Y1657" s="35"/>
      <c r="Z1657" s="35"/>
      <c r="AA1657" s="35"/>
      <c r="AB1657" s="35"/>
      <c r="AC1657" s="35"/>
      <c r="AD1657" s="35"/>
      <c r="AE1657" s="35"/>
      <c r="AR1657" s="215" t="s">
        <v>191</v>
      </c>
      <c r="AT1657" s="215" t="s">
        <v>186</v>
      </c>
      <c r="AU1657" s="215" t="s">
        <v>192</v>
      </c>
      <c r="AY1657" s="18" t="s">
        <v>183</v>
      </c>
      <c r="BE1657" s="216">
        <f>IF(N1657="základní",J1657,0)</f>
        <v>0</v>
      </c>
      <c r="BF1657" s="216">
        <f>IF(N1657="snížená",J1657,0)</f>
        <v>0</v>
      </c>
      <c r="BG1657" s="216">
        <f>IF(N1657="zákl. přenesená",J1657,0)</f>
        <v>0</v>
      </c>
      <c r="BH1657" s="216">
        <f>IF(N1657="sníž. přenesená",J1657,0)</f>
        <v>0</v>
      </c>
      <c r="BI1657" s="216">
        <f>IF(N1657="nulová",J1657,0)</f>
        <v>0</v>
      </c>
      <c r="BJ1657" s="18" t="s">
        <v>192</v>
      </c>
      <c r="BK1657" s="216">
        <f>ROUND(I1657*H1657,2)</f>
        <v>0</v>
      </c>
      <c r="BL1657" s="18" t="s">
        <v>191</v>
      </c>
      <c r="BM1657" s="215" t="s">
        <v>2697</v>
      </c>
    </row>
    <row r="1658" spans="1:65" s="13" customFormat="1" ht="11.25">
      <c r="B1658" s="217"/>
      <c r="C1658" s="218"/>
      <c r="D1658" s="219" t="s">
        <v>194</v>
      </c>
      <c r="E1658" s="220" t="s">
        <v>1</v>
      </c>
      <c r="F1658" s="221" t="s">
        <v>2689</v>
      </c>
      <c r="G1658" s="218"/>
      <c r="H1658" s="220" t="s">
        <v>1</v>
      </c>
      <c r="I1658" s="222"/>
      <c r="J1658" s="218"/>
      <c r="K1658" s="218"/>
      <c r="L1658" s="223"/>
      <c r="M1658" s="224"/>
      <c r="N1658" s="225"/>
      <c r="O1658" s="225"/>
      <c r="P1658" s="225"/>
      <c r="Q1658" s="225"/>
      <c r="R1658" s="225"/>
      <c r="S1658" s="225"/>
      <c r="T1658" s="226"/>
      <c r="AT1658" s="227" t="s">
        <v>194</v>
      </c>
      <c r="AU1658" s="227" t="s">
        <v>192</v>
      </c>
      <c r="AV1658" s="13" t="s">
        <v>87</v>
      </c>
      <c r="AW1658" s="13" t="s">
        <v>35</v>
      </c>
      <c r="AX1658" s="13" t="s">
        <v>79</v>
      </c>
      <c r="AY1658" s="227" t="s">
        <v>183</v>
      </c>
    </row>
    <row r="1659" spans="1:65" s="14" customFormat="1" ht="11.25">
      <c r="B1659" s="228"/>
      <c r="C1659" s="229"/>
      <c r="D1659" s="219" t="s">
        <v>194</v>
      </c>
      <c r="E1659" s="230" t="s">
        <v>1</v>
      </c>
      <c r="F1659" s="231" t="s">
        <v>2698</v>
      </c>
      <c r="G1659" s="229"/>
      <c r="H1659" s="232">
        <v>3.24</v>
      </c>
      <c r="I1659" s="233"/>
      <c r="J1659" s="229"/>
      <c r="K1659" s="229"/>
      <c r="L1659" s="234"/>
      <c r="M1659" s="235"/>
      <c r="N1659" s="236"/>
      <c r="O1659" s="236"/>
      <c r="P1659" s="236"/>
      <c r="Q1659" s="236"/>
      <c r="R1659" s="236"/>
      <c r="S1659" s="236"/>
      <c r="T1659" s="237"/>
      <c r="AT1659" s="238" t="s">
        <v>194</v>
      </c>
      <c r="AU1659" s="238" t="s">
        <v>192</v>
      </c>
      <c r="AV1659" s="14" t="s">
        <v>192</v>
      </c>
      <c r="AW1659" s="14" t="s">
        <v>35</v>
      </c>
      <c r="AX1659" s="14" t="s">
        <v>87</v>
      </c>
      <c r="AY1659" s="238" t="s">
        <v>183</v>
      </c>
    </row>
    <row r="1660" spans="1:65" s="2" customFormat="1" ht="16.5" customHeight="1">
      <c r="A1660" s="35"/>
      <c r="B1660" s="36"/>
      <c r="C1660" s="204" t="s">
        <v>1129</v>
      </c>
      <c r="D1660" s="204" t="s">
        <v>186</v>
      </c>
      <c r="E1660" s="205" t="s">
        <v>838</v>
      </c>
      <c r="F1660" s="206" t="s">
        <v>839</v>
      </c>
      <c r="G1660" s="207" t="s">
        <v>199</v>
      </c>
      <c r="H1660" s="208">
        <v>688.27800000000002</v>
      </c>
      <c r="I1660" s="209"/>
      <c r="J1660" s="210">
        <f>ROUND(I1660*H1660,2)</f>
        <v>0</v>
      </c>
      <c r="K1660" s="206" t="s">
        <v>190</v>
      </c>
      <c r="L1660" s="40"/>
      <c r="M1660" s="211" t="s">
        <v>1</v>
      </c>
      <c r="N1660" s="212" t="s">
        <v>45</v>
      </c>
      <c r="O1660" s="72"/>
      <c r="P1660" s="213">
        <f>O1660*H1660</f>
        <v>0</v>
      </c>
      <c r="Q1660" s="213">
        <v>2.0000000000000002E-5</v>
      </c>
      <c r="R1660" s="213">
        <f>Q1660*H1660</f>
        <v>1.3765560000000001E-2</v>
      </c>
      <c r="S1660" s="213">
        <v>0</v>
      </c>
      <c r="T1660" s="214">
        <f>S1660*H1660</f>
        <v>0</v>
      </c>
      <c r="U1660" s="35"/>
      <c r="V1660" s="35"/>
      <c r="W1660" s="35"/>
      <c r="X1660" s="35"/>
      <c r="Y1660" s="35"/>
      <c r="Z1660" s="35"/>
      <c r="AA1660" s="35"/>
      <c r="AB1660" s="35"/>
      <c r="AC1660" s="35"/>
      <c r="AD1660" s="35"/>
      <c r="AE1660" s="35"/>
      <c r="AR1660" s="215" t="s">
        <v>191</v>
      </c>
      <c r="AT1660" s="215" t="s">
        <v>186</v>
      </c>
      <c r="AU1660" s="215" t="s">
        <v>192</v>
      </c>
      <c r="AY1660" s="18" t="s">
        <v>183</v>
      </c>
      <c r="BE1660" s="216">
        <f>IF(N1660="základní",J1660,0)</f>
        <v>0</v>
      </c>
      <c r="BF1660" s="216">
        <f>IF(N1660="snížená",J1660,0)</f>
        <v>0</v>
      </c>
      <c r="BG1660" s="216">
        <f>IF(N1660="zákl. přenesená",J1660,0)</f>
        <v>0</v>
      </c>
      <c r="BH1660" s="216">
        <f>IF(N1660="sníž. přenesená",J1660,0)</f>
        <v>0</v>
      </c>
      <c r="BI1660" s="216">
        <f>IF(N1660="nulová",J1660,0)</f>
        <v>0</v>
      </c>
      <c r="BJ1660" s="18" t="s">
        <v>192</v>
      </c>
      <c r="BK1660" s="216">
        <f>ROUND(I1660*H1660,2)</f>
        <v>0</v>
      </c>
      <c r="BL1660" s="18" t="s">
        <v>191</v>
      </c>
      <c r="BM1660" s="215" t="s">
        <v>2699</v>
      </c>
    </row>
    <row r="1661" spans="1:65" s="13" customFormat="1" ht="11.25">
      <c r="B1661" s="217"/>
      <c r="C1661" s="218"/>
      <c r="D1661" s="219" t="s">
        <v>194</v>
      </c>
      <c r="E1661" s="220" t="s">
        <v>1</v>
      </c>
      <c r="F1661" s="221" t="s">
        <v>289</v>
      </c>
      <c r="G1661" s="218"/>
      <c r="H1661" s="220" t="s">
        <v>1</v>
      </c>
      <c r="I1661" s="222"/>
      <c r="J1661" s="218"/>
      <c r="K1661" s="218"/>
      <c r="L1661" s="223"/>
      <c r="M1661" s="224"/>
      <c r="N1661" s="225"/>
      <c r="O1661" s="225"/>
      <c r="P1661" s="225"/>
      <c r="Q1661" s="225"/>
      <c r="R1661" s="225"/>
      <c r="S1661" s="225"/>
      <c r="T1661" s="226"/>
      <c r="AT1661" s="227" t="s">
        <v>194</v>
      </c>
      <c r="AU1661" s="227" t="s">
        <v>192</v>
      </c>
      <c r="AV1661" s="13" t="s">
        <v>87</v>
      </c>
      <c r="AW1661" s="13" t="s">
        <v>35</v>
      </c>
      <c r="AX1661" s="13" t="s">
        <v>79</v>
      </c>
      <c r="AY1661" s="227" t="s">
        <v>183</v>
      </c>
    </row>
    <row r="1662" spans="1:65" s="13" customFormat="1" ht="11.25">
      <c r="B1662" s="217"/>
      <c r="C1662" s="218"/>
      <c r="D1662" s="219" t="s">
        <v>194</v>
      </c>
      <c r="E1662" s="220" t="s">
        <v>1</v>
      </c>
      <c r="F1662" s="221" t="s">
        <v>342</v>
      </c>
      <c r="G1662" s="218"/>
      <c r="H1662" s="220" t="s">
        <v>1</v>
      </c>
      <c r="I1662" s="222"/>
      <c r="J1662" s="218"/>
      <c r="K1662" s="218"/>
      <c r="L1662" s="223"/>
      <c r="M1662" s="224"/>
      <c r="N1662" s="225"/>
      <c r="O1662" s="225"/>
      <c r="P1662" s="225"/>
      <c r="Q1662" s="225"/>
      <c r="R1662" s="225"/>
      <c r="S1662" s="225"/>
      <c r="T1662" s="226"/>
      <c r="AT1662" s="227" t="s">
        <v>194</v>
      </c>
      <c r="AU1662" s="227" t="s">
        <v>192</v>
      </c>
      <c r="AV1662" s="13" t="s">
        <v>87</v>
      </c>
      <c r="AW1662" s="13" t="s">
        <v>35</v>
      </c>
      <c r="AX1662" s="13" t="s">
        <v>79</v>
      </c>
      <c r="AY1662" s="227" t="s">
        <v>183</v>
      </c>
    </row>
    <row r="1663" spans="1:65" s="14" customFormat="1" ht="11.25">
      <c r="B1663" s="228"/>
      <c r="C1663" s="229"/>
      <c r="D1663" s="219" t="s">
        <v>194</v>
      </c>
      <c r="E1663" s="230" t="s">
        <v>1</v>
      </c>
      <c r="F1663" s="231" t="s">
        <v>2542</v>
      </c>
      <c r="G1663" s="229"/>
      <c r="H1663" s="232">
        <v>177.92599999999999</v>
      </c>
      <c r="I1663" s="233"/>
      <c r="J1663" s="229"/>
      <c r="K1663" s="229"/>
      <c r="L1663" s="234"/>
      <c r="M1663" s="235"/>
      <c r="N1663" s="236"/>
      <c r="O1663" s="236"/>
      <c r="P1663" s="236"/>
      <c r="Q1663" s="236"/>
      <c r="R1663" s="236"/>
      <c r="S1663" s="236"/>
      <c r="T1663" s="237"/>
      <c r="AT1663" s="238" t="s">
        <v>194</v>
      </c>
      <c r="AU1663" s="238" t="s">
        <v>192</v>
      </c>
      <c r="AV1663" s="14" t="s">
        <v>192</v>
      </c>
      <c r="AW1663" s="14" t="s">
        <v>35</v>
      </c>
      <c r="AX1663" s="14" t="s">
        <v>79</v>
      </c>
      <c r="AY1663" s="238" t="s">
        <v>183</v>
      </c>
    </row>
    <row r="1664" spans="1:65" s="14" customFormat="1" ht="11.25">
      <c r="B1664" s="228"/>
      <c r="C1664" s="229"/>
      <c r="D1664" s="219" t="s">
        <v>194</v>
      </c>
      <c r="E1664" s="230" t="s">
        <v>1</v>
      </c>
      <c r="F1664" s="231" t="s">
        <v>2700</v>
      </c>
      <c r="G1664" s="229"/>
      <c r="H1664" s="232">
        <v>97.213999999999999</v>
      </c>
      <c r="I1664" s="233"/>
      <c r="J1664" s="229"/>
      <c r="K1664" s="229"/>
      <c r="L1664" s="234"/>
      <c r="M1664" s="235"/>
      <c r="N1664" s="236"/>
      <c r="O1664" s="236"/>
      <c r="P1664" s="236"/>
      <c r="Q1664" s="236"/>
      <c r="R1664" s="236"/>
      <c r="S1664" s="236"/>
      <c r="T1664" s="237"/>
      <c r="AT1664" s="238" t="s">
        <v>194</v>
      </c>
      <c r="AU1664" s="238" t="s">
        <v>192</v>
      </c>
      <c r="AV1664" s="14" t="s">
        <v>192</v>
      </c>
      <c r="AW1664" s="14" t="s">
        <v>35</v>
      </c>
      <c r="AX1664" s="14" t="s">
        <v>79</v>
      </c>
      <c r="AY1664" s="238" t="s">
        <v>183</v>
      </c>
    </row>
    <row r="1665" spans="1:65" s="13" customFormat="1" ht="11.25">
      <c r="B1665" s="217"/>
      <c r="C1665" s="218"/>
      <c r="D1665" s="219" t="s">
        <v>194</v>
      </c>
      <c r="E1665" s="220" t="s">
        <v>1</v>
      </c>
      <c r="F1665" s="221" t="s">
        <v>2701</v>
      </c>
      <c r="G1665" s="218"/>
      <c r="H1665" s="220" t="s">
        <v>1</v>
      </c>
      <c r="I1665" s="222"/>
      <c r="J1665" s="218"/>
      <c r="K1665" s="218"/>
      <c r="L1665" s="223"/>
      <c r="M1665" s="224"/>
      <c r="N1665" s="225"/>
      <c r="O1665" s="225"/>
      <c r="P1665" s="225"/>
      <c r="Q1665" s="225"/>
      <c r="R1665" s="225"/>
      <c r="S1665" s="225"/>
      <c r="T1665" s="226"/>
      <c r="AT1665" s="227" t="s">
        <v>194</v>
      </c>
      <c r="AU1665" s="227" t="s">
        <v>192</v>
      </c>
      <c r="AV1665" s="13" t="s">
        <v>87</v>
      </c>
      <c r="AW1665" s="13" t="s">
        <v>35</v>
      </c>
      <c r="AX1665" s="13" t="s">
        <v>79</v>
      </c>
      <c r="AY1665" s="227" t="s">
        <v>183</v>
      </c>
    </row>
    <row r="1666" spans="1:65" s="14" customFormat="1" ht="11.25">
      <c r="B1666" s="228"/>
      <c r="C1666" s="229"/>
      <c r="D1666" s="219" t="s">
        <v>194</v>
      </c>
      <c r="E1666" s="230" t="s">
        <v>1</v>
      </c>
      <c r="F1666" s="231" t="s">
        <v>2702</v>
      </c>
      <c r="G1666" s="229"/>
      <c r="H1666" s="232">
        <v>13.91</v>
      </c>
      <c r="I1666" s="233"/>
      <c r="J1666" s="229"/>
      <c r="K1666" s="229"/>
      <c r="L1666" s="234"/>
      <c r="M1666" s="235"/>
      <c r="N1666" s="236"/>
      <c r="O1666" s="236"/>
      <c r="P1666" s="236"/>
      <c r="Q1666" s="236"/>
      <c r="R1666" s="236"/>
      <c r="S1666" s="236"/>
      <c r="T1666" s="237"/>
      <c r="AT1666" s="238" t="s">
        <v>194</v>
      </c>
      <c r="AU1666" s="238" t="s">
        <v>192</v>
      </c>
      <c r="AV1666" s="14" t="s">
        <v>192</v>
      </c>
      <c r="AW1666" s="14" t="s">
        <v>35</v>
      </c>
      <c r="AX1666" s="14" t="s">
        <v>79</v>
      </c>
      <c r="AY1666" s="238" t="s">
        <v>183</v>
      </c>
    </row>
    <row r="1667" spans="1:65" s="16" customFormat="1" ht="11.25">
      <c r="B1667" s="260"/>
      <c r="C1667" s="261"/>
      <c r="D1667" s="219" t="s">
        <v>194</v>
      </c>
      <c r="E1667" s="262" t="s">
        <v>1</v>
      </c>
      <c r="F1667" s="263" t="s">
        <v>298</v>
      </c>
      <c r="G1667" s="261"/>
      <c r="H1667" s="264">
        <v>289.05</v>
      </c>
      <c r="I1667" s="265"/>
      <c r="J1667" s="261"/>
      <c r="K1667" s="261"/>
      <c r="L1667" s="266"/>
      <c r="M1667" s="267"/>
      <c r="N1667" s="268"/>
      <c r="O1667" s="268"/>
      <c r="P1667" s="268"/>
      <c r="Q1667" s="268"/>
      <c r="R1667" s="268"/>
      <c r="S1667" s="268"/>
      <c r="T1667" s="269"/>
      <c r="AT1667" s="270" t="s">
        <v>194</v>
      </c>
      <c r="AU1667" s="270" t="s">
        <v>192</v>
      </c>
      <c r="AV1667" s="16" t="s">
        <v>184</v>
      </c>
      <c r="AW1667" s="16" t="s">
        <v>35</v>
      </c>
      <c r="AX1667" s="16" t="s">
        <v>79</v>
      </c>
      <c r="AY1667" s="270" t="s">
        <v>183</v>
      </c>
    </row>
    <row r="1668" spans="1:65" s="13" customFormat="1" ht="11.25">
      <c r="B1668" s="217"/>
      <c r="C1668" s="218"/>
      <c r="D1668" s="219" t="s">
        <v>194</v>
      </c>
      <c r="E1668" s="220" t="s">
        <v>1</v>
      </c>
      <c r="F1668" s="221" t="s">
        <v>292</v>
      </c>
      <c r="G1668" s="218"/>
      <c r="H1668" s="220" t="s">
        <v>1</v>
      </c>
      <c r="I1668" s="222"/>
      <c r="J1668" s="218"/>
      <c r="K1668" s="218"/>
      <c r="L1668" s="223"/>
      <c r="M1668" s="224"/>
      <c r="N1668" s="225"/>
      <c r="O1668" s="225"/>
      <c r="P1668" s="225"/>
      <c r="Q1668" s="225"/>
      <c r="R1668" s="225"/>
      <c r="S1668" s="225"/>
      <c r="T1668" s="226"/>
      <c r="AT1668" s="227" t="s">
        <v>194</v>
      </c>
      <c r="AU1668" s="227" t="s">
        <v>192</v>
      </c>
      <c r="AV1668" s="13" t="s">
        <v>87</v>
      </c>
      <c r="AW1668" s="13" t="s">
        <v>35</v>
      </c>
      <c r="AX1668" s="13" t="s">
        <v>79</v>
      </c>
      <c r="AY1668" s="227" t="s">
        <v>183</v>
      </c>
    </row>
    <row r="1669" spans="1:65" s="14" customFormat="1" ht="11.25">
      <c r="B1669" s="228"/>
      <c r="C1669" s="229"/>
      <c r="D1669" s="219" t="s">
        <v>194</v>
      </c>
      <c r="E1669" s="230" t="s">
        <v>1</v>
      </c>
      <c r="F1669" s="231" t="s">
        <v>2547</v>
      </c>
      <c r="G1669" s="229"/>
      <c r="H1669" s="232">
        <v>245.75</v>
      </c>
      <c r="I1669" s="233"/>
      <c r="J1669" s="229"/>
      <c r="K1669" s="229"/>
      <c r="L1669" s="234"/>
      <c r="M1669" s="235"/>
      <c r="N1669" s="236"/>
      <c r="O1669" s="236"/>
      <c r="P1669" s="236"/>
      <c r="Q1669" s="236"/>
      <c r="R1669" s="236"/>
      <c r="S1669" s="236"/>
      <c r="T1669" s="237"/>
      <c r="AT1669" s="238" t="s">
        <v>194</v>
      </c>
      <c r="AU1669" s="238" t="s">
        <v>192</v>
      </c>
      <c r="AV1669" s="14" t="s">
        <v>192</v>
      </c>
      <c r="AW1669" s="14" t="s">
        <v>35</v>
      </c>
      <c r="AX1669" s="14" t="s">
        <v>79</v>
      </c>
      <c r="AY1669" s="238" t="s">
        <v>183</v>
      </c>
    </row>
    <row r="1670" spans="1:65" s="13" customFormat="1" ht="11.25">
      <c r="B1670" s="217"/>
      <c r="C1670" s="218"/>
      <c r="D1670" s="219" t="s">
        <v>194</v>
      </c>
      <c r="E1670" s="220" t="s">
        <v>1</v>
      </c>
      <c r="F1670" s="221" t="s">
        <v>2703</v>
      </c>
      <c r="G1670" s="218"/>
      <c r="H1670" s="220" t="s">
        <v>1</v>
      </c>
      <c r="I1670" s="222"/>
      <c r="J1670" s="218"/>
      <c r="K1670" s="218"/>
      <c r="L1670" s="223"/>
      <c r="M1670" s="224"/>
      <c r="N1670" s="225"/>
      <c r="O1670" s="225"/>
      <c r="P1670" s="225"/>
      <c r="Q1670" s="225"/>
      <c r="R1670" s="225"/>
      <c r="S1670" s="225"/>
      <c r="T1670" s="226"/>
      <c r="AT1670" s="227" t="s">
        <v>194</v>
      </c>
      <c r="AU1670" s="227" t="s">
        <v>192</v>
      </c>
      <c r="AV1670" s="13" t="s">
        <v>87</v>
      </c>
      <c r="AW1670" s="13" t="s">
        <v>35</v>
      </c>
      <c r="AX1670" s="13" t="s">
        <v>79</v>
      </c>
      <c r="AY1670" s="227" t="s">
        <v>183</v>
      </c>
    </row>
    <row r="1671" spans="1:65" s="14" customFormat="1" ht="11.25">
      <c r="B1671" s="228"/>
      <c r="C1671" s="229"/>
      <c r="D1671" s="219" t="s">
        <v>194</v>
      </c>
      <c r="E1671" s="230" t="s">
        <v>1</v>
      </c>
      <c r="F1671" s="231" t="s">
        <v>2704</v>
      </c>
      <c r="G1671" s="229"/>
      <c r="H1671" s="232">
        <v>153.47800000000001</v>
      </c>
      <c r="I1671" s="233"/>
      <c r="J1671" s="229"/>
      <c r="K1671" s="229"/>
      <c r="L1671" s="234"/>
      <c r="M1671" s="235"/>
      <c r="N1671" s="236"/>
      <c r="O1671" s="236"/>
      <c r="P1671" s="236"/>
      <c r="Q1671" s="236"/>
      <c r="R1671" s="236"/>
      <c r="S1671" s="236"/>
      <c r="T1671" s="237"/>
      <c r="AT1671" s="238" t="s">
        <v>194</v>
      </c>
      <c r="AU1671" s="238" t="s">
        <v>192</v>
      </c>
      <c r="AV1671" s="14" t="s">
        <v>192</v>
      </c>
      <c r="AW1671" s="14" t="s">
        <v>35</v>
      </c>
      <c r="AX1671" s="14" t="s">
        <v>79</v>
      </c>
      <c r="AY1671" s="238" t="s">
        <v>183</v>
      </c>
    </row>
    <row r="1672" spans="1:65" s="16" customFormat="1" ht="11.25">
      <c r="B1672" s="260"/>
      <c r="C1672" s="261"/>
      <c r="D1672" s="219" t="s">
        <v>194</v>
      </c>
      <c r="E1672" s="262" t="s">
        <v>1</v>
      </c>
      <c r="F1672" s="263" t="s">
        <v>298</v>
      </c>
      <c r="G1672" s="261"/>
      <c r="H1672" s="264">
        <v>399.22800000000001</v>
      </c>
      <c r="I1672" s="265"/>
      <c r="J1672" s="261"/>
      <c r="K1672" s="261"/>
      <c r="L1672" s="266"/>
      <c r="M1672" s="267"/>
      <c r="N1672" s="268"/>
      <c r="O1672" s="268"/>
      <c r="P1672" s="268"/>
      <c r="Q1672" s="268"/>
      <c r="R1672" s="268"/>
      <c r="S1672" s="268"/>
      <c r="T1672" s="269"/>
      <c r="AT1672" s="270" t="s">
        <v>194</v>
      </c>
      <c r="AU1672" s="270" t="s">
        <v>192</v>
      </c>
      <c r="AV1672" s="16" t="s">
        <v>184</v>
      </c>
      <c r="AW1672" s="16" t="s">
        <v>35</v>
      </c>
      <c r="AX1672" s="16" t="s">
        <v>79</v>
      </c>
      <c r="AY1672" s="270" t="s">
        <v>183</v>
      </c>
    </row>
    <row r="1673" spans="1:65" s="15" customFormat="1" ht="11.25">
      <c r="B1673" s="239"/>
      <c r="C1673" s="240"/>
      <c r="D1673" s="219" t="s">
        <v>194</v>
      </c>
      <c r="E1673" s="241" t="s">
        <v>1</v>
      </c>
      <c r="F1673" s="242" t="s">
        <v>205</v>
      </c>
      <c r="G1673" s="240"/>
      <c r="H1673" s="243">
        <v>688.27800000000002</v>
      </c>
      <c r="I1673" s="244"/>
      <c r="J1673" s="240"/>
      <c r="K1673" s="240"/>
      <c r="L1673" s="245"/>
      <c r="M1673" s="246"/>
      <c r="N1673" s="247"/>
      <c r="O1673" s="247"/>
      <c r="P1673" s="247"/>
      <c r="Q1673" s="247"/>
      <c r="R1673" s="247"/>
      <c r="S1673" s="247"/>
      <c r="T1673" s="248"/>
      <c r="AT1673" s="249" t="s">
        <v>194</v>
      </c>
      <c r="AU1673" s="249" t="s">
        <v>192</v>
      </c>
      <c r="AV1673" s="15" t="s">
        <v>191</v>
      </c>
      <c r="AW1673" s="15" t="s">
        <v>35</v>
      </c>
      <c r="AX1673" s="15" t="s">
        <v>87</v>
      </c>
      <c r="AY1673" s="249" t="s">
        <v>183</v>
      </c>
    </row>
    <row r="1674" spans="1:65" s="2" customFormat="1" ht="16.5" customHeight="1">
      <c r="A1674" s="35"/>
      <c r="B1674" s="36"/>
      <c r="C1674" s="204" t="s">
        <v>1135</v>
      </c>
      <c r="D1674" s="204" t="s">
        <v>186</v>
      </c>
      <c r="E1674" s="205" t="s">
        <v>843</v>
      </c>
      <c r="F1674" s="206" t="s">
        <v>844</v>
      </c>
      <c r="G1674" s="207" t="s">
        <v>199</v>
      </c>
      <c r="H1674" s="208">
        <v>710.42499999999995</v>
      </c>
      <c r="I1674" s="209"/>
      <c r="J1674" s="210">
        <f>ROUND(I1674*H1674,2)</f>
        <v>0</v>
      </c>
      <c r="K1674" s="206" t="s">
        <v>190</v>
      </c>
      <c r="L1674" s="40"/>
      <c r="M1674" s="211" t="s">
        <v>1</v>
      </c>
      <c r="N1674" s="212" t="s">
        <v>45</v>
      </c>
      <c r="O1674" s="72"/>
      <c r="P1674" s="213">
        <f>O1674*H1674</f>
        <v>0</v>
      </c>
      <c r="Q1674" s="213">
        <v>2.0000000000000002E-5</v>
      </c>
      <c r="R1674" s="213">
        <f>Q1674*H1674</f>
        <v>1.4208500000000001E-2</v>
      </c>
      <c r="S1674" s="213">
        <v>0</v>
      </c>
      <c r="T1674" s="214">
        <f>S1674*H1674</f>
        <v>0</v>
      </c>
      <c r="U1674" s="35"/>
      <c r="V1674" s="35"/>
      <c r="W1674" s="35"/>
      <c r="X1674" s="35"/>
      <c r="Y1674" s="35"/>
      <c r="Z1674" s="35"/>
      <c r="AA1674" s="35"/>
      <c r="AB1674" s="35"/>
      <c r="AC1674" s="35"/>
      <c r="AD1674" s="35"/>
      <c r="AE1674" s="35"/>
      <c r="AR1674" s="215" t="s">
        <v>191</v>
      </c>
      <c r="AT1674" s="215" t="s">
        <v>186</v>
      </c>
      <c r="AU1674" s="215" t="s">
        <v>192</v>
      </c>
      <c r="AY1674" s="18" t="s">
        <v>183</v>
      </c>
      <c r="BE1674" s="216">
        <f>IF(N1674="základní",J1674,0)</f>
        <v>0</v>
      </c>
      <c r="BF1674" s="216">
        <f>IF(N1674="snížená",J1674,0)</f>
        <v>0</v>
      </c>
      <c r="BG1674" s="216">
        <f>IF(N1674="zákl. přenesená",J1674,0)</f>
        <v>0</v>
      </c>
      <c r="BH1674" s="216">
        <f>IF(N1674="sníž. přenesená",J1674,0)</f>
        <v>0</v>
      </c>
      <c r="BI1674" s="216">
        <f>IF(N1674="nulová",J1674,0)</f>
        <v>0</v>
      </c>
      <c r="BJ1674" s="18" t="s">
        <v>192</v>
      </c>
      <c r="BK1674" s="216">
        <f>ROUND(I1674*H1674,2)</f>
        <v>0</v>
      </c>
      <c r="BL1674" s="18" t="s">
        <v>191</v>
      </c>
      <c r="BM1674" s="215" t="s">
        <v>2705</v>
      </c>
    </row>
    <row r="1675" spans="1:65" s="13" customFormat="1" ht="11.25">
      <c r="B1675" s="217"/>
      <c r="C1675" s="218"/>
      <c r="D1675" s="219" t="s">
        <v>194</v>
      </c>
      <c r="E1675" s="220" t="s">
        <v>1</v>
      </c>
      <c r="F1675" s="221" t="s">
        <v>289</v>
      </c>
      <c r="G1675" s="218"/>
      <c r="H1675" s="220" t="s">
        <v>1</v>
      </c>
      <c r="I1675" s="222"/>
      <c r="J1675" s="218"/>
      <c r="K1675" s="218"/>
      <c r="L1675" s="223"/>
      <c r="M1675" s="224"/>
      <c r="N1675" s="225"/>
      <c r="O1675" s="225"/>
      <c r="P1675" s="225"/>
      <c r="Q1675" s="225"/>
      <c r="R1675" s="225"/>
      <c r="S1675" s="225"/>
      <c r="T1675" s="226"/>
      <c r="AT1675" s="227" t="s">
        <v>194</v>
      </c>
      <c r="AU1675" s="227" t="s">
        <v>192</v>
      </c>
      <c r="AV1675" s="13" t="s">
        <v>87</v>
      </c>
      <c r="AW1675" s="13" t="s">
        <v>35</v>
      </c>
      <c r="AX1675" s="13" t="s">
        <v>79</v>
      </c>
      <c r="AY1675" s="227" t="s">
        <v>183</v>
      </c>
    </row>
    <row r="1676" spans="1:65" s="13" customFormat="1" ht="11.25">
      <c r="B1676" s="217"/>
      <c r="C1676" s="218"/>
      <c r="D1676" s="219" t="s">
        <v>194</v>
      </c>
      <c r="E1676" s="220" t="s">
        <v>1</v>
      </c>
      <c r="F1676" s="221" t="s">
        <v>342</v>
      </c>
      <c r="G1676" s="218"/>
      <c r="H1676" s="220" t="s">
        <v>1</v>
      </c>
      <c r="I1676" s="222"/>
      <c r="J1676" s="218"/>
      <c r="K1676" s="218"/>
      <c r="L1676" s="223"/>
      <c r="M1676" s="224"/>
      <c r="N1676" s="225"/>
      <c r="O1676" s="225"/>
      <c r="P1676" s="225"/>
      <c r="Q1676" s="225"/>
      <c r="R1676" s="225"/>
      <c r="S1676" s="225"/>
      <c r="T1676" s="226"/>
      <c r="AT1676" s="227" t="s">
        <v>194</v>
      </c>
      <c r="AU1676" s="227" t="s">
        <v>192</v>
      </c>
      <c r="AV1676" s="13" t="s">
        <v>87</v>
      </c>
      <c r="AW1676" s="13" t="s">
        <v>35</v>
      </c>
      <c r="AX1676" s="13" t="s">
        <v>79</v>
      </c>
      <c r="AY1676" s="227" t="s">
        <v>183</v>
      </c>
    </row>
    <row r="1677" spans="1:65" s="14" customFormat="1" ht="11.25">
      <c r="B1677" s="228"/>
      <c r="C1677" s="229"/>
      <c r="D1677" s="219" t="s">
        <v>194</v>
      </c>
      <c r="E1677" s="230" t="s">
        <v>1</v>
      </c>
      <c r="F1677" s="231" t="s">
        <v>2706</v>
      </c>
      <c r="G1677" s="229"/>
      <c r="H1677" s="232">
        <v>264.51400000000001</v>
      </c>
      <c r="I1677" s="233"/>
      <c r="J1677" s="229"/>
      <c r="K1677" s="229"/>
      <c r="L1677" s="234"/>
      <c r="M1677" s="235"/>
      <c r="N1677" s="236"/>
      <c r="O1677" s="236"/>
      <c r="P1677" s="236"/>
      <c r="Q1677" s="236"/>
      <c r="R1677" s="236"/>
      <c r="S1677" s="236"/>
      <c r="T1677" s="237"/>
      <c r="AT1677" s="238" t="s">
        <v>194</v>
      </c>
      <c r="AU1677" s="238" t="s">
        <v>192</v>
      </c>
      <c r="AV1677" s="14" t="s">
        <v>192</v>
      </c>
      <c r="AW1677" s="14" t="s">
        <v>35</v>
      </c>
      <c r="AX1677" s="14" t="s">
        <v>79</v>
      </c>
      <c r="AY1677" s="238" t="s">
        <v>183</v>
      </c>
    </row>
    <row r="1678" spans="1:65" s="13" customFormat="1" ht="11.25">
      <c r="B1678" s="217"/>
      <c r="C1678" s="218"/>
      <c r="D1678" s="219" t="s">
        <v>194</v>
      </c>
      <c r="E1678" s="220" t="s">
        <v>1</v>
      </c>
      <c r="F1678" s="221" t="s">
        <v>2106</v>
      </c>
      <c r="G1678" s="218"/>
      <c r="H1678" s="220" t="s">
        <v>1</v>
      </c>
      <c r="I1678" s="222"/>
      <c r="J1678" s="218"/>
      <c r="K1678" s="218"/>
      <c r="L1678" s="223"/>
      <c r="M1678" s="224"/>
      <c r="N1678" s="225"/>
      <c r="O1678" s="225"/>
      <c r="P1678" s="225"/>
      <c r="Q1678" s="225"/>
      <c r="R1678" s="225"/>
      <c r="S1678" s="225"/>
      <c r="T1678" s="226"/>
      <c r="AT1678" s="227" t="s">
        <v>194</v>
      </c>
      <c r="AU1678" s="227" t="s">
        <v>192</v>
      </c>
      <c r="AV1678" s="13" t="s">
        <v>87</v>
      </c>
      <c r="AW1678" s="13" t="s">
        <v>35</v>
      </c>
      <c r="AX1678" s="13" t="s">
        <v>79</v>
      </c>
      <c r="AY1678" s="227" t="s">
        <v>183</v>
      </c>
    </row>
    <row r="1679" spans="1:65" s="14" customFormat="1" ht="11.25">
      <c r="B1679" s="228"/>
      <c r="C1679" s="229"/>
      <c r="D1679" s="219" t="s">
        <v>194</v>
      </c>
      <c r="E1679" s="230" t="s">
        <v>1</v>
      </c>
      <c r="F1679" s="231" t="s">
        <v>2707</v>
      </c>
      <c r="G1679" s="229"/>
      <c r="H1679" s="232">
        <v>50.424999999999997</v>
      </c>
      <c r="I1679" s="233"/>
      <c r="J1679" s="229"/>
      <c r="K1679" s="229"/>
      <c r="L1679" s="234"/>
      <c r="M1679" s="235"/>
      <c r="N1679" s="236"/>
      <c r="O1679" s="236"/>
      <c r="P1679" s="236"/>
      <c r="Q1679" s="236"/>
      <c r="R1679" s="236"/>
      <c r="S1679" s="236"/>
      <c r="T1679" s="237"/>
      <c r="AT1679" s="238" t="s">
        <v>194</v>
      </c>
      <c r="AU1679" s="238" t="s">
        <v>192</v>
      </c>
      <c r="AV1679" s="14" t="s">
        <v>192</v>
      </c>
      <c r="AW1679" s="14" t="s">
        <v>35</v>
      </c>
      <c r="AX1679" s="14" t="s">
        <v>79</v>
      </c>
      <c r="AY1679" s="238" t="s">
        <v>183</v>
      </c>
    </row>
    <row r="1680" spans="1:65" s="14" customFormat="1" ht="11.25">
      <c r="B1680" s="228"/>
      <c r="C1680" s="229"/>
      <c r="D1680" s="219" t="s">
        <v>194</v>
      </c>
      <c r="E1680" s="230" t="s">
        <v>1</v>
      </c>
      <c r="F1680" s="231" t="s">
        <v>2708</v>
      </c>
      <c r="G1680" s="229"/>
      <c r="H1680" s="232">
        <v>14.407</v>
      </c>
      <c r="I1680" s="233"/>
      <c r="J1680" s="229"/>
      <c r="K1680" s="229"/>
      <c r="L1680" s="234"/>
      <c r="M1680" s="235"/>
      <c r="N1680" s="236"/>
      <c r="O1680" s="236"/>
      <c r="P1680" s="236"/>
      <c r="Q1680" s="236"/>
      <c r="R1680" s="236"/>
      <c r="S1680" s="236"/>
      <c r="T1680" s="237"/>
      <c r="AT1680" s="238" t="s">
        <v>194</v>
      </c>
      <c r="AU1680" s="238" t="s">
        <v>192</v>
      </c>
      <c r="AV1680" s="14" t="s">
        <v>192</v>
      </c>
      <c r="AW1680" s="14" t="s">
        <v>35</v>
      </c>
      <c r="AX1680" s="14" t="s">
        <v>79</v>
      </c>
      <c r="AY1680" s="238" t="s">
        <v>183</v>
      </c>
    </row>
    <row r="1681" spans="1:65" s="16" customFormat="1" ht="11.25">
      <c r="B1681" s="260"/>
      <c r="C1681" s="261"/>
      <c r="D1681" s="219" t="s">
        <v>194</v>
      </c>
      <c r="E1681" s="262" t="s">
        <v>1</v>
      </c>
      <c r="F1681" s="263" t="s">
        <v>298</v>
      </c>
      <c r="G1681" s="261"/>
      <c r="H1681" s="264">
        <v>329.346</v>
      </c>
      <c r="I1681" s="265"/>
      <c r="J1681" s="261"/>
      <c r="K1681" s="261"/>
      <c r="L1681" s="266"/>
      <c r="M1681" s="267"/>
      <c r="N1681" s="268"/>
      <c r="O1681" s="268"/>
      <c r="P1681" s="268"/>
      <c r="Q1681" s="268"/>
      <c r="R1681" s="268"/>
      <c r="S1681" s="268"/>
      <c r="T1681" s="269"/>
      <c r="AT1681" s="270" t="s">
        <v>194</v>
      </c>
      <c r="AU1681" s="270" t="s">
        <v>192</v>
      </c>
      <c r="AV1681" s="16" t="s">
        <v>184</v>
      </c>
      <c r="AW1681" s="16" t="s">
        <v>35</v>
      </c>
      <c r="AX1681" s="16" t="s">
        <v>79</v>
      </c>
      <c r="AY1681" s="270" t="s">
        <v>183</v>
      </c>
    </row>
    <row r="1682" spans="1:65" s="13" customFormat="1" ht="11.25">
      <c r="B1682" s="217"/>
      <c r="C1682" s="218"/>
      <c r="D1682" s="219" t="s">
        <v>194</v>
      </c>
      <c r="E1682" s="220" t="s">
        <v>1</v>
      </c>
      <c r="F1682" s="221" t="s">
        <v>292</v>
      </c>
      <c r="G1682" s="218"/>
      <c r="H1682" s="220" t="s">
        <v>1</v>
      </c>
      <c r="I1682" s="222"/>
      <c r="J1682" s="218"/>
      <c r="K1682" s="218"/>
      <c r="L1682" s="223"/>
      <c r="M1682" s="224"/>
      <c r="N1682" s="225"/>
      <c r="O1682" s="225"/>
      <c r="P1682" s="225"/>
      <c r="Q1682" s="225"/>
      <c r="R1682" s="225"/>
      <c r="S1682" s="225"/>
      <c r="T1682" s="226"/>
      <c r="AT1682" s="227" t="s">
        <v>194</v>
      </c>
      <c r="AU1682" s="227" t="s">
        <v>192</v>
      </c>
      <c r="AV1682" s="13" t="s">
        <v>87</v>
      </c>
      <c r="AW1682" s="13" t="s">
        <v>35</v>
      </c>
      <c r="AX1682" s="13" t="s">
        <v>79</v>
      </c>
      <c r="AY1682" s="227" t="s">
        <v>183</v>
      </c>
    </row>
    <row r="1683" spans="1:65" s="14" customFormat="1" ht="11.25">
      <c r="B1683" s="228"/>
      <c r="C1683" s="229"/>
      <c r="D1683" s="219" t="s">
        <v>194</v>
      </c>
      <c r="E1683" s="230" t="s">
        <v>1</v>
      </c>
      <c r="F1683" s="231" t="s">
        <v>2709</v>
      </c>
      <c r="G1683" s="229"/>
      <c r="H1683" s="232">
        <v>305.96199999999999</v>
      </c>
      <c r="I1683" s="233"/>
      <c r="J1683" s="229"/>
      <c r="K1683" s="229"/>
      <c r="L1683" s="234"/>
      <c r="M1683" s="235"/>
      <c r="N1683" s="236"/>
      <c r="O1683" s="236"/>
      <c r="P1683" s="236"/>
      <c r="Q1683" s="236"/>
      <c r="R1683" s="236"/>
      <c r="S1683" s="236"/>
      <c r="T1683" s="237"/>
      <c r="AT1683" s="238" t="s">
        <v>194</v>
      </c>
      <c r="AU1683" s="238" t="s">
        <v>192</v>
      </c>
      <c r="AV1683" s="14" t="s">
        <v>192</v>
      </c>
      <c r="AW1683" s="14" t="s">
        <v>35</v>
      </c>
      <c r="AX1683" s="14" t="s">
        <v>79</v>
      </c>
      <c r="AY1683" s="238" t="s">
        <v>183</v>
      </c>
    </row>
    <row r="1684" spans="1:65" s="13" customFormat="1" ht="11.25">
      <c r="B1684" s="217"/>
      <c r="C1684" s="218"/>
      <c r="D1684" s="219" t="s">
        <v>194</v>
      </c>
      <c r="E1684" s="220" t="s">
        <v>1</v>
      </c>
      <c r="F1684" s="221" t="s">
        <v>2134</v>
      </c>
      <c r="G1684" s="218"/>
      <c r="H1684" s="220" t="s">
        <v>1</v>
      </c>
      <c r="I1684" s="222"/>
      <c r="J1684" s="218"/>
      <c r="K1684" s="218"/>
      <c r="L1684" s="223"/>
      <c r="M1684" s="224"/>
      <c r="N1684" s="225"/>
      <c r="O1684" s="225"/>
      <c r="P1684" s="225"/>
      <c r="Q1684" s="225"/>
      <c r="R1684" s="225"/>
      <c r="S1684" s="225"/>
      <c r="T1684" s="226"/>
      <c r="AT1684" s="227" t="s">
        <v>194</v>
      </c>
      <c r="AU1684" s="227" t="s">
        <v>192</v>
      </c>
      <c r="AV1684" s="13" t="s">
        <v>87</v>
      </c>
      <c r="AW1684" s="13" t="s">
        <v>35</v>
      </c>
      <c r="AX1684" s="13" t="s">
        <v>79</v>
      </c>
      <c r="AY1684" s="227" t="s">
        <v>183</v>
      </c>
    </row>
    <row r="1685" spans="1:65" s="14" customFormat="1" ht="11.25">
      <c r="B1685" s="228"/>
      <c r="C1685" s="229"/>
      <c r="D1685" s="219" t="s">
        <v>194</v>
      </c>
      <c r="E1685" s="230" t="s">
        <v>1</v>
      </c>
      <c r="F1685" s="231" t="s">
        <v>2710</v>
      </c>
      <c r="G1685" s="229"/>
      <c r="H1685" s="232">
        <v>75.117000000000004</v>
      </c>
      <c r="I1685" s="233"/>
      <c r="J1685" s="229"/>
      <c r="K1685" s="229"/>
      <c r="L1685" s="234"/>
      <c r="M1685" s="235"/>
      <c r="N1685" s="236"/>
      <c r="O1685" s="236"/>
      <c r="P1685" s="236"/>
      <c r="Q1685" s="236"/>
      <c r="R1685" s="236"/>
      <c r="S1685" s="236"/>
      <c r="T1685" s="237"/>
      <c r="AT1685" s="238" t="s">
        <v>194</v>
      </c>
      <c r="AU1685" s="238" t="s">
        <v>192</v>
      </c>
      <c r="AV1685" s="14" t="s">
        <v>192</v>
      </c>
      <c r="AW1685" s="14" t="s">
        <v>35</v>
      </c>
      <c r="AX1685" s="14" t="s">
        <v>79</v>
      </c>
      <c r="AY1685" s="238" t="s">
        <v>183</v>
      </c>
    </row>
    <row r="1686" spans="1:65" s="15" customFormat="1" ht="11.25">
      <c r="B1686" s="239"/>
      <c r="C1686" s="240"/>
      <c r="D1686" s="219" t="s">
        <v>194</v>
      </c>
      <c r="E1686" s="241" t="s">
        <v>1</v>
      </c>
      <c r="F1686" s="242" t="s">
        <v>205</v>
      </c>
      <c r="G1686" s="240"/>
      <c r="H1686" s="243">
        <v>710.42499999999995</v>
      </c>
      <c r="I1686" s="244"/>
      <c r="J1686" s="240"/>
      <c r="K1686" s="240"/>
      <c r="L1686" s="245"/>
      <c r="M1686" s="246"/>
      <c r="N1686" s="247"/>
      <c r="O1686" s="247"/>
      <c r="P1686" s="247"/>
      <c r="Q1686" s="247"/>
      <c r="R1686" s="247"/>
      <c r="S1686" s="247"/>
      <c r="T1686" s="248"/>
      <c r="AT1686" s="249" t="s">
        <v>194</v>
      </c>
      <c r="AU1686" s="249" t="s">
        <v>192</v>
      </c>
      <c r="AV1686" s="15" t="s">
        <v>191</v>
      </c>
      <c r="AW1686" s="15" t="s">
        <v>35</v>
      </c>
      <c r="AX1686" s="15" t="s">
        <v>87</v>
      </c>
      <c r="AY1686" s="249" t="s">
        <v>183</v>
      </c>
    </row>
    <row r="1687" spans="1:65" s="2" customFormat="1" ht="16.5" customHeight="1">
      <c r="A1687" s="35"/>
      <c r="B1687" s="36"/>
      <c r="C1687" s="204" t="s">
        <v>1141</v>
      </c>
      <c r="D1687" s="204" t="s">
        <v>186</v>
      </c>
      <c r="E1687" s="205" t="s">
        <v>849</v>
      </c>
      <c r="F1687" s="206" t="s">
        <v>850</v>
      </c>
      <c r="G1687" s="207" t="s">
        <v>199</v>
      </c>
      <c r="H1687" s="208">
        <v>2.7679999999999998</v>
      </c>
      <c r="I1687" s="209"/>
      <c r="J1687" s="210">
        <f>ROUND(I1687*H1687,2)</f>
        <v>0</v>
      </c>
      <c r="K1687" s="206" t="s">
        <v>190</v>
      </c>
      <c r="L1687" s="40"/>
      <c r="M1687" s="211" t="s">
        <v>1</v>
      </c>
      <c r="N1687" s="212" t="s">
        <v>45</v>
      </c>
      <c r="O1687" s="72"/>
      <c r="P1687" s="213">
        <f>O1687*H1687</f>
        <v>0</v>
      </c>
      <c r="Q1687" s="213">
        <v>1.0000000000000001E-5</v>
      </c>
      <c r="R1687" s="213">
        <f>Q1687*H1687</f>
        <v>2.7679999999999999E-5</v>
      </c>
      <c r="S1687" s="213">
        <v>0</v>
      </c>
      <c r="T1687" s="214">
        <f>S1687*H1687</f>
        <v>0</v>
      </c>
      <c r="U1687" s="35"/>
      <c r="V1687" s="35"/>
      <c r="W1687" s="35"/>
      <c r="X1687" s="35"/>
      <c r="Y1687" s="35"/>
      <c r="Z1687" s="35"/>
      <c r="AA1687" s="35"/>
      <c r="AB1687" s="35"/>
      <c r="AC1687" s="35"/>
      <c r="AD1687" s="35"/>
      <c r="AE1687" s="35"/>
      <c r="AR1687" s="215" t="s">
        <v>191</v>
      </c>
      <c r="AT1687" s="215" t="s">
        <v>186</v>
      </c>
      <c r="AU1687" s="215" t="s">
        <v>192</v>
      </c>
      <c r="AY1687" s="18" t="s">
        <v>183</v>
      </c>
      <c r="BE1687" s="216">
        <f>IF(N1687="základní",J1687,0)</f>
        <v>0</v>
      </c>
      <c r="BF1687" s="216">
        <f>IF(N1687="snížená",J1687,0)</f>
        <v>0</v>
      </c>
      <c r="BG1687" s="216">
        <f>IF(N1687="zákl. přenesená",J1687,0)</f>
        <v>0</v>
      </c>
      <c r="BH1687" s="216">
        <f>IF(N1687="sníž. přenesená",J1687,0)</f>
        <v>0</v>
      </c>
      <c r="BI1687" s="216">
        <f>IF(N1687="nulová",J1687,0)</f>
        <v>0</v>
      </c>
      <c r="BJ1687" s="18" t="s">
        <v>192</v>
      </c>
      <c r="BK1687" s="216">
        <f>ROUND(I1687*H1687,2)</f>
        <v>0</v>
      </c>
      <c r="BL1687" s="18" t="s">
        <v>191</v>
      </c>
      <c r="BM1687" s="215" t="s">
        <v>2711</v>
      </c>
    </row>
    <row r="1688" spans="1:65" s="13" customFormat="1" ht="11.25">
      <c r="B1688" s="217"/>
      <c r="C1688" s="218"/>
      <c r="D1688" s="219" t="s">
        <v>194</v>
      </c>
      <c r="E1688" s="220" t="s">
        <v>1</v>
      </c>
      <c r="F1688" s="221" t="s">
        <v>2712</v>
      </c>
      <c r="G1688" s="218"/>
      <c r="H1688" s="220" t="s">
        <v>1</v>
      </c>
      <c r="I1688" s="222"/>
      <c r="J1688" s="218"/>
      <c r="K1688" s="218"/>
      <c r="L1688" s="223"/>
      <c r="M1688" s="224"/>
      <c r="N1688" s="225"/>
      <c r="O1688" s="225"/>
      <c r="P1688" s="225"/>
      <c r="Q1688" s="225"/>
      <c r="R1688" s="225"/>
      <c r="S1688" s="225"/>
      <c r="T1688" s="226"/>
      <c r="AT1688" s="227" t="s">
        <v>194</v>
      </c>
      <c r="AU1688" s="227" t="s">
        <v>192</v>
      </c>
      <c r="AV1688" s="13" t="s">
        <v>87</v>
      </c>
      <c r="AW1688" s="13" t="s">
        <v>35</v>
      </c>
      <c r="AX1688" s="13" t="s">
        <v>79</v>
      </c>
      <c r="AY1688" s="227" t="s">
        <v>183</v>
      </c>
    </row>
    <row r="1689" spans="1:65" s="14" customFormat="1" ht="11.25">
      <c r="B1689" s="228"/>
      <c r="C1689" s="229"/>
      <c r="D1689" s="219" t="s">
        <v>194</v>
      </c>
      <c r="E1689" s="230" t="s">
        <v>1</v>
      </c>
      <c r="F1689" s="231" t="s">
        <v>2713</v>
      </c>
      <c r="G1689" s="229"/>
      <c r="H1689" s="232">
        <v>2.7679999999999998</v>
      </c>
      <c r="I1689" s="233"/>
      <c r="J1689" s="229"/>
      <c r="K1689" s="229"/>
      <c r="L1689" s="234"/>
      <c r="M1689" s="235"/>
      <c r="N1689" s="236"/>
      <c r="O1689" s="236"/>
      <c r="P1689" s="236"/>
      <c r="Q1689" s="236"/>
      <c r="R1689" s="236"/>
      <c r="S1689" s="236"/>
      <c r="T1689" s="237"/>
      <c r="AT1689" s="238" t="s">
        <v>194</v>
      </c>
      <c r="AU1689" s="238" t="s">
        <v>192</v>
      </c>
      <c r="AV1689" s="14" t="s">
        <v>192</v>
      </c>
      <c r="AW1689" s="14" t="s">
        <v>35</v>
      </c>
      <c r="AX1689" s="14" t="s">
        <v>87</v>
      </c>
      <c r="AY1689" s="238" t="s">
        <v>183</v>
      </c>
    </row>
    <row r="1690" spans="1:65" s="2" customFormat="1" ht="16.5" customHeight="1">
      <c r="A1690" s="35"/>
      <c r="B1690" s="36"/>
      <c r="C1690" s="204" t="s">
        <v>1146</v>
      </c>
      <c r="D1690" s="204" t="s">
        <v>186</v>
      </c>
      <c r="E1690" s="205" t="s">
        <v>849</v>
      </c>
      <c r="F1690" s="206" t="s">
        <v>850</v>
      </c>
      <c r="G1690" s="207" t="s">
        <v>199</v>
      </c>
      <c r="H1690" s="208">
        <v>10.574</v>
      </c>
      <c r="I1690" s="209"/>
      <c r="J1690" s="210">
        <f>ROUND(I1690*H1690,2)</f>
        <v>0</v>
      </c>
      <c r="K1690" s="206" t="s">
        <v>190</v>
      </c>
      <c r="L1690" s="40"/>
      <c r="M1690" s="211" t="s">
        <v>1</v>
      </c>
      <c r="N1690" s="212" t="s">
        <v>45</v>
      </c>
      <c r="O1690" s="72"/>
      <c r="P1690" s="213">
        <f>O1690*H1690</f>
        <v>0</v>
      </c>
      <c r="Q1690" s="213">
        <v>1.0000000000000001E-5</v>
      </c>
      <c r="R1690" s="213">
        <f>Q1690*H1690</f>
        <v>1.0574E-4</v>
      </c>
      <c r="S1690" s="213">
        <v>0</v>
      </c>
      <c r="T1690" s="214">
        <f>S1690*H1690</f>
        <v>0</v>
      </c>
      <c r="U1690" s="35"/>
      <c r="V1690" s="35"/>
      <c r="W1690" s="35"/>
      <c r="X1690" s="35"/>
      <c r="Y1690" s="35"/>
      <c r="Z1690" s="35"/>
      <c r="AA1690" s="35"/>
      <c r="AB1690" s="35"/>
      <c r="AC1690" s="35"/>
      <c r="AD1690" s="35"/>
      <c r="AE1690" s="35"/>
      <c r="AR1690" s="215" t="s">
        <v>191</v>
      </c>
      <c r="AT1690" s="215" t="s">
        <v>186</v>
      </c>
      <c r="AU1690" s="215" t="s">
        <v>192</v>
      </c>
      <c r="AY1690" s="18" t="s">
        <v>183</v>
      </c>
      <c r="BE1690" s="216">
        <f>IF(N1690="základní",J1690,0)</f>
        <v>0</v>
      </c>
      <c r="BF1690" s="216">
        <f>IF(N1690="snížená",J1690,0)</f>
        <v>0</v>
      </c>
      <c r="BG1690" s="216">
        <f>IF(N1690="zákl. přenesená",J1690,0)</f>
        <v>0</v>
      </c>
      <c r="BH1690" s="216">
        <f>IF(N1690="sníž. přenesená",J1690,0)</f>
        <v>0</v>
      </c>
      <c r="BI1690" s="216">
        <f>IF(N1690="nulová",J1690,0)</f>
        <v>0</v>
      </c>
      <c r="BJ1690" s="18" t="s">
        <v>192</v>
      </c>
      <c r="BK1690" s="216">
        <f>ROUND(I1690*H1690,2)</f>
        <v>0</v>
      </c>
      <c r="BL1690" s="18" t="s">
        <v>191</v>
      </c>
      <c r="BM1690" s="215" t="s">
        <v>2714</v>
      </c>
    </row>
    <row r="1691" spans="1:65" s="13" customFormat="1" ht="11.25">
      <c r="B1691" s="217"/>
      <c r="C1691" s="218"/>
      <c r="D1691" s="219" t="s">
        <v>194</v>
      </c>
      <c r="E1691" s="220" t="s">
        <v>1</v>
      </c>
      <c r="F1691" s="221" t="s">
        <v>2715</v>
      </c>
      <c r="G1691" s="218"/>
      <c r="H1691" s="220" t="s">
        <v>1</v>
      </c>
      <c r="I1691" s="222"/>
      <c r="J1691" s="218"/>
      <c r="K1691" s="218"/>
      <c r="L1691" s="223"/>
      <c r="M1691" s="224"/>
      <c r="N1691" s="225"/>
      <c r="O1691" s="225"/>
      <c r="P1691" s="225"/>
      <c r="Q1691" s="225"/>
      <c r="R1691" s="225"/>
      <c r="S1691" s="225"/>
      <c r="T1691" s="226"/>
      <c r="AT1691" s="227" t="s">
        <v>194</v>
      </c>
      <c r="AU1691" s="227" t="s">
        <v>192</v>
      </c>
      <c r="AV1691" s="13" t="s">
        <v>87</v>
      </c>
      <c r="AW1691" s="13" t="s">
        <v>35</v>
      </c>
      <c r="AX1691" s="13" t="s">
        <v>79</v>
      </c>
      <c r="AY1691" s="227" t="s">
        <v>183</v>
      </c>
    </row>
    <row r="1692" spans="1:65" s="14" customFormat="1" ht="11.25">
      <c r="B1692" s="228"/>
      <c r="C1692" s="229"/>
      <c r="D1692" s="219" t="s">
        <v>194</v>
      </c>
      <c r="E1692" s="230" t="s">
        <v>1</v>
      </c>
      <c r="F1692" s="231" t="s">
        <v>2716</v>
      </c>
      <c r="G1692" s="229"/>
      <c r="H1692" s="232">
        <v>10.574</v>
      </c>
      <c r="I1692" s="233"/>
      <c r="J1692" s="229"/>
      <c r="K1692" s="229"/>
      <c r="L1692" s="234"/>
      <c r="M1692" s="235"/>
      <c r="N1692" s="236"/>
      <c r="O1692" s="236"/>
      <c r="P1692" s="236"/>
      <c r="Q1692" s="236"/>
      <c r="R1692" s="236"/>
      <c r="S1692" s="236"/>
      <c r="T1692" s="237"/>
      <c r="AT1692" s="238" t="s">
        <v>194</v>
      </c>
      <c r="AU1692" s="238" t="s">
        <v>192</v>
      </c>
      <c r="AV1692" s="14" t="s">
        <v>192</v>
      </c>
      <c r="AW1692" s="14" t="s">
        <v>35</v>
      </c>
      <c r="AX1692" s="14" t="s">
        <v>87</v>
      </c>
      <c r="AY1692" s="238" t="s">
        <v>183</v>
      </c>
    </row>
    <row r="1693" spans="1:65" s="2" customFormat="1" ht="16.5" customHeight="1">
      <c r="A1693" s="35"/>
      <c r="B1693" s="36"/>
      <c r="C1693" s="204" t="s">
        <v>1151</v>
      </c>
      <c r="D1693" s="204" t="s">
        <v>186</v>
      </c>
      <c r="E1693" s="205" t="s">
        <v>2717</v>
      </c>
      <c r="F1693" s="206" t="s">
        <v>2718</v>
      </c>
      <c r="G1693" s="207" t="s">
        <v>199</v>
      </c>
      <c r="H1693" s="208">
        <v>8.7100000000000009</v>
      </c>
      <c r="I1693" s="209"/>
      <c r="J1693" s="210">
        <f>ROUND(I1693*H1693,2)</f>
        <v>0</v>
      </c>
      <c r="K1693" s="206" t="s">
        <v>190</v>
      </c>
      <c r="L1693" s="40"/>
      <c r="M1693" s="211" t="s">
        <v>1</v>
      </c>
      <c r="N1693" s="212" t="s">
        <v>45</v>
      </c>
      <c r="O1693" s="72"/>
      <c r="P1693" s="213">
        <f>O1693*H1693</f>
        <v>0</v>
      </c>
      <c r="Q1693" s="213">
        <v>1.0000000000000001E-5</v>
      </c>
      <c r="R1693" s="213">
        <f>Q1693*H1693</f>
        <v>8.7100000000000016E-5</v>
      </c>
      <c r="S1693" s="213">
        <v>0</v>
      </c>
      <c r="T1693" s="214">
        <f>S1693*H1693</f>
        <v>0</v>
      </c>
      <c r="U1693" s="35"/>
      <c r="V1693" s="35"/>
      <c r="W1693" s="35"/>
      <c r="X1693" s="35"/>
      <c r="Y1693" s="35"/>
      <c r="Z1693" s="35"/>
      <c r="AA1693" s="35"/>
      <c r="AB1693" s="35"/>
      <c r="AC1693" s="35"/>
      <c r="AD1693" s="35"/>
      <c r="AE1693" s="35"/>
      <c r="AR1693" s="215" t="s">
        <v>191</v>
      </c>
      <c r="AT1693" s="215" t="s">
        <v>186</v>
      </c>
      <c r="AU1693" s="215" t="s">
        <v>192</v>
      </c>
      <c r="AY1693" s="18" t="s">
        <v>183</v>
      </c>
      <c r="BE1693" s="216">
        <f>IF(N1693="základní",J1693,0)</f>
        <v>0</v>
      </c>
      <c r="BF1693" s="216">
        <f>IF(N1693="snížená",J1693,0)</f>
        <v>0</v>
      </c>
      <c r="BG1693" s="216">
        <f>IF(N1693="zákl. přenesená",J1693,0)</f>
        <v>0</v>
      </c>
      <c r="BH1693" s="216">
        <f>IF(N1693="sníž. přenesená",J1693,0)</f>
        <v>0</v>
      </c>
      <c r="BI1693" s="216">
        <f>IF(N1693="nulová",J1693,0)</f>
        <v>0</v>
      </c>
      <c r="BJ1693" s="18" t="s">
        <v>192</v>
      </c>
      <c r="BK1693" s="216">
        <f>ROUND(I1693*H1693,2)</f>
        <v>0</v>
      </c>
      <c r="BL1693" s="18" t="s">
        <v>191</v>
      </c>
      <c r="BM1693" s="215" t="s">
        <v>2719</v>
      </c>
    </row>
    <row r="1694" spans="1:65" s="14" customFormat="1" ht="11.25">
      <c r="B1694" s="228"/>
      <c r="C1694" s="229"/>
      <c r="D1694" s="219" t="s">
        <v>194</v>
      </c>
      <c r="E1694" s="230" t="s">
        <v>1</v>
      </c>
      <c r="F1694" s="231" t="s">
        <v>2720</v>
      </c>
      <c r="G1694" s="229"/>
      <c r="H1694" s="232">
        <v>2.08</v>
      </c>
      <c r="I1694" s="233"/>
      <c r="J1694" s="229"/>
      <c r="K1694" s="229"/>
      <c r="L1694" s="234"/>
      <c r="M1694" s="235"/>
      <c r="N1694" s="236"/>
      <c r="O1694" s="236"/>
      <c r="P1694" s="236"/>
      <c r="Q1694" s="236"/>
      <c r="R1694" s="236"/>
      <c r="S1694" s="236"/>
      <c r="T1694" s="237"/>
      <c r="AT1694" s="238" t="s">
        <v>194</v>
      </c>
      <c r="AU1694" s="238" t="s">
        <v>192</v>
      </c>
      <c r="AV1694" s="14" t="s">
        <v>192</v>
      </c>
      <c r="AW1694" s="14" t="s">
        <v>35</v>
      </c>
      <c r="AX1694" s="14" t="s">
        <v>79</v>
      </c>
      <c r="AY1694" s="238" t="s">
        <v>183</v>
      </c>
    </row>
    <row r="1695" spans="1:65" s="13" customFormat="1" ht="11.25">
      <c r="B1695" s="217"/>
      <c r="C1695" s="218"/>
      <c r="D1695" s="219" t="s">
        <v>194</v>
      </c>
      <c r="E1695" s="220" t="s">
        <v>1</v>
      </c>
      <c r="F1695" s="221" t="s">
        <v>2721</v>
      </c>
      <c r="G1695" s="218"/>
      <c r="H1695" s="220" t="s">
        <v>1</v>
      </c>
      <c r="I1695" s="222"/>
      <c r="J1695" s="218"/>
      <c r="K1695" s="218"/>
      <c r="L1695" s="223"/>
      <c r="M1695" s="224"/>
      <c r="N1695" s="225"/>
      <c r="O1695" s="225"/>
      <c r="P1695" s="225"/>
      <c r="Q1695" s="225"/>
      <c r="R1695" s="225"/>
      <c r="S1695" s="225"/>
      <c r="T1695" s="226"/>
      <c r="AT1695" s="227" t="s">
        <v>194</v>
      </c>
      <c r="AU1695" s="227" t="s">
        <v>192</v>
      </c>
      <c r="AV1695" s="13" t="s">
        <v>87</v>
      </c>
      <c r="AW1695" s="13" t="s">
        <v>35</v>
      </c>
      <c r="AX1695" s="13" t="s">
        <v>79</v>
      </c>
      <c r="AY1695" s="227" t="s">
        <v>183</v>
      </c>
    </row>
    <row r="1696" spans="1:65" s="14" customFormat="1" ht="11.25">
      <c r="B1696" s="228"/>
      <c r="C1696" s="229"/>
      <c r="D1696" s="219" t="s">
        <v>194</v>
      </c>
      <c r="E1696" s="230" t="s">
        <v>1</v>
      </c>
      <c r="F1696" s="231" t="s">
        <v>2722</v>
      </c>
      <c r="G1696" s="229"/>
      <c r="H1696" s="232">
        <v>1.5760000000000001</v>
      </c>
      <c r="I1696" s="233"/>
      <c r="J1696" s="229"/>
      <c r="K1696" s="229"/>
      <c r="L1696" s="234"/>
      <c r="M1696" s="235"/>
      <c r="N1696" s="236"/>
      <c r="O1696" s="236"/>
      <c r="P1696" s="236"/>
      <c r="Q1696" s="236"/>
      <c r="R1696" s="236"/>
      <c r="S1696" s="236"/>
      <c r="T1696" s="237"/>
      <c r="AT1696" s="238" t="s">
        <v>194</v>
      </c>
      <c r="AU1696" s="238" t="s">
        <v>192</v>
      </c>
      <c r="AV1696" s="14" t="s">
        <v>192</v>
      </c>
      <c r="AW1696" s="14" t="s">
        <v>35</v>
      </c>
      <c r="AX1696" s="14" t="s">
        <v>79</v>
      </c>
      <c r="AY1696" s="238" t="s">
        <v>183</v>
      </c>
    </row>
    <row r="1697" spans="1:65" s="14" customFormat="1" ht="11.25">
      <c r="B1697" s="228"/>
      <c r="C1697" s="229"/>
      <c r="D1697" s="219" t="s">
        <v>194</v>
      </c>
      <c r="E1697" s="230" t="s">
        <v>1</v>
      </c>
      <c r="F1697" s="231" t="s">
        <v>2551</v>
      </c>
      <c r="G1697" s="229"/>
      <c r="H1697" s="232">
        <v>1.5760000000000001</v>
      </c>
      <c r="I1697" s="233"/>
      <c r="J1697" s="229"/>
      <c r="K1697" s="229"/>
      <c r="L1697" s="234"/>
      <c r="M1697" s="235"/>
      <c r="N1697" s="236"/>
      <c r="O1697" s="236"/>
      <c r="P1697" s="236"/>
      <c r="Q1697" s="236"/>
      <c r="R1697" s="236"/>
      <c r="S1697" s="236"/>
      <c r="T1697" s="237"/>
      <c r="AT1697" s="238" t="s">
        <v>194</v>
      </c>
      <c r="AU1697" s="238" t="s">
        <v>192</v>
      </c>
      <c r="AV1697" s="14" t="s">
        <v>192</v>
      </c>
      <c r="AW1697" s="14" t="s">
        <v>35</v>
      </c>
      <c r="AX1697" s="14" t="s">
        <v>79</v>
      </c>
      <c r="AY1697" s="238" t="s">
        <v>183</v>
      </c>
    </row>
    <row r="1698" spans="1:65" s="13" customFormat="1" ht="11.25">
      <c r="B1698" s="217"/>
      <c r="C1698" s="218"/>
      <c r="D1698" s="219" t="s">
        <v>194</v>
      </c>
      <c r="E1698" s="220" t="s">
        <v>1</v>
      </c>
      <c r="F1698" s="221" t="s">
        <v>2134</v>
      </c>
      <c r="G1698" s="218"/>
      <c r="H1698" s="220" t="s">
        <v>1</v>
      </c>
      <c r="I1698" s="222"/>
      <c r="J1698" s="218"/>
      <c r="K1698" s="218"/>
      <c r="L1698" s="223"/>
      <c r="M1698" s="224"/>
      <c r="N1698" s="225"/>
      <c r="O1698" s="225"/>
      <c r="P1698" s="225"/>
      <c r="Q1698" s="225"/>
      <c r="R1698" s="225"/>
      <c r="S1698" s="225"/>
      <c r="T1698" s="226"/>
      <c r="AT1698" s="227" t="s">
        <v>194</v>
      </c>
      <c r="AU1698" s="227" t="s">
        <v>192</v>
      </c>
      <c r="AV1698" s="13" t="s">
        <v>87</v>
      </c>
      <c r="AW1698" s="13" t="s">
        <v>35</v>
      </c>
      <c r="AX1698" s="13" t="s">
        <v>79</v>
      </c>
      <c r="AY1698" s="227" t="s">
        <v>183</v>
      </c>
    </row>
    <row r="1699" spans="1:65" s="14" customFormat="1" ht="11.25">
      <c r="B1699" s="228"/>
      <c r="C1699" s="229"/>
      <c r="D1699" s="219" t="s">
        <v>194</v>
      </c>
      <c r="E1699" s="230" t="s">
        <v>1</v>
      </c>
      <c r="F1699" s="231" t="s">
        <v>2549</v>
      </c>
      <c r="G1699" s="229"/>
      <c r="H1699" s="232">
        <v>3.4780000000000002</v>
      </c>
      <c r="I1699" s="233"/>
      <c r="J1699" s="229"/>
      <c r="K1699" s="229"/>
      <c r="L1699" s="234"/>
      <c r="M1699" s="235"/>
      <c r="N1699" s="236"/>
      <c r="O1699" s="236"/>
      <c r="P1699" s="236"/>
      <c r="Q1699" s="236"/>
      <c r="R1699" s="236"/>
      <c r="S1699" s="236"/>
      <c r="T1699" s="237"/>
      <c r="AT1699" s="238" t="s">
        <v>194</v>
      </c>
      <c r="AU1699" s="238" t="s">
        <v>192</v>
      </c>
      <c r="AV1699" s="14" t="s">
        <v>192</v>
      </c>
      <c r="AW1699" s="14" t="s">
        <v>35</v>
      </c>
      <c r="AX1699" s="14" t="s">
        <v>79</v>
      </c>
      <c r="AY1699" s="238" t="s">
        <v>183</v>
      </c>
    </row>
    <row r="1700" spans="1:65" s="15" customFormat="1" ht="11.25">
      <c r="B1700" s="239"/>
      <c r="C1700" s="240"/>
      <c r="D1700" s="219" t="s">
        <v>194</v>
      </c>
      <c r="E1700" s="241" t="s">
        <v>1</v>
      </c>
      <c r="F1700" s="242" t="s">
        <v>205</v>
      </c>
      <c r="G1700" s="240"/>
      <c r="H1700" s="243">
        <v>8.7100000000000009</v>
      </c>
      <c r="I1700" s="244"/>
      <c r="J1700" s="240"/>
      <c r="K1700" s="240"/>
      <c r="L1700" s="245"/>
      <c r="M1700" s="246"/>
      <c r="N1700" s="247"/>
      <c r="O1700" s="247"/>
      <c r="P1700" s="247"/>
      <c r="Q1700" s="247"/>
      <c r="R1700" s="247"/>
      <c r="S1700" s="247"/>
      <c r="T1700" s="248"/>
      <c r="AT1700" s="249" t="s">
        <v>194</v>
      </c>
      <c r="AU1700" s="249" t="s">
        <v>192</v>
      </c>
      <c r="AV1700" s="15" t="s">
        <v>191</v>
      </c>
      <c r="AW1700" s="15" t="s">
        <v>35</v>
      </c>
      <c r="AX1700" s="15" t="s">
        <v>87</v>
      </c>
      <c r="AY1700" s="249" t="s">
        <v>183</v>
      </c>
    </row>
    <row r="1701" spans="1:65" s="2" customFormat="1" ht="16.5" customHeight="1">
      <c r="A1701" s="35"/>
      <c r="B1701" s="36"/>
      <c r="C1701" s="204" t="s">
        <v>1155</v>
      </c>
      <c r="D1701" s="204" t="s">
        <v>186</v>
      </c>
      <c r="E1701" s="205" t="s">
        <v>2723</v>
      </c>
      <c r="F1701" s="206" t="s">
        <v>2724</v>
      </c>
      <c r="G1701" s="207" t="s">
        <v>199</v>
      </c>
      <c r="H1701" s="208">
        <v>30.364999999999998</v>
      </c>
      <c r="I1701" s="209"/>
      <c r="J1701" s="210">
        <f>ROUND(I1701*H1701,2)</f>
        <v>0</v>
      </c>
      <c r="K1701" s="206" t="s">
        <v>190</v>
      </c>
      <c r="L1701" s="40"/>
      <c r="M1701" s="211" t="s">
        <v>1</v>
      </c>
      <c r="N1701" s="212" t="s">
        <v>45</v>
      </c>
      <c r="O1701" s="72"/>
      <c r="P1701" s="213">
        <f>O1701*H1701</f>
        <v>0</v>
      </c>
      <c r="Q1701" s="213">
        <v>1.0000000000000001E-5</v>
      </c>
      <c r="R1701" s="213">
        <f>Q1701*H1701</f>
        <v>3.0365000000000004E-4</v>
      </c>
      <c r="S1701" s="213">
        <v>0</v>
      </c>
      <c r="T1701" s="214">
        <f>S1701*H1701</f>
        <v>0</v>
      </c>
      <c r="U1701" s="35"/>
      <c r="V1701" s="35"/>
      <c r="W1701" s="35"/>
      <c r="X1701" s="35"/>
      <c r="Y1701" s="35"/>
      <c r="Z1701" s="35"/>
      <c r="AA1701" s="35"/>
      <c r="AB1701" s="35"/>
      <c r="AC1701" s="35"/>
      <c r="AD1701" s="35"/>
      <c r="AE1701" s="35"/>
      <c r="AR1701" s="215" t="s">
        <v>191</v>
      </c>
      <c r="AT1701" s="215" t="s">
        <v>186</v>
      </c>
      <c r="AU1701" s="215" t="s">
        <v>192</v>
      </c>
      <c r="AY1701" s="18" t="s">
        <v>183</v>
      </c>
      <c r="BE1701" s="216">
        <f>IF(N1701="základní",J1701,0)</f>
        <v>0</v>
      </c>
      <c r="BF1701" s="216">
        <f>IF(N1701="snížená",J1701,0)</f>
        <v>0</v>
      </c>
      <c r="BG1701" s="216">
        <f>IF(N1701="zákl. přenesená",J1701,0)</f>
        <v>0</v>
      </c>
      <c r="BH1701" s="216">
        <f>IF(N1701="sníž. přenesená",J1701,0)</f>
        <v>0</v>
      </c>
      <c r="BI1701" s="216">
        <f>IF(N1701="nulová",J1701,0)</f>
        <v>0</v>
      </c>
      <c r="BJ1701" s="18" t="s">
        <v>192</v>
      </c>
      <c r="BK1701" s="216">
        <f>ROUND(I1701*H1701,2)</f>
        <v>0</v>
      </c>
      <c r="BL1701" s="18" t="s">
        <v>191</v>
      </c>
      <c r="BM1701" s="215" t="s">
        <v>2725</v>
      </c>
    </row>
    <row r="1702" spans="1:65" s="14" customFormat="1" ht="11.25">
      <c r="B1702" s="228"/>
      <c r="C1702" s="229"/>
      <c r="D1702" s="219" t="s">
        <v>194</v>
      </c>
      <c r="E1702" s="230" t="s">
        <v>1</v>
      </c>
      <c r="F1702" s="231" t="s">
        <v>2726</v>
      </c>
      <c r="G1702" s="229"/>
      <c r="H1702" s="232">
        <v>3.48</v>
      </c>
      <c r="I1702" s="233"/>
      <c r="J1702" s="229"/>
      <c r="K1702" s="229"/>
      <c r="L1702" s="234"/>
      <c r="M1702" s="235"/>
      <c r="N1702" s="236"/>
      <c r="O1702" s="236"/>
      <c r="P1702" s="236"/>
      <c r="Q1702" s="236"/>
      <c r="R1702" s="236"/>
      <c r="S1702" s="236"/>
      <c r="T1702" s="237"/>
      <c r="AT1702" s="238" t="s">
        <v>194</v>
      </c>
      <c r="AU1702" s="238" t="s">
        <v>192</v>
      </c>
      <c r="AV1702" s="14" t="s">
        <v>192</v>
      </c>
      <c r="AW1702" s="14" t="s">
        <v>35</v>
      </c>
      <c r="AX1702" s="14" t="s">
        <v>79</v>
      </c>
      <c r="AY1702" s="238" t="s">
        <v>183</v>
      </c>
    </row>
    <row r="1703" spans="1:65" s="13" customFormat="1" ht="11.25">
      <c r="B1703" s="217"/>
      <c r="C1703" s="218"/>
      <c r="D1703" s="219" t="s">
        <v>194</v>
      </c>
      <c r="E1703" s="220" t="s">
        <v>1</v>
      </c>
      <c r="F1703" s="221" t="s">
        <v>2727</v>
      </c>
      <c r="G1703" s="218"/>
      <c r="H1703" s="220" t="s">
        <v>1</v>
      </c>
      <c r="I1703" s="222"/>
      <c r="J1703" s="218"/>
      <c r="K1703" s="218"/>
      <c r="L1703" s="223"/>
      <c r="M1703" s="224"/>
      <c r="N1703" s="225"/>
      <c r="O1703" s="225"/>
      <c r="P1703" s="225"/>
      <c r="Q1703" s="225"/>
      <c r="R1703" s="225"/>
      <c r="S1703" s="225"/>
      <c r="T1703" s="226"/>
      <c r="AT1703" s="227" t="s">
        <v>194</v>
      </c>
      <c r="AU1703" s="227" t="s">
        <v>192</v>
      </c>
      <c r="AV1703" s="13" t="s">
        <v>87</v>
      </c>
      <c r="AW1703" s="13" t="s">
        <v>35</v>
      </c>
      <c r="AX1703" s="13" t="s">
        <v>79</v>
      </c>
      <c r="AY1703" s="227" t="s">
        <v>183</v>
      </c>
    </row>
    <row r="1704" spans="1:65" s="14" customFormat="1" ht="11.25">
      <c r="B1704" s="228"/>
      <c r="C1704" s="229"/>
      <c r="D1704" s="219" t="s">
        <v>194</v>
      </c>
      <c r="E1704" s="230" t="s">
        <v>1</v>
      </c>
      <c r="F1704" s="231" t="s">
        <v>2728</v>
      </c>
      <c r="G1704" s="229"/>
      <c r="H1704" s="232">
        <v>19.189</v>
      </c>
      <c r="I1704" s="233"/>
      <c r="J1704" s="229"/>
      <c r="K1704" s="229"/>
      <c r="L1704" s="234"/>
      <c r="M1704" s="235"/>
      <c r="N1704" s="236"/>
      <c r="O1704" s="236"/>
      <c r="P1704" s="236"/>
      <c r="Q1704" s="236"/>
      <c r="R1704" s="236"/>
      <c r="S1704" s="236"/>
      <c r="T1704" s="237"/>
      <c r="AT1704" s="238" t="s">
        <v>194</v>
      </c>
      <c r="AU1704" s="238" t="s">
        <v>192</v>
      </c>
      <c r="AV1704" s="14" t="s">
        <v>192</v>
      </c>
      <c r="AW1704" s="14" t="s">
        <v>35</v>
      </c>
      <c r="AX1704" s="14" t="s">
        <v>79</v>
      </c>
      <c r="AY1704" s="238" t="s">
        <v>183</v>
      </c>
    </row>
    <row r="1705" spans="1:65" s="13" customFormat="1" ht="11.25">
      <c r="B1705" s="217"/>
      <c r="C1705" s="218"/>
      <c r="D1705" s="219" t="s">
        <v>194</v>
      </c>
      <c r="E1705" s="220" t="s">
        <v>1</v>
      </c>
      <c r="F1705" s="221" t="s">
        <v>2134</v>
      </c>
      <c r="G1705" s="218"/>
      <c r="H1705" s="220" t="s">
        <v>1</v>
      </c>
      <c r="I1705" s="222"/>
      <c r="J1705" s="218"/>
      <c r="K1705" s="218"/>
      <c r="L1705" s="223"/>
      <c r="M1705" s="224"/>
      <c r="N1705" s="225"/>
      <c r="O1705" s="225"/>
      <c r="P1705" s="225"/>
      <c r="Q1705" s="225"/>
      <c r="R1705" s="225"/>
      <c r="S1705" s="225"/>
      <c r="T1705" s="226"/>
      <c r="AT1705" s="227" t="s">
        <v>194</v>
      </c>
      <c r="AU1705" s="227" t="s">
        <v>192</v>
      </c>
      <c r="AV1705" s="13" t="s">
        <v>87</v>
      </c>
      <c r="AW1705" s="13" t="s">
        <v>35</v>
      </c>
      <c r="AX1705" s="13" t="s">
        <v>79</v>
      </c>
      <c r="AY1705" s="227" t="s">
        <v>183</v>
      </c>
    </row>
    <row r="1706" spans="1:65" s="14" customFormat="1" ht="11.25">
      <c r="B1706" s="228"/>
      <c r="C1706" s="229"/>
      <c r="D1706" s="219" t="s">
        <v>194</v>
      </c>
      <c r="E1706" s="230" t="s">
        <v>1</v>
      </c>
      <c r="F1706" s="231" t="s">
        <v>2729</v>
      </c>
      <c r="G1706" s="229"/>
      <c r="H1706" s="232">
        <v>7.6959999999999997</v>
      </c>
      <c r="I1706" s="233"/>
      <c r="J1706" s="229"/>
      <c r="K1706" s="229"/>
      <c r="L1706" s="234"/>
      <c r="M1706" s="235"/>
      <c r="N1706" s="236"/>
      <c r="O1706" s="236"/>
      <c r="P1706" s="236"/>
      <c r="Q1706" s="236"/>
      <c r="R1706" s="236"/>
      <c r="S1706" s="236"/>
      <c r="T1706" s="237"/>
      <c r="AT1706" s="238" t="s">
        <v>194</v>
      </c>
      <c r="AU1706" s="238" t="s">
        <v>192</v>
      </c>
      <c r="AV1706" s="14" t="s">
        <v>192</v>
      </c>
      <c r="AW1706" s="14" t="s">
        <v>35</v>
      </c>
      <c r="AX1706" s="14" t="s">
        <v>79</v>
      </c>
      <c r="AY1706" s="238" t="s">
        <v>183</v>
      </c>
    </row>
    <row r="1707" spans="1:65" s="15" customFormat="1" ht="11.25">
      <c r="B1707" s="239"/>
      <c r="C1707" s="240"/>
      <c r="D1707" s="219" t="s">
        <v>194</v>
      </c>
      <c r="E1707" s="241" t="s">
        <v>1</v>
      </c>
      <c r="F1707" s="242" t="s">
        <v>205</v>
      </c>
      <c r="G1707" s="240"/>
      <c r="H1707" s="243">
        <v>30.364999999999998</v>
      </c>
      <c r="I1707" s="244"/>
      <c r="J1707" s="240"/>
      <c r="K1707" s="240"/>
      <c r="L1707" s="245"/>
      <c r="M1707" s="246"/>
      <c r="N1707" s="247"/>
      <c r="O1707" s="247"/>
      <c r="P1707" s="247"/>
      <c r="Q1707" s="247"/>
      <c r="R1707" s="247"/>
      <c r="S1707" s="247"/>
      <c r="T1707" s="248"/>
      <c r="AT1707" s="249" t="s">
        <v>194</v>
      </c>
      <c r="AU1707" s="249" t="s">
        <v>192</v>
      </c>
      <c r="AV1707" s="15" t="s">
        <v>191</v>
      </c>
      <c r="AW1707" s="15" t="s">
        <v>35</v>
      </c>
      <c r="AX1707" s="15" t="s">
        <v>87</v>
      </c>
      <c r="AY1707" s="249" t="s">
        <v>183</v>
      </c>
    </row>
    <row r="1708" spans="1:65" s="2" customFormat="1" ht="16.5" customHeight="1">
      <c r="A1708" s="35"/>
      <c r="B1708" s="36"/>
      <c r="C1708" s="204" t="s">
        <v>1161</v>
      </c>
      <c r="D1708" s="204" t="s">
        <v>186</v>
      </c>
      <c r="E1708" s="205" t="s">
        <v>2730</v>
      </c>
      <c r="F1708" s="206" t="s">
        <v>2731</v>
      </c>
      <c r="G1708" s="207" t="s">
        <v>199</v>
      </c>
      <c r="H1708" s="208">
        <v>1669.6990000000001</v>
      </c>
      <c r="I1708" s="209"/>
      <c r="J1708" s="210">
        <f>ROUND(I1708*H1708,2)</f>
        <v>0</v>
      </c>
      <c r="K1708" s="206" t="s">
        <v>190</v>
      </c>
      <c r="L1708" s="40"/>
      <c r="M1708" s="211" t="s">
        <v>1</v>
      </c>
      <c r="N1708" s="212" t="s">
        <v>45</v>
      </c>
      <c r="O1708" s="72"/>
      <c r="P1708" s="213">
        <f>O1708*H1708</f>
        <v>0</v>
      </c>
      <c r="Q1708" s="213">
        <v>0</v>
      </c>
      <c r="R1708" s="213">
        <f>Q1708*H1708</f>
        <v>0</v>
      </c>
      <c r="S1708" s="213">
        <v>0</v>
      </c>
      <c r="T1708" s="214">
        <f>S1708*H1708</f>
        <v>0</v>
      </c>
      <c r="U1708" s="35"/>
      <c r="V1708" s="35"/>
      <c r="W1708" s="35"/>
      <c r="X1708" s="35"/>
      <c r="Y1708" s="35"/>
      <c r="Z1708" s="35"/>
      <c r="AA1708" s="35"/>
      <c r="AB1708" s="35"/>
      <c r="AC1708" s="35"/>
      <c r="AD1708" s="35"/>
      <c r="AE1708" s="35"/>
      <c r="AR1708" s="215" t="s">
        <v>191</v>
      </c>
      <c r="AT1708" s="215" t="s">
        <v>186</v>
      </c>
      <c r="AU1708" s="215" t="s">
        <v>192</v>
      </c>
      <c r="AY1708" s="18" t="s">
        <v>183</v>
      </c>
      <c r="BE1708" s="216">
        <f>IF(N1708="základní",J1708,0)</f>
        <v>0</v>
      </c>
      <c r="BF1708" s="216">
        <f>IF(N1708="snížená",J1708,0)</f>
        <v>0</v>
      </c>
      <c r="BG1708" s="216">
        <f>IF(N1708="zákl. přenesená",J1708,0)</f>
        <v>0</v>
      </c>
      <c r="BH1708" s="216">
        <f>IF(N1708="sníž. přenesená",J1708,0)</f>
        <v>0</v>
      </c>
      <c r="BI1708" s="216">
        <f>IF(N1708="nulová",J1708,0)</f>
        <v>0</v>
      </c>
      <c r="BJ1708" s="18" t="s">
        <v>192</v>
      </c>
      <c r="BK1708" s="216">
        <f>ROUND(I1708*H1708,2)</f>
        <v>0</v>
      </c>
      <c r="BL1708" s="18" t="s">
        <v>191</v>
      </c>
      <c r="BM1708" s="215" t="s">
        <v>2732</v>
      </c>
    </row>
    <row r="1709" spans="1:65" s="13" customFormat="1" ht="11.25">
      <c r="B1709" s="217"/>
      <c r="C1709" s="218"/>
      <c r="D1709" s="219" t="s">
        <v>194</v>
      </c>
      <c r="E1709" s="220" t="s">
        <v>1</v>
      </c>
      <c r="F1709" s="221" t="s">
        <v>2733</v>
      </c>
      <c r="G1709" s="218"/>
      <c r="H1709" s="220" t="s">
        <v>1</v>
      </c>
      <c r="I1709" s="222"/>
      <c r="J1709" s="218"/>
      <c r="K1709" s="218"/>
      <c r="L1709" s="223"/>
      <c r="M1709" s="224"/>
      <c r="N1709" s="225"/>
      <c r="O1709" s="225"/>
      <c r="P1709" s="225"/>
      <c r="Q1709" s="225"/>
      <c r="R1709" s="225"/>
      <c r="S1709" s="225"/>
      <c r="T1709" s="226"/>
      <c r="AT1709" s="227" t="s">
        <v>194</v>
      </c>
      <c r="AU1709" s="227" t="s">
        <v>192</v>
      </c>
      <c r="AV1709" s="13" t="s">
        <v>87</v>
      </c>
      <c r="AW1709" s="13" t="s">
        <v>35</v>
      </c>
      <c r="AX1709" s="13" t="s">
        <v>79</v>
      </c>
      <c r="AY1709" s="227" t="s">
        <v>183</v>
      </c>
    </row>
    <row r="1710" spans="1:65" s="13" customFormat="1" ht="11.25">
      <c r="B1710" s="217"/>
      <c r="C1710" s="218"/>
      <c r="D1710" s="219" t="s">
        <v>194</v>
      </c>
      <c r="E1710" s="220" t="s">
        <v>1</v>
      </c>
      <c r="F1710" s="221" t="s">
        <v>2734</v>
      </c>
      <c r="G1710" s="218"/>
      <c r="H1710" s="220" t="s">
        <v>1</v>
      </c>
      <c r="I1710" s="222"/>
      <c r="J1710" s="218"/>
      <c r="K1710" s="218"/>
      <c r="L1710" s="223"/>
      <c r="M1710" s="224"/>
      <c r="N1710" s="225"/>
      <c r="O1710" s="225"/>
      <c r="P1710" s="225"/>
      <c r="Q1710" s="225"/>
      <c r="R1710" s="225"/>
      <c r="S1710" s="225"/>
      <c r="T1710" s="226"/>
      <c r="AT1710" s="227" t="s">
        <v>194</v>
      </c>
      <c r="AU1710" s="227" t="s">
        <v>192</v>
      </c>
      <c r="AV1710" s="13" t="s">
        <v>87</v>
      </c>
      <c r="AW1710" s="13" t="s">
        <v>35</v>
      </c>
      <c r="AX1710" s="13" t="s">
        <v>79</v>
      </c>
      <c r="AY1710" s="227" t="s">
        <v>183</v>
      </c>
    </row>
    <row r="1711" spans="1:65" s="14" customFormat="1" ht="11.25">
      <c r="B1711" s="228"/>
      <c r="C1711" s="229"/>
      <c r="D1711" s="219" t="s">
        <v>194</v>
      </c>
      <c r="E1711" s="230" t="s">
        <v>1</v>
      </c>
      <c r="F1711" s="231" t="s">
        <v>2735</v>
      </c>
      <c r="G1711" s="229"/>
      <c r="H1711" s="232">
        <v>1753.6990000000001</v>
      </c>
      <c r="I1711" s="233"/>
      <c r="J1711" s="229"/>
      <c r="K1711" s="229"/>
      <c r="L1711" s="234"/>
      <c r="M1711" s="235"/>
      <c r="N1711" s="236"/>
      <c r="O1711" s="236"/>
      <c r="P1711" s="236"/>
      <c r="Q1711" s="236"/>
      <c r="R1711" s="236"/>
      <c r="S1711" s="236"/>
      <c r="T1711" s="237"/>
      <c r="AT1711" s="238" t="s">
        <v>194</v>
      </c>
      <c r="AU1711" s="238" t="s">
        <v>192</v>
      </c>
      <c r="AV1711" s="14" t="s">
        <v>192</v>
      </c>
      <c r="AW1711" s="14" t="s">
        <v>35</v>
      </c>
      <c r="AX1711" s="14" t="s">
        <v>79</v>
      </c>
      <c r="AY1711" s="238" t="s">
        <v>183</v>
      </c>
    </row>
    <row r="1712" spans="1:65" s="14" customFormat="1" ht="11.25">
      <c r="B1712" s="228"/>
      <c r="C1712" s="229"/>
      <c r="D1712" s="219" t="s">
        <v>194</v>
      </c>
      <c r="E1712" s="230" t="s">
        <v>1</v>
      </c>
      <c r="F1712" s="231" t="s">
        <v>2736</v>
      </c>
      <c r="G1712" s="229"/>
      <c r="H1712" s="232">
        <v>-84</v>
      </c>
      <c r="I1712" s="233"/>
      <c r="J1712" s="229"/>
      <c r="K1712" s="229"/>
      <c r="L1712" s="234"/>
      <c r="M1712" s="235"/>
      <c r="N1712" s="236"/>
      <c r="O1712" s="236"/>
      <c r="P1712" s="236"/>
      <c r="Q1712" s="236"/>
      <c r="R1712" s="236"/>
      <c r="S1712" s="236"/>
      <c r="T1712" s="237"/>
      <c r="AT1712" s="238" t="s">
        <v>194</v>
      </c>
      <c r="AU1712" s="238" t="s">
        <v>192</v>
      </c>
      <c r="AV1712" s="14" t="s">
        <v>192</v>
      </c>
      <c r="AW1712" s="14" t="s">
        <v>35</v>
      </c>
      <c r="AX1712" s="14" t="s">
        <v>79</v>
      </c>
      <c r="AY1712" s="238" t="s">
        <v>183</v>
      </c>
    </row>
    <row r="1713" spans="1:65" s="15" customFormat="1" ht="11.25">
      <c r="B1713" s="239"/>
      <c r="C1713" s="240"/>
      <c r="D1713" s="219" t="s">
        <v>194</v>
      </c>
      <c r="E1713" s="241" t="s">
        <v>1</v>
      </c>
      <c r="F1713" s="242" t="s">
        <v>205</v>
      </c>
      <c r="G1713" s="240"/>
      <c r="H1713" s="243">
        <v>1669.6990000000001</v>
      </c>
      <c r="I1713" s="244"/>
      <c r="J1713" s="240"/>
      <c r="K1713" s="240"/>
      <c r="L1713" s="245"/>
      <c r="M1713" s="246"/>
      <c r="N1713" s="247"/>
      <c r="O1713" s="247"/>
      <c r="P1713" s="247"/>
      <c r="Q1713" s="247"/>
      <c r="R1713" s="247"/>
      <c r="S1713" s="247"/>
      <c r="T1713" s="248"/>
      <c r="AT1713" s="249" t="s">
        <v>194</v>
      </c>
      <c r="AU1713" s="249" t="s">
        <v>192</v>
      </c>
      <c r="AV1713" s="15" t="s">
        <v>191</v>
      </c>
      <c r="AW1713" s="15" t="s">
        <v>35</v>
      </c>
      <c r="AX1713" s="15" t="s">
        <v>87</v>
      </c>
      <c r="AY1713" s="249" t="s">
        <v>183</v>
      </c>
    </row>
    <row r="1714" spans="1:65" s="2" customFormat="1" ht="16.5" customHeight="1">
      <c r="A1714" s="35"/>
      <c r="B1714" s="36"/>
      <c r="C1714" s="204" t="s">
        <v>1168</v>
      </c>
      <c r="D1714" s="204" t="s">
        <v>186</v>
      </c>
      <c r="E1714" s="205" t="s">
        <v>2737</v>
      </c>
      <c r="F1714" s="206" t="s">
        <v>2738</v>
      </c>
      <c r="G1714" s="207" t="s">
        <v>199</v>
      </c>
      <c r="H1714" s="208">
        <v>27.6</v>
      </c>
      <c r="I1714" s="209"/>
      <c r="J1714" s="210">
        <f>ROUND(I1714*H1714,2)</f>
        <v>0</v>
      </c>
      <c r="K1714" s="206" t="s">
        <v>190</v>
      </c>
      <c r="L1714" s="40"/>
      <c r="M1714" s="211" t="s">
        <v>1</v>
      </c>
      <c r="N1714" s="212" t="s">
        <v>45</v>
      </c>
      <c r="O1714" s="72"/>
      <c r="P1714" s="213">
        <f>O1714*H1714</f>
        <v>0</v>
      </c>
      <c r="Q1714" s="213">
        <v>6.7200000000000003E-3</v>
      </c>
      <c r="R1714" s="213">
        <f>Q1714*H1714</f>
        <v>0.18547200000000003</v>
      </c>
      <c r="S1714" s="213">
        <v>0</v>
      </c>
      <c r="T1714" s="214">
        <f>S1714*H1714</f>
        <v>0</v>
      </c>
      <c r="U1714" s="35"/>
      <c r="V1714" s="35"/>
      <c r="W1714" s="35"/>
      <c r="X1714" s="35"/>
      <c r="Y1714" s="35"/>
      <c r="Z1714" s="35"/>
      <c r="AA1714" s="35"/>
      <c r="AB1714" s="35"/>
      <c r="AC1714" s="35"/>
      <c r="AD1714" s="35"/>
      <c r="AE1714" s="35"/>
      <c r="AR1714" s="215" t="s">
        <v>191</v>
      </c>
      <c r="AT1714" s="215" t="s">
        <v>186</v>
      </c>
      <c r="AU1714" s="215" t="s">
        <v>192</v>
      </c>
      <c r="AY1714" s="18" t="s">
        <v>183</v>
      </c>
      <c r="BE1714" s="216">
        <f>IF(N1714="základní",J1714,0)</f>
        <v>0</v>
      </c>
      <c r="BF1714" s="216">
        <f>IF(N1714="snížená",J1714,0)</f>
        <v>0</v>
      </c>
      <c r="BG1714" s="216">
        <f>IF(N1714="zákl. přenesená",J1714,0)</f>
        <v>0</v>
      </c>
      <c r="BH1714" s="216">
        <f>IF(N1714="sníž. přenesená",J1714,0)</f>
        <v>0</v>
      </c>
      <c r="BI1714" s="216">
        <f>IF(N1714="nulová",J1714,0)</f>
        <v>0</v>
      </c>
      <c r="BJ1714" s="18" t="s">
        <v>192</v>
      </c>
      <c r="BK1714" s="216">
        <f>ROUND(I1714*H1714,2)</f>
        <v>0</v>
      </c>
      <c r="BL1714" s="18" t="s">
        <v>191</v>
      </c>
      <c r="BM1714" s="215" t="s">
        <v>2739</v>
      </c>
    </row>
    <row r="1715" spans="1:65" s="13" customFormat="1" ht="11.25">
      <c r="B1715" s="217"/>
      <c r="C1715" s="218"/>
      <c r="D1715" s="219" t="s">
        <v>194</v>
      </c>
      <c r="E1715" s="220" t="s">
        <v>1</v>
      </c>
      <c r="F1715" s="221" t="s">
        <v>1972</v>
      </c>
      <c r="G1715" s="218"/>
      <c r="H1715" s="220" t="s">
        <v>1</v>
      </c>
      <c r="I1715" s="222"/>
      <c r="J1715" s="218"/>
      <c r="K1715" s="218"/>
      <c r="L1715" s="223"/>
      <c r="M1715" s="224"/>
      <c r="N1715" s="225"/>
      <c r="O1715" s="225"/>
      <c r="P1715" s="225"/>
      <c r="Q1715" s="225"/>
      <c r="R1715" s="225"/>
      <c r="S1715" s="225"/>
      <c r="T1715" s="226"/>
      <c r="AT1715" s="227" t="s">
        <v>194</v>
      </c>
      <c r="AU1715" s="227" t="s">
        <v>192</v>
      </c>
      <c r="AV1715" s="13" t="s">
        <v>87</v>
      </c>
      <c r="AW1715" s="13" t="s">
        <v>35</v>
      </c>
      <c r="AX1715" s="13" t="s">
        <v>79</v>
      </c>
      <c r="AY1715" s="227" t="s">
        <v>183</v>
      </c>
    </row>
    <row r="1716" spans="1:65" s="14" customFormat="1" ht="11.25">
      <c r="B1716" s="228"/>
      <c r="C1716" s="229"/>
      <c r="D1716" s="219" t="s">
        <v>194</v>
      </c>
      <c r="E1716" s="230" t="s">
        <v>1</v>
      </c>
      <c r="F1716" s="231" t="s">
        <v>2740</v>
      </c>
      <c r="G1716" s="229"/>
      <c r="H1716" s="232">
        <v>27.6</v>
      </c>
      <c r="I1716" s="233"/>
      <c r="J1716" s="229"/>
      <c r="K1716" s="229"/>
      <c r="L1716" s="234"/>
      <c r="M1716" s="235"/>
      <c r="N1716" s="236"/>
      <c r="O1716" s="236"/>
      <c r="P1716" s="236"/>
      <c r="Q1716" s="236"/>
      <c r="R1716" s="236"/>
      <c r="S1716" s="236"/>
      <c r="T1716" s="237"/>
      <c r="AT1716" s="238" t="s">
        <v>194</v>
      </c>
      <c r="AU1716" s="238" t="s">
        <v>192</v>
      </c>
      <c r="AV1716" s="14" t="s">
        <v>192</v>
      </c>
      <c r="AW1716" s="14" t="s">
        <v>35</v>
      </c>
      <c r="AX1716" s="14" t="s">
        <v>87</v>
      </c>
      <c r="AY1716" s="238" t="s">
        <v>183</v>
      </c>
    </row>
    <row r="1717" spans="1:65" s="2" customFormat="1" ht="16.5" customHeight="1">
      <c r="A1717" s="35"/>
      <c r="B1717" s="36"/>
      <c r="C1717" s="204" t="s">
        <v>1174</v>
      </c>
      <c r="D1717" s="204" t="s">
        <v>186</v>
      </c>
      <c r="E1717" s="205" t="s">
        <v>854</v>
      </c>
      <c r="F1717" s="206" t="s">
        <v>855</v>
      </c>
      <c r="G1717" s="207" t="s">
        <v>199</v>
      </c>
      <c r="H1717" s="208">
        <v>155.05000000000001</v>
      </c>
      <c r="I1717" s="209"/>
      <c r="J1717" s="210">
        <f>ROUND(I1717*H1717,2)</f>
        <v>0</v>
      </c>
      <c r="K1717" s="206" t="s">
        <v>190</v>
      </c>
      <c r="L1717" s="40"/>
      <c r="M1717" s="211" t="s">
        <v>1</v>
      </c>
      <c r="N1717" s="212" t="s">
        <v>45</v>
      </c>
      <c r="O1717" s="72"/>
      <c r="P1717" s="213">
        <f>O1717*H1717</f>
        <v>0</v>
      </c>
      <c r="Q1717" s="213">
        <v>5.2500000000000003E-3</v>
      </c>
      <c r="R1717" s="213">
        <f>Q1717*H1717</f>
        <v>0.81401250000000014</v>
      </c>
      <c r="S1717" s="213">
        <v>0</v>
      </c>
      <c r="T1717" s="214">
        <f>S1717*H1717</f>
        <v>0</v>
      </c>
      <c r="U1717" s="35"/>
      <c r="V1717" s="35"/>
      <c r="W1717" s="35"/>
      <c r="X1717" s="35"/>
      <c r="Y1717" s="35"/>
      <c r="Z1717" s="35"/>
      <c r="AA1717" s="35"/>
      <c r="AB1717" s="35"/>
      <c r="AC1717" s="35"/>
      <c r="AD1717" s="35"/>
      <c r="AE1717" s="35"/>
      <c r="AR1717" s="215" t="s">
        <v>191</v>
      </c>
      <c r="AT1717" s="215" t="s">
        <v>186</v>
      </c>
      <c r="AU1717" s="215" t="s">
        <v>192</v>
      </c>
      <c r="AY1717" s="18" t="s">
        <v>183</v>
      </c>
      <c r="BE1717" s="216">
        <f>IF(N1717="základní",J1717,0)</f>
        <v>0</v>
      </c>
      <c r="BF1717" s="216">
        <f>IF(N1717="snížená",J1717,0)</f>
        <v>0</v>
      </c>
      <c r="BG1717" s="216">
        <f>IF(N1717="zákl. přenesená",J1717,0)</f>
        <v>0</v>
      </c>
      <c r="BH1717" s="216">
        <f>IF(N1717="sníž. přenesená",J1717,0)</f>
        <v>0</v>
      </c>
      <c r="BI1717" s="216">
        <f>IF(N1717="nulová",J1717,0)</f>
        <v>0</v>
      </c>
      <c r="BJ1717" s="18" t="s">
        <v>192</v>
      </c>
      <c r="BK1717" s="216">
        <f>ROUND(I1717*H1717,2)</f>
        <v>0</v>
      </c>
      <c r="BL1717" s="18" t="s">
        <v>191</v>
      </c>
      <c r="BM1717" s="215" t="s">
        <v>2741</v>
      </c>
    </row>
    <row r="1718" spans="1:65" s="13" customFormat="1" ht="11.25">
      <c r="B1718" s="217"/>
      <c r="C1718" s="218"/>
      <c r="D1718" s="219" t="s">
        <v>194</v>
      </c>
      <c r="E1718" s="220" t="s">
        <v>1</v>
      </c>
      <c r="F1718" s="221" t="s">
        <v>289</v>
      </c>
      <c r="G1718" s="218"/>
      <c r="H1718" s="220" t="s">
        <v>1</v>
      </c>
      <c r="I1718" s="222"/>
      <c r="J1718" s="218"/>
      <c r="K1718" s="218"/>
      <c r="L1718" s="223"/>
      <c r="M1718" s="224"/>
      <c r="N1718" s="225"/>
      <c r="O1718" s="225"/>
      <c r="P1718" s="225"/>
      <c r="Q1718" s="225"/>
      <c r="R1718" s="225"/>
      <c r="S1718" s="225"/>
      <c r="T1718" s="226"/>
      <c r="AT1718" s="227" t="s">
        <v>194</v>
      </c>
      <c r="AU1718" s="227" t="s">
        <v>192</v>
      </c>
      <c r="AV1718" s="13" t="s">
        <v>87</v>
      </c>
      <c r="AW1718" s="13" t="s">
        <v>35</v>
      </c>
      <c r="AX1718" s="13" t="s">
        <v>79</v>
      </c>
      <c r="AY1718" s="227" t="s">
        <v>183</v>
      </c>
    </row>
    <row r="1719" spans="1:65" s="13" customFormat="1" ht="11.25">
      <c r="B1719" s="217"/>
      <c r="C1719" s="218"/>
      <c r="D1719" s="219" t="s">
        <v>194</v>
      </c>
      <c r="E1719" s="220" t="s">
        <v>1</v>
      </c>
      <c r="F1719" s="221" t="s">
        <v>857</v>
      </c>
      <c r="G1719" s="218"/>
      <c r="H1719" s="220" t="s">
        <v>1</v>
      </c>
      <c r="I1719" s="222"/>
      <c r="J1719" s="218"/>
      <c r="K1719" s="218"/>
      <c r="L1719" s="223"/>
      <c r="M1719" s="224"/>
      <c r="N1719" s="225"/>
      <c r="O1719" s="225"/>
      <c r="P1719" s="225"/>
      <c r="Q1719" s="225"/>
      <c r="R1719" s="225"/>
      <c r="S1719" s="225"/>
      <c r="T1719" s="226"/>
      <c r="AT1719" s="227" t="s">
        <v>194</v>
      </c>
      <c r="AU1719" s="227" t="s">
        <v>192</v>
      </c>
      <c r="AV1719" s="13" t="s">
        <v>87</v>
      </c>
      <c r="AW1719" s="13" t="s">
        <v>35</v>
      </c>
      <c r="AX1719" s="13" t="s">
        <v>79</v>
      </c>
      <c r="AY1719" s="227" t="s">
        <v>183</v>
      </c>
    </row>
    <row r="1720" spans="1:65" s="14" customFormat="1" ht="11.25">
      <c r="B1720" s="228"/>
      <c r="C1720" s="229"/>
      <c r="D1720" s="219" t="s">
        <v>194</v>
      </c>
      <c r="E1720" s="230" t="s">
        <v>1</v>
      </c>
      <c r="F1720" s="231" t="s">
        <v>2742</v>
      </c>
      <c r="G1720" s="229"/>
      <c r="H1720" s="232">
        <v>54.45</v>
      </c>
      <c r="I1720" s="233"/>
      <c r="J1720" s="229"/>
      <c r="K1720" s="229"/>
      <c r="L1720" s="234"/>
      <c r="M1720" s="235"/>
      <c r="N1720" s="236"/>
      <c r="O1720" s="236"/>
      <c r="P1720" s="236"/>
      <c r="Q1720" s="236"/>
      <c r="R1720" s="236"/>
      <c r="S1720" s="236"/>
      <c r="T1720" s="237"/>
      <c r="AT1720" s="238" t="s">
        <v>194</v>
      </c>
      <c r="AU1720" s="238" t="s">
        <v>192</v>
      </c>
      <c r="AV1720" s="14" t="s">
        <v>192</v>
      </c>
      <c r="AW1720" s="14" t="s">
        <v>35</v>
      </c>
      <c r="AX1720" s="14" t="s">
        <v>79</v>
      </c>
      <c r="AY1720" s="238" t="s">
        <v>183</v>
      </c>
    </row>
    <row r="1721" spans="1:65" s="13" customFormat="1" ht="11.25">
      <c r="B1721" s="217"/>
      <c r="C1721" s="218"/>
      <c r="D1721" s="219" t="s">
        <v>194</v>
      </c>
      <c r="E1721" s="220" t="s">
        <v>1</v>
      </c>
      <c r="F1721" s="221" t="s">
        <v>859</v>
      </c>
      <c r="G1721" s="218"/>
      <c r="H1721" s="220" t="s">
        <v>1</v>
      </c>
      <c r="I1721" s="222"/>
      <c r="J1721" s="218"/>
      <c r="K1721" s="218"/>
      <c r="L1721" s="223"/>
      <c r="M1721" s="224"/>
      <c r="N1721" s="225"/>
      <c r="O1721" s="225"/>
      <c r="P1721" s="225"/>
      <c r="Q1721" s="225"/>
      <c r="R1721" s="225"/>
      <c r="S1721" s="225"/>
      <c r="T1721" s="226"/>
      <c r="AT1721" s="227" t="s">
        <v>194</v>
      </c>
      <c r="AU1721" s="227" t="s">
        <v>192</v>
      </c>
      <c r="AV1721" s="13" t="s">
        <v>87</v>
      </c>
      <c r="AW1721" s="13" t="s">
        <v>35</v>
      </c>
      <c r="AX1721" s="13" t="s">
        <v>79</v>
      </c>
      <c r="AY1721" s="227" t="s">
        <v>183</v>
      </c>
    </row>
    <row r="1722" spans="1:65" s="14" customFormat="1" ht="11.25">
      <c r="B1722" s="228"/>
      <c r="C1722" s="229"/>
      <c r="D1722" s="219" t="s">
        <v>194</v>
      </c>
      <c r="E1722" s="230" t="s">
        <v>1</v>
      </c>
      <c r="F1722" s="231" t="s">
        <v>860</v>
      </c>
      <c r="G1722" s="229"/>
      <c r="H1722" s="232">
        <v>9.0749999999999993</v>
      </c>
      <c r="I1722" s="233"/>
      <c r="J1722" s="229"/>
      <c r="K1722" s="229"/>
      <c r="L1722" s="234"/>
      <c r="M1722" s="235"/>
      <c r="N1722" s="236"/>
      <c r="O1722" s="236"/>
      <c r="P1722" s="236"/>
      <c r="Q1722" s="236"/>
      <c r="R1722" s="236"/>
      <c r="S1722" s="236"/>
      <c r="T1722" s="237"/>
      <c r="AT1722" s="238" t="s">
        <v>194</v>
      </c>
      <c r="AU1722" s="238" t="s">
        <v>192</v>
      </c>
      <c r="AV1722" s="14" t="s">
        <v>192</v>
      </c>
      <c r="AW1722" s="14" t="s">
        <v>35</v>
      </c>
      <c r="AX1722" s="14" t="s">
        <v>79</v>
      </c>
      <c r="AY1722" s="238" t="s">
        <v>183</v>
      </c>
    </row>
    <row r="1723" spans="1:65" s="13" customFormat="1" ht="11.25">
      <c r="B1723" s="217"/>
      <c r="C1723" s="218"/>
      <c r="D1723" s="219" t="s">
        <v>194</v>
      </c>
      <c r="E1723" s="220" t="s">
        <v>1</v>
      </c>
      <c r="F1723" s="221" t="s">
        <v>2743</v>
      </c>
      <c r="G1723" s="218"/>
      <c r="H1723" s="220" t="s">
        <v>1</v>
      </c>
      <c r="I1723" s="222"/>
      <c r="J1723" s="218"/>
      <c r="K1723" s="218"/>
      <c r="L1723" s="223"/>
      <c r="M1723" s="224"/>
      <c r="N1723" s="225"/>
      <c r="O1723" s="225"/>
      <c r="P1723" s="225"/>
      <c r="Q1723" s="225"/>
      <c r="R1723" s="225"/>
      <c r="S1723" s="225"/>
      <c r="T1723" s="226"/>
      <c r="AT1723" s="227" t="s">
        <v>194</v>
      </c>
      <c r="AU1723" s="227" t="s">
        <v>192</v>
      </c>
      <c r="AV1723" s="13" t="s">
        <v>87</v>
      </c>
      <c r="AW1723" s="13" t="s">
        <v>35</v>
      </c>
      <c r="AX1723" s="13" t="s">
        <v>79</v>
      </c>
      <c r="AY1723" s="227" t="s">
        <v>183</v>
      </c>
    </row>
    <row r="1724" spans="1:65" s="14" customFormat="1" ht="11.25">
      <c r="B1724" s="228"/>
      <c r="C1724" s="229"/>
      <c r="D1724" s="219" t="s">
        <v>194</v>
      </c>
      <c r="E1724" s="230" t="s">
        <v>1</v>
      </c>
      <c r="F1724" s="231" t="s">
        <v>2744</v>
      </c>
      <c r="G1724" s="229"/>
      <c r="H1724" s="232">
        <v>24</v>
      </c>
      <c r="I1724" s="233"/>
      <c r="J1724" s="229"/>
      <c r="K1724" s="229"/>
      <c r="L1724" s="234"/>
      <c r="M1724" s="235"/>
      <c r="N1724" s="236"/>
      <c r="O1724" s="236"/>
      <c r="P1724" s="236"/>
      <c r="Q1724" s="236"/>
      <c r="R1724" s="236"/>
      <c r="S1724" s="236"/>
      <c r="T1724" s="237"/>
      <c r="AT1724" s="238" t="s">
        <v>194</v>
      </c>
      <c r="AU1724" s="238" t="s">
        <v>192</v>
      </c>
      <c r="AV1724" s="14" t="s">
        <v>192</v>
      </c>
      <c r="AW1724" s="14" t="s">
        <v>35</v>
      </c>
      <c r="AX1724" s="14" t="s">
        <v>79</v>
      </c>
      <c r="AY1724" s="238" t="s">
        <v>183</v>
      </c>
    </row>
    <row r="1725" spans="1:65" s="14" customFormat="1" ht="11.25">
      <c r="B1725" s="228"/>
      <c r="C1725" s="229"/>
      <c r="D1725" s="219" t="s">
        <v>194</v>
      </c>
      <c r="E1725" s="230" t="s">
        <v>1</v>
      </c>
      <c r="F1725" s="231" t="s">
        <v>2745</v>
      </c>
      <c r="G1725" s="229"/>
      <c r="H1725" s="232">
        <v>4</v>
      </c>
      <c r="I1725" s="233"/>
      <c r="J1725" s="229"/>
      <c r="K1725" s="229"/>
      <c r="L1725" s="234"/>
      <c r="M1725" s="235"/>
      <c r="N1725" s="236"/>
      <c r="O1725" s="236"/>
      <c r="P1725" s="236"/>
      <c r="Q1725" s="236"/>
      <c r="R1725" s="236"/>
      <c r="S1725" s="236"/>
      <c r="T1725" s="237"/>
      <c r="AT1725" s="238" t="s">
        <v>194</v>
      </c>
      <c r="AU1725" s="238" t="s">
        <v>192</v>
      </c>
      <c r="AV1725" s="14" t="s">
        <v>192</v>
      </c>
      <c r="AW1725" s="14" t="s">
        <v>35</v>
      </c>
      <c r="AX1725" s="14" t="s">
        <v>79</v>
      </c>
      <c r="AY1725" s="238" t="s">
        <v>183</v>
      </c>
    </row>
    <row r="1726" spans="1:65" s="16" customFormat="1" ht="11.25">
      <c r="B1726" s="260"/>
      <c r="C1726" s="261"/>
      <c r="D1726" s="219" t="s">
        <v>194</v>
      </c>
      <c r="E1726" s="262" t="s">
        <v>1</v>
      </c>
      <c r="F1726" s="263" t="s">
        <v>298</v>
      </c>
      <c r="G1726" s="261"/>
      <c r="H1726" s="264">
        <v>91.525000000000006</v>
      </c>
      <c r="I1726" s="265"/>
      <c r="J1726" s="261"/>
      <c r="K1726" s="261"/>
      <c r="L1726" s="266"/>
      <c r="M1726" s="267"/>
      <c r="N1726" s="268"/>
      <c r="O1726" s="268"/>
      <c r="P1726" s="268"/>
      <c r="Q1726" s="268"/>
      <c r="R1726" s="268"/>
      <c r="S1726" s="268"/>
      <c r="T1726" s="269"/>
      <c r="AT1726" s="270" t="s">
        <v>194</v>
      </c>
      <c r="AU1726" s="270" t="s">
        <v>192</v>
      </c>
      <c r="AV1726" s="16" t="s">
        <v>184</v>
      </c>
      <c r="AW1726" s="16" t="s">
        <v>35</v>
      </c>
      <c r="AX1726" s="16" t="s">
        <v>79</v>
      </c>
      <c r="AY1726" s="270" t="s">
        <v>183</v>
      </c>
    </row>
    <row r="1727" spans="1:65" s="13" customFormat="1" ht="11.25">
      <c r="B1727" s="217"/>
      <c r="C1727" s="218"/>
      <c r="D1727" s="219" t="s">
        <v>194</v>
      </c>
      <c r="E1727" s="220" t="s">
        <v>1</v>
      </c>
      <c r="F1727" s="221" t="s">
        <v>292</v>
      </c>
      <c r="G1727" s="218"/>
      <c r="H1727" s="220" t="s">
        <v>1</v>
      </c>
      <c r="I1727" s="222"/>
      <c r="J1727" s="218"/>
      <c r="K1727" s="218"/>
      <c r="L1727" s="223"/>
      <c r="M1727" s="224"/>
      <c r="N1727" s="225"/>
      <c r="O1727" s="225"/>
      <c r="P1727" s="225"/>
      <c r="Q1727" s="225"/>
      <c r="R1727" s="225"/>
      <c r="S1727" s="225"/>
      <c r="T1727" s="226"/>
      <c r="AT1727" s="227" t="s">
        <v>194</v>
      </c>
      <c r="AU1727" s="227" t="s">
        <v>192</v>
      </c>
      <c r="AV1727" s="13" t="s">
        <v>87</v>
      </c>
      <c r="AW1727" s="13" t="s">
        <v>35</v>
      </c>
      <c r="AX1727" s="13" t="s">
        <v>79</v>
      </c>
      <c r="AY1727" s="227" t="s">
        <v>183</v>
      </c>
    </row>
    <row r="1728" spans="1:65" s="14" customFormat="1" ht="11.25">
      <c r="B1728" s="228"/>
      <c r="C1728" s="229"/>
      <c r="D1728" s="219" t="s">
        <v>194</v>
      </c>
      <c r="E1728" s="230" t="s">
        <v>1</v>
      </c>
      <c r="F1728" s="231" t="s">
        <v>2746</v>
      </c>
      <c r="G1728" s="229"/>
      <c r="H1728" s="232">
        <v>63.524999999999999</v>
      </c>
      <c r="I1728" s="233"/>
      <c r="J1728" s="229"/>
      <c r="K1728" s="229"/>
      <c r="L1728" s="234"/>
      <c r="M1728" s="235"/>
      <c r="N1728" s="236"/>
      <c r="O1728" s="236"/>
      <c r="P1728" s="236"/>
      <c r="Q1728" s="236"/>
      <c r="R1728" s="236"/>
      <c r="S1728" s="236"/>
      <c r="T1728" s="237"/>
      <c r="AT1728" s="238" t="s">
        <v>194</v>
      </c>
      <c r="AU1728" s="238" t="s">
        <v>192</v>
      </c>
      <c r="AV1728" s="14" t="s">
        <v>192</v>
      </c>
      <c r="AW1728" s="14" t="s">
        <v>35</v>
      </c>
      <c r="AX1728" s="14" t="s">
        <v>79</v>
      </c>
      <c r="AY1728" s="238" t="s">
        <v>183</v>
      </c>
    </row>
    <row r="1729" spans="1:65" s="15" customFormat="1" ht="11.25">
      <c r="B1729" s="239"/>
      <c r="C1729" s="240"/>
      <c r="D1729" s="219" t="s">
        <v>194</v>
      </c>
      <c r="E1729" s="241" t="s">
        <v>1</v>
      </c>
      <c r="F1729" s="242" t="s">
        <v>205</v>
      </c>
      <c r="G1729" s="240"/>
      <c r="H1729" s="243">
        <v>155.05000000000001</v>
      </c>
      <c r="I1729" s="244"/>
      <c r="J1729" s="240"/>
      <c r="K1729" s="240"/>
      <c r="L1729" s="245"/>
      <c r="M1729" s="246"/>
      <c r="N1729" s="247"/>
      <c r="O1729" s="247"/>
      <c r="P1729" s="247"/>
      <c r="Q1729" s="247"/>
      <c r="R1729" s="247"/>
      <c r="S1729" s="247"/>
      <c r="T1729" s="248"/>
      <c r="AT1729" s="249" t="s">
        <v>194</v>
      </c>
      <c r="AU1729" s="249" t="s">
        <v>192</v>
      </c>
      <c r="AV1729" s="15" t="s">
        <v>191</v>
      </c>
      <c r="AW1729" s="15" t="s">
        <v>35</v>
      </c>
      <c r="AX1729" s="15" t="s">
        <v>87</v>
      </c>
      <c r="AY1729" s="249" t="s">
        <v>183</v>
      </c>
    </row>
    <row r="1730" spans="1:65" s="2" customFormat="1" ht="16.5" customHeight="1">
      <c r="A1730" s="35"/>
      <c r="B1730" s="36"/>
      <c r="C1730" s="204" t="s">
        <v>1179</v>
      </c>
      <c r="D1730" s="204" t="s">
        <v>186</v>
      </c>
      <c r="E1730" s="205" t="s">
        <v>854</v>
      </c>
      <c r="F1730" s="206" t="s">
        <v>855</v>
      </c>
      <c r="G1730" s="207" t="s">
        <v>199</v>
      </c>
      <c r="H1730" s="208">
        <v>9.3379999999999992</v>
      </c>
      <c r="I1730" s="209"/>
      <c r="J1730" s="210">
        <f>ROUND(I1730*H1730,2)</f>
        <v>0</v>
      </c>
      <c r="K1730" s="206" t="s">
        <v>190</v>
      </c>
      <c r="L1730" s="40"/>
      <c r="M1730" s="211" t="s">
        <v>1</v>
      </c>
      <c r="N1730" s="212" t="s">
        <v>45</v>
      </c>
      <c r="O1730" s="72"/>
      <c r="P1730" s="213">
        <f>O1730*H1730</f>
        <v>0</v>
      </c>
      <c r="Q1730" s="213">
        <v>5.2500000000000003E-3</v>
      </c>
      <c r="R1730" s="213">
        <f>Q1730*H1730</f>
        <v>4.9024499999999999E-2</v>
      </c>
      <c r="S1730" s="213">
        <v>0</v>
      </c>
      <c r="T1730" s="214">
        <f>S1730*H1730</f>
        <v>0</v>
      </c>
      <c r="U1730" s="35"/>
      <c r="V1730" s="35"/>
      <c r="W1730" s="35"/>
      <c r="X1730" s="35"/>
      <c r="Y1730" s="35"/>
      <c r="Z1730" s="35"/>
      <c r="AA1730" s="35"/>
      <c r="AB1730" s="35"/>
      <c r="AC1730" s="35"/>
      <c r="AD1730" s="35"/>
      <c r="AE1730" s="35"/>
      <c r="AR1730" s="215" t="s">
        <v>191</v>
      </c>
      <c r="AT1730" s="215" t="s">
        <v>186</v>
      </c>
      <c r="AU1730" s="215" t="s">
        <v>192</v>
      </c>
      <c r="AY1730" s="18" t="s">
        <v>183</v>
      </c>
      <c r="BE1730" s="216">
        <f>IF(N1730="základní",J1730,0)</f>
        <v>0</v>
      </c>
      <c r="BF1730" s="216">
        <f>IF(N1730="snížená",J1730,0)</f>
        <v>0</v>
      </c>
      <c r="BG1730" s="216">
        <f>IF(N1730="zákl. přenesená",J1730,0)</f>
        <v>0</v>
      </c>
      <c r="BH1730" s="216">
        <f>IF(N1730="sníž. přenesená",J1730,0)</f>
        <v>0</v>
      </c>
      <c r="BI1730" s="216">
        <f>IF(N1730="nulová",J1730,0)</f>
        <v>0</v>
      </c>
      <c r="BJ1730" s="18" t="s">
        <v>192</v>
      </c>
      <c r="BK1730" s="216">
        <f>ROUND(I1730*H1730,2)</f>
        <v>0</v>
      </c>
      <c r="BL1730" s="18" t="s">
        <v>191</v>
      </c>
      <c r="BM1730" s="215" t="s">
        <v>2747</v>
      </c>
    </row>
    <row r="1731" spans="1:65" s="13" customFormat="1" ht="11.25">
      <c r="B1731" s="217"/>
      <c r="C1731" s="218"/>
      <c r="D1731" s="219" t="s">
        <v>194</v>
      </c>
      <c r="E1731" s="220" t="s">
        <v>1</v>
      </c>
      <c r="F1731" s="221" t="s">
        <v>864</v>
      </c>
      <c r="G1731" s="218"/>
      <c r="H1731" s="220" t="s">
        <v>1</v>
      </c>
      <c r="I1731" s="222"/>
      <c r="J1731" s="218"/>
      <c r="K1731" s="218"/>
      <c r="L1731" s="223"/>
      <c r="M1731" s="224"/>
      <c r="N1731" s="225"/>
      <c r="O1731" s="225"/>
      <c r="P1731" s="225"/>
      <c r="Q1731" s="225"/>
      <c r="R1731" s="225"/>
      <c r="S1731" s="225"/>
      <c r="T1731" s="226"/>
      <c r="AT1731" s="227" t="s">
        <v>194</v>
      </c>
      <c r="AU1731" s="227" t="s">
        <v>192</v>
      </c>
      <c r="AV1731" s="13" t="s">
        <v>87</v>
      </c>
      <c r="AW1731" s="13" t="s">
        <v>35</v>
      </c>
      <c r="AX1731" s="13" t="s">
        <v>79</v>
      </c>
      <c r="AY1731" s="227" t="s">
        <v>183</v>
      </c>
    </row>
    <row r="1732" spans="1:65" s="14" customFormat="1" ht="11.25">
      <c r="B1732" s="228"/>
      <c r="C1732" s="229"/>
      <c r="D1732" s="219" t="s">
        <v>194</v>
      </c>
      <c r="E1732" s="230" t="s">
        <v>1</v>
      </c>
      <c r="F1732" s="231" t="s">
        <v>865</v>
      </c>
      <c r="G1732" s="229"/>
      <c r="H1732" s="232">
        <v>9.3379999999999992</v>
      </c>
      <c r="I1732" s="233"/>
      <c r="J1732" s="229"/>
      <c r="K1732" s="229"/>
      <c r="L1732" s="234"/>
      <c r="M1732" s="235"/>
      <c r="N1732" s="236"/>
      <c r="O1732" s="236"/>
      <c r="P1732" s="236"/>
      <c r="Q1732" s="236"/>
      <c r="R1732" s="236"/>
      <c r="S1732" s="236"/>
      <c r="T1732" s="237"/>
      <c r="AT1732" s="238" t="s">
        <v>194</v>
      </c>
      <c r="AU1732" s="238" t="s">
        <v>192</v>
      </c>
      <c r="AV1732" s="14" t="s">
        <v>192</v>
      </c>
      <c r="AW1732" s="14" t="s">
        <v>35</v>
      </c>
      <c r="AX1732" s="14" t="s">
        <v>87</v>
      </c>
      <c r="AY1732" s="238" t="s">
        <v>183</v>
      </c>
    </row>
    <row r="1733" spans="1:65" s="2" customFormat="1" ht="16.5" customHeight="1">
      <c r="A1733" s="35"/>
      <c r="B1733" s="36"/>
      <c r="C1733" s="204" t="s">
        <v>1185</v>
      </c>
      <c r="D1733" s="204" t="s">
        <v>186</v>
      </c>
      <c r="E1733" s="205" t="s">
        <v>2748</v>
      </c>
      <c r="F1733" s="206" t="s">
        <v>2749</v>
      </c>
      <c r="G1733" s="207" t="s">
        <v>748</v>
      </c>
      <c r="H1733" s="208">
        <v>54</v>
      </c>
      <c r="I1733" s="209"/>
      <c r="J1733" s="210">
        <f>ROUND(I1733*H1733,2)</f>
        <v>0</v>
      </c>
      <c r="K1733" s="206" t="s">
        <v>190</v>
      </c>
      <c r="L1733" s="40"/>
      <c r="M1733" s="211" t="s">
        <v>1</v>
      </c>
      <c r="N1733" s="212" t="s">
        <v>45</v>
      </c>
      <c r="O1733" s="72"/>
      <c r="P1733" s="213">
        <f>O1733*H1733</f>
        <v>0</v>
      </c>
      <c r="Q1733" s="213">
        <v>1.0000000000000001E-5</v>
      </c>
      <c r="R1733" s="213">
        <f>Q1733*H1733</f>
        <v>5.4000000000000001E-4</v>
      </c>
      <c r="S1733" s="213">
        <v>0</v>
      </c>
      <c r="T1733" s="214">
        <f>S1733*H1733</f>
        <v>0</v>
      </c>
      <c r="U1733" s="35"/>
      <c r="V1733" s="35"/>
      <c r="W1733" s="35"/>
      <c r="X1733" s="35"/>
      <c r="Y1733" s="35"/>
      <c r="Z1733" s="35"/>
      <c r="AA1733" s="35"/>
      <c r="AB1733" s="35"/>
      <c r="AC1733" s="35"/>
      <c r="AD1733" s="35"/>
      <c r="AE1733" s="35"/>
      <c r="AR1733" s="215" t="s">
        <v>191</v>
      </c>
      <c r="AT1733" s="215" t="s">
        <v>186</v>
      </c>
      <c r="AU1733" s="215" t="s">
        <v>192</v>
      </c>
      <c r="AY1733" s="18" t="s">
        <v>183</v>
      </c>
      <c r="BE1733" s="216">
        <f>IF(N1733="základní",J1733,0)</f>
        <v>0</v>
      </c>
      <c r="BF1733" s="216">
        <f>IF(N1733="snížená",J1733,0)</f>
        <v>0</v>
      </c>
      <c r="BG1733" s="216">
        <f>IF(N1733="zákl. přenesená",J1733,0)</f>
        <v>0</v>
      </c>
      <c r="BH1733" s="216">
        <f>IF(N1733="sníž. přenesená",J1733,0)</f>
        <v>0</v>
      </c>
      <c r="BI1733" s="216">
        <f>IF(N1733="nulová",J1733,0)</f>
        <v>0</v>
      </c>
      <c r="BJ1733" s="18" t="s">
        <v>192</v>
      </c>
      <c r="BK1733" s="216">
        <f>ROUND(I1733*H1733,2)</f>
        <v>0</v>
      </c>
      <c r="BL1733" s="18" t="s">
        <v>191</v>
      </c>
      <c r="BM1733" s="215" t="s">
        <v>2750</v>
      </c>
    </row>
    <row r="1734" spans="1:65" s="13" customFormat="1" ht="11.25">
      <c r="B1734" s="217"/>
      <c r="C1734" s="218"/>
      <c r="D1734" s="219" t="s">
        <v>194</v>
      </c>
      <c r="E1734" s="220" t="s">
        <v>1</v>
      </c>
      <c r="F1734" s="221" t="s">
        <v>1972</v>
      </c>
      <c r="G1734" s="218"/>
      <c r="H1734" s="220" t="s">
        <v>1</v>
      </c>
      <c r="I1734" s="222"/>
      <c r="J1734" s="218"/>
      <c r="K1734" s="218"/>
      <c r="L1734" s="223"/>
      <c r="M1734" s="224"/>
      <c r="N1734" s="225"/>
      <c r="O1734" s="225"/>
      <c r="P1734" s="225"/>
      <c r="Q1734" s="225"/>
      <c r="R1734" s="225"/>
      <c r="S1734" s="225"/>
      <c r="T1734" s="226"/>
      <c r="AT1734" s="227" t="s">
        <v>194</v>
      </c>
      <c r="AU1734" s="227" t="s">
        <v>192</v>
      </c>
      <c r="AV1734" s="13" t="s">
        <v>87</v>
      </c>
      <c r="AW1734" s="13" t="s">
        <v>35</v>
      </c>
      <c r="AX1734" s="13" t="s">
        <v>79</v>
      </c>
      <c r="AY1734" s="227" t="s">
        <v>183</v>
      </c>
    </row>
    <row r="1735" spans="1:65" s="14" customFormat="1" ht="11.25">
      <c r="B1735" s="228"/>
      <c r="C1735" s="229"/>
      <c r="D1735" s="219" t="s">
        <v>194</v>
      </c>
      <c r="E1735" s="230" t="s">
        <v>1</v>
      </c>
      <c r="F1735" s="231" t="s">
        <v>2751</v>
      </c>
      <c r="G1735" s="229"/>
      <c r="H1735" s="232">
        <v>54</v>
      </c>
      <c r="I1735" s="233"/>
      <c r="J1735" s="229"/>
      <c r="K1735" s="229"/>
      <c r="L1735" s="234"/>
      <c r="M1735" s="235"/>
      <c r="N1735" s="236"/>
      <c r="O1735" s="236"/>
      <c r="P1735" s="236"/>
      <c r="Q1735" s="236"/>
      <c r="R1735" s="236"/>
      <c r="S1735" s="236"/>
      <c r="T1735" s="237"/>
      <c r="AT1735" s="238" t="s">
        <v>194</v>
      </c>
      <c r="AU1735" s="238" t="s">
        <v>192</v>
      </c>
      <c r="AV1735" s="14" t="s">
        <v>192</v>
      </c>
      <c r="AW1735" s="14" t="s">
        <v>35</v>
      </c>
      <c r="AX1735" s="14" t="s">
        <v>87</v>
      </c>
      <c r="AY1735" s="238" t="s">
        <v>183</v>
      </c>
    </row>
    <row r="1736" spans="1:65" s="2" customFormat="1" ht="16.5" customHeight="1">
      <c r="A1736" s="35"/>
      <c r="B1736" s="36"/>
      <c r="C1736" s="204" t="s">
        <v>1190</v>
      </c>
      <c r="D1736" s="204" t="s">
        <v>186</v>
      </c>
      <c r="E1736" s="205" t="s">
        <v>867</v>
      </c>
      <c r="F1736" s="206" t="s">
        <v>868</v>
      </c>
      <c r="G1736" s="207" t="s">
        <v>748</v>
      </c>
      <c r="H1736" s="208">
        <v>72</v>
      </c>
      <c r="I1736" s="209"/>
      <c r="J1736" s="210">
        <f>ROUND(I1736*H1736,2)</f>
        <v>0</v>
      </c>
      <c r="K1736" s="206" t="s">
        <v>190</v>
      </c>
      <c r="L1736" s="40"/>
      <c r="M1736" s="211" t="s">
        <v>1</v>
      </c>
      <c r="N1736" s="212" t="s">
        <v>45</v>
      </c>
      <c r="O1736" s="72"/>
      <c r="P1736" s="213">
        <f>O1736*H1736</f>
        <v>0</v>
      </c>
      <c r="Q1736" s="213">
        <v>1.0000000000000001E-5</v>
      </c>
      <c r="R1736" s="213">
        <f>Q1736*H1736</f>
        <v>7.2000000000000005E-4</v>
      </c>
      <c r="S1736" s="213">
        <v>0</v>
      </c>
      <c r="T1736" s="214">
        <f>S1736*H1736</f>
        <v>0</v>
      </c>
      <c r="U1736" s="35"/>
      <c r="V1736" s="35"/>
      <c r="W1736" s="35"/>
      <c r="X1736" s="35"/>
      <c r="Y1736" s="35"/>
      <c r="Z1736" s="35"/>
      <c r="AA1736" s="35"/>
      <c r="AB1736" s="35"/>
      <c r="AC1736" s="35"/>
      <c r="AD1736" s="35"/>
      <c r="AE1736" s="35"/>
      <c r="AR1736" s="215" t="s">
        <v>191</v>
      </c>
      <c r="AT1736" s="215" t="s">
        <v>186</v>
      </c>
      <c r="AU1736" s="215" t="s">
        <v>192</v>
      </c>
      <c r="AY1736" s="18" t="s">
        <v>183</v>
      </c>
      <c r="BE1736" s="216">
        <f>IF(N1736="základní",J1736,0)</f>
        <v>0</v>
      </c>
      <c r="BF1736" s="216">
        <f>IF(N1736="snížená",J1736,0)</f>
        <v>0</v>
      </c>
      <c r="BG1736" s="216">
        <f>IF(N1736="zákl. přenesená",J1736,0)</f>
        <v>0</v>
      </c>
      <c r="BH1736" s="216">
        <f>IF(N1736="sníž. přenesená",J1736,0)</f>
        <v>0</v>
      </c>
      <c r="BI1736" s="216">
        <f>IF(N1736="nulová",J1736,0)</f>
        <v>0</v>
      </c>
      <c r="BJ1736" s="18" t="s">
        <v>192</v>
      </c>
      <c r="BK1736" s="216">
        <f>ROUND(I1736*H1736,2)</f>
        <v>0</v>
      </c>
      <c r="BL1736" s="18" t="s">
        <v>191</v>
      </c>
      <c r="BM1736" s="215" t="s">
        <v>2752</v>
      </c>
    </row>
    <row r="1737" spans="1:65" s="13" customFormat="1" ht="11.25">
      <c r="B1737" s="217"/>
      <c r="C1737" s="218"/>
      <c r="D1737" s="219" t="s">
        <v>194</v>
      </c>
      <c r="E1737" s="220" t="s">
        <v>1</v>
      </c>
      <c r="F1737" s="221" t="s">
        <v>870</v>
      </c>
      <c r="G1737" s="218"/>
      <c r="H1737" s="220" t="s">
        <v>1</v>
      </c>
      <c r="I1737" s="222"/>
      <c r="J1737" s="218"/>
      <c r="K1737" s="218"/>
      <c r="L1737" s="223"/>
      <c r="M1737" s="224"/>
      <c r="N1737" s="225"/>
      <c r="O1737" s="225"/>
      <c r="P1737" s="225"/>
      <c r="Q1737" s="225"/>
      <c r="R1737" s="225"/>
      <c r="S1737" s="225"/>
      <c r="T1737" s="226"/>
      <c r="AT1737" s="227" t="s">
        <v>194</v>
      </c>
      <c r="AU1737" s="227" t="s">
        <v>192</v>
      </c>
      <c r="AV1737" s="13" t="s">
        <v>87</v>
      </c>
      <c r="AW1737" s="13" t="s">
        <v>35</v>
      </c>
      <c r="AX1737" s="13" t="s">
        <v>79</v>
      </c>
      <c r="AY1737" s="227" t="s">
        <v>183</v>
      </c>
    </row>
    <row r="1738" spans="1:65" s="14" customFormat="1" ht="11.25">
      <c r="B1738" s="228"/>
      <c r="C1738" s="229"/>
      <c r="D1738" s="219" t="s">
        <v>194</v>
      </c>
      <c r="E1738" s="230" t="s">
        <v>1</v>
      </c>
      <c r="F1738" s="231" t="s">
        <v>2753</v>
      </c>
      <c r="G1738" s="229"/>
      <c r="H1738" s="232">
        <v>72</v>
      </c>
      <c r="I1738" s="233"/>
      <c r="J1738" s="229"/>
      <c r="K1738" s="229"/>
      <c r="L1738" s="234"/>
      <c r="M1738" s="235"/>
      <c r="N1738" s="236"/>
      <c r="O1738" s="236"/>
      <c r="P1738" s="236"/>
      <c r="Q1738" s="236"/>
      <c r="R1738" s="236"/>
      <c r="S1738" s="236"/>
      <c r="T1738" s="237"/>
      <c r="AT1738" s="238" t="s">
        <v>194</v>
      </c>
      <c r="AU1738" s="238" t="s">
        <v>192</v>
      </c>
      <c r="AV1738" s="14" t="s">
        <v>192</v>
      </c>
      <c r="AW1738" s="14" t="s">
        <v>35</v>
      </c>
      <c r="AX1738" s="14" t="s">
        <v>87</v>
      </c>
      <c r="AY1738" s="238" t="s">
        <v>183</v>
      </c>
    </row>
    <row r="1739" spans="1:65" s="2" customFormat="1" ht="16.5" customHeight="1">
      <c r="A1739" s="35"/>
      <c r="B1739" s="36"/>
      <c r="C1739" s="250" t="s">
        <v>1205</v>
      </c>
      <c r="D1739" s="250" t="s">
        <v>212</v>
      </c>
      <c r="E1739" s="251" t="s">
        <v>873</v>
      </c>
      <c r="F1739" s="252" t="s">
        <v>874</v>
      </c>
      <c r="G1739" s="253" t="s">
        <v>221</v>
      </c>
      <c r="H1739" s="254">
        <v>19</v>
      </c>
      <c r="I1739" s="255"/>
      <c r="J1739" s="256">
        <f>ROUND(I1739*H1739,2)</f>
        <v>0</v>
      </c>
      <c r="K1739" s="252" t="s">
        <v>190</v>
      </c>
      <c r="L1739" s="257"/>
      <c r="M1739" s="258" t="s">
        <v>1</v>
      </c>
      <c r="N1739" s="259" t="s">
        <v>45</v>
      </c>
      <c r="O1739" s="72"/>
      <c r="P1739" s="213">
        <f>O1739*H1739</f>
        <v>0</v>
      </c>
      <c r="Q1739" s="213">
        <v>4.6000000000000001E-4</v>
      </c>
      <c r="R1739" s="213">
        <f>Q1739*H1739</f>
        <v>8.7399999999999995E-3</v>
      </c>
      <c r="S1739" s="213">
        <v>0</v>
      </c>
      <c r="T1739" s="214">
        <f>S1739*H1739</f>
        <v>0</v>
      </c>
      <c r="U1739" s="35"/>
      <c r="V1739" s="35"/>
      <c r="W1739" s="35"/>
      <c r="X1739" s="35"/>
      <c r="Y1739" s="35"/>
      <c r="Z1739" s="35"/>
      <c r="AA1739" s="35"/>
      <c r="AB1739" s="35"/>
      <c r="AC1739" s="35"/>
      <c r="AD1739" s="35"/>
      <c r="AE1739" s="35"/>
      <c r="AR1739" s="215" t="s">
        <v>215</v>
      </c>
      <c r="AT1739" s="215" t="s">
        <v>212</v>
      </c>
      <c r="AU1739" s="215" t="s">
        <v>192</v>
      </c>
      <c r="AY1739" s="18" t="s">
        <v>183</v>
      </c>
      <c r="BE1739" s="216">
        <f>IF(N1739="základní",J1739,0)</f>
        <v>0</v>
      </c>
      <c r="BF1739" s="216">
        <f>IF(N1739="snížená",J1739,0)</f>
        <v>0</v>
      </c>
      <c r="BG1739" s="216">
        <f>IF(N1739="zákl. přenesená",J1739,0)</f>
        <v>0</v>
      </c>
      <c r="BH1739" s="216">
        <f>IF(N1739="sníž. přenesená",J1739,0)</f>
        <v>0</v>
      </c>
      <c r="BI1739" s="216">
        <f>IF(N1739="nulová",J1739,0)</f>
        <v>0</v>
      </c>
      <c r="BJ1739" s="18" t="s">
        <v>192</v>
      </c>
      <c r="BK1739" s="216">
        <f>ROUND(I1739*H1739,2)</f>
        <v>0</v>
      </c>
      <c r="BL1739" s="18" t="s">
        <v>191</v>
      </c>
      <c r="BM1739" s="215" t="s">
        <v>2754</v>
      </c>
    </row>
    <row r="1740" spans="1:65" s="2" customFormat="1" ht="16.5" customHeight="1">
      <c r="A1740" s="35"/>
      <c r="B1740" s="36"/>
      <c r="C1740" s="250" t="s">
        <v>1209</v>
      </c>
      <c r="D1740" s="250" t="s">
        <v>212</v>
      </c>
      <c r="E1740" s="251" t="s">
        <v>877</v>
      </c>
      <c r="F1740" s="252" t="s">
        <v>878</v>
      </c>
      <c r="G1740" s="253" t="s">
        <v>879</v>
      </c>
      <c r="H1740" s="254">
        <v>0.72</v>
      </c>
      <c r="I1740" s="255"/>
      <c r="J1740" s="256">
        <f>ROUND(I1740*H1740,2)</f>
        <v>0</v>
      </c>
      <c r="K1740" s="252" t="s">
        <v>190</v>
      </c>
      <c r="L1740" s="257"/>
      <c r="M1740" s="258" t="s">
        <v>1</v>
      </c>
      <c r="N1740" s="259" t="s">
        <v>45</v>
      </c>
      <c r="O1740" s="72"/>
      <c r="P1740" s="213">
        <f>O1740*H1740</f>
        <v>0</v>
      </c>
      <c r="Q1740" s="213">
        <v>4.0999999999999999E-4</v>
      </c>
      <c r="R1740" s="213">
        <f>Q1740*H1740</f>
        <v>2.9519999999999997E-4</v>
      </c>
      <c r="S1740" s="213">
        <v>0</v>
      </c>
      <c r="T1740" s="214">
        <f>S1740*H1740</f>
        <v>0</v>
      </c>
      <c r="U1740" s="35"/>
      <c r="V1740" s="35"/>
      <c r="W1740" s="35"/>
      <c r="X1740" s="35"/>
      <c r="Y1740" s="35"/>
      <c r="Z1740" s="35"/>
      <c r="AA1740" s="35"/>
      <c r="AB1740" s="35"/>
      <c r="AC1740" s="35"/>
      <c r="AD1740" s="35"/>
      <c r="AE1740" s="35"/>
      <c r="AR1740" s="215" t="s">
        <v>215</v>
      </c>
      <c r="AT1740" s="215" t="s">
        <v>212</v>
      </c>
      <c r="AU1740" s="215" t="s">
        <v>192</v>
      </c>
      <c r="AY1740" s="18" t="s">
        <v>183</v>
      </c>
      <c r="BE1740" s="216">
        <f>IF(N1740="základní",J1740,0)</f>
        <v>0</v>
      </c>
      <c r="BF1740" s="216">
        <f>IF(N1740="snížená",J1740,0)</f>
        <v>0</v>
      </c>
      <c r="BG1740" s="216">
        <f>IF(N1740="zákl. přenesená",J1740,0)</f>
        <v>0</v>
      </c>
      <c r="BH1740" s="216">
        <f>IF(N1740="sníž. přenesená",J1740,0)</f>
        <v>0</v>
      </c>
      <c r="BI1740" s="216">
        <f>IF(N1740="nulová",J1740,0)</f>
        <v>0</v>
      </c>
      <c r="BJ1740" s="18" t="s">
        <v>192</v>
      </c>
      <c r="BK1740" s="216">
        <f>ROUND(I1740*H1740,2)</f>
        <v>0</v>
      </c>
      <c r="BL1740" s="18" t="s">
        <v>191</v>
      </c>
      <c r="BM1740" s="215" t="s">
        <v>2755</v>
      </c>
    </row>
    <row r="1741" spans="1:65" s="2" customFormat="1" ht="16.5" customHeight="1">
      <c r="A1741" s="35"/>
      <c r="B1741" s="36"/>
      <c r="C1741" s="250" t="s">
        <v>1214</v>
      </c>
      <c r="D1741" s="250" t="s">
        <v>212</v>
      </c>
      <c r="E1741" s="251" t="s">
        <v>882</v>
      </c>
      <c r="F1741" s="252" t="s">
        <v>883</v>
      </c>
      <c r="G1741" s="253" t="s">
        <v>879</v>
      </c>
      <c r="H1741" s="254">
        <v>0.72</v>
      </c>
      <c r="I1741" s="255"/>
      <c r="J1741" s="256">
        <f>ROUND(I1741*H1741,2)</f>
        <v>0</v>
      </c>
      <c r="K1741" s="252" t="s">
        <v>190</v>
      </c>
      <c r="L1741" s="257"/>
      <c r="M1741" s="258" t="s">
        <v>1</v>
      </c>
      <c r="N1741" s="259" t="s">
        <v>45</v>
      </c>
      <c r="O1741" s="72"/>
      <c r="P1741" s="213">
        <f>O1741*H1741</f>
        <v>0</v>
      </c>
      <c r="Q1741" s="213">
        <v>4.0999999999999999E-4</v>
      </c>
      <c r="R1741" s="213">
        <f>Q1741*H1741</f>
        <v>2.9519999999999997E-4</v>
      </c>
      <c r="S1741" s="213">
        <v>0</v>
      </c>
      <c r="T1741" s="214">
        <f>S1741*H1741</f>
        <v>0</v>
      </c>
      <c r="U1741" s="35"/>
      <c r="V1741" s="35"/>
      <c r="W1741" s="35"/>
      <c r="X1741" s="35"/>
      <c r="Y1741" s="35"/>
      <c r="Z1741" s="35"/>
      <c r="AA1741" s="35"/>
      <c r="AB1741" s="35"/>
      <c r="AC1741" s="35"/>
      <c r="AD1741" s="35"/>
      <c r="AE1741" s="35"/>
      <c r="AR1741" s="215" t="s">
        <v>215</v>
      </c>
      <c r="AT1741" s="215" t="s">
        <v>212</v>
      </c>
      <c r="AU1741" s="215" t="s">
        <v>192</v>
      </c>
      <c r="AY1741" s="18" t="s">
        <v>183</v>
      </c>
      <c r="BE1741" s="216">
        <f>IF(N1741="základní",J1741,0)</f>
        <v>0</v>
      </c>
      <c r="BF1741" s="216">
        <f>IF(N1741="snížená",J1741,0)</f>
        <v>0</v>
      </c>
      <c r="BG1741" s="216">
        <f>IF(N1741="zákl. přenesená",J1741,0)</f>
        <v>0</v>
      </c>
      <c r="BH1741" s="216">
        <f>IF(N1741="sníž. přenesená",J1741,0)</f>
        <v>0</v>
      </c>
      <c r="BI1741" s="216">
        <f>IF(N1741="nulová",J1741,0)</f>
        <v>0</v>
      </c>
      <c r="BJ1741" s="18" t="s">
        <v>192</v>
      </c>
      <c r="BK1741" s="216">
        <f>ROUND(I1741*H1741,2)</f>
        <v>0</v>
      </c>
      <c r="BL1741" s="18" t="s">
        <v>191</v>
      </c>
      <c r="BM1741" s="215" t="s">
        <v>2756</v>
      </c>
    </row>
    <row r="1742" spans="1:65" s="2" customFormat="1" ht="16.5" customHeight="1">
      <c r="A1742" s="35"/>
      <c r="B1742" s="36"/>
      <c r="C1742" s="204" t="s">
        <v>1219</v>
      </c>
      <c r="D1742" s="204" t="s">
        <v>186</v>
      </c>
      <c r="E1742" s="205" t="s">
        <v>886</v>
      </c>
      <c r="F1742" s="206" t="s">
        <v>887</v>
      </c>
      <c r="G1742" s="207" t="s">
        <v>748</v>
      </c>
      <c r="H1742" s="208">
        <v>32</v>
      </c>
      <c r="I1742" s="209"/>
      <c r="J1742" s="210">
        <f>ROUND(I1742*H1742,2)</f>
        <v>0</v>
      </c>
      <c r="K1742" s="206" t="s">
        <v>190</v>
      </c>
      <c r="L1742" s="40"/>
      <c r="M1742" s="211" t="s">
        <v>1</v>
      </c>
      <c r="N1742" s="212" t="s">
        <v>45</v>
      </c>
      <c r="O1742" s="72"/>
      <c r="P1742" s="213">
        <f>O1742*H1742</f>
        <v>0</v>
      </c>
      <c r="Q1742" s="213">
        <v>1.0000000000000001E-5</v>
      </c>
      <c r="R1742" s="213">
        <f>Q1742*H1742</f>
        <v>3.2000000000000003E-4</v>
      </c>
      <c r="S1742" s="213">
        <v>0</v>
      </c>
      <c r="T1742" s="214">
        <f>S1742*H1742</f>
        <v>0</v>
      </c>
      <c r="U1742" s="35"/>
      <c r="V1742" s="35"/>
      <c r="W1742" s="35"/>
      <c r="X1742" s="35"/>
      <c r="Y1742" s="35"/>
      <c r="Z1742" s="35"/>
      <c r="AA1742" s="35"/>
      <c r="AB1742" s="35"/>
      <c r="AC1742" s="35"/>
      <c r="AD1742" s="35"/>
      <c r="AE1742" s="35"/>
      <c r="AR1742" s="215" t="s">
        <v>191</v>
      </c>
      <c r="AT1742" s="215" t="s">
        <v>186</v>
      </c>
      <c r="AU1742" s="215" t="s">
        <v>192</v>
      </c>
      <c r="AY1742" s="18" t="s">
        <v>183</v>
      </c>
      <c r="BE1742" s="216">
        <f>IF(N1742="základní",J1742,0)</f>
        <v>0</v>
      </c>
      <c r="BF1742" s="216">
        <f>IF(N1742="snížená",J1742,0)</f>
        <v>0</v>
      </c>
      <c r="BG1742" s="216">
        <f>IF(N1742="zákl. přenesená",J1742,0)</f>
        <v>0</v>
      </c>
      <c r="BH1742" s="216">
        <f>IF(N1742="sníž. přenesená",J1742,0)</f>
        <v>0</v>
      </c>
      <c r="BI1742" s="216">
        <f>IF(N1742="nulová",J1742,0)</f>
        <v>0</v>
      </c>
      <c r="BJ1742" s="18" t="s">
        <v>192</v>
      </c>
      <c r="BK1742" s="216">
        <f>ROUND(I1742*H1742,2)</f>
        <v>0</v>
      </c>
      <c r="BL1742" s="18" t="s">
        <v>191</v>
      </c>
      <c r="BM1742" s="215" t="s">
        <v>2757</v>
      </c>
    </row>
    <row r="1743" spans="1:65" s="13" customFormat="1" ht="11.25">
      <c r="B1743" s="217"/>
      <c r="C1743" s="218"/>
      <c r="D1743" s="219" t="s">
        <v>194</v>
      </c>
      <c r="E1743" s="220" t="s">
        <v>1</v>
      </c>
      <c r="F1743" s="221" t="s">
        <v>292</v>
      </c>
      <c r="G1743" s="218"/>
      <c r="H1743" s="220" t="s">
        <v>1</v>
      </c>
      <c r="I1743" s="222"/>
      <c r="J1743" s="218"/>
      <c r="K1743" s="218"/>
      <c r="L1743" s="223"/>
      <c r="M1743" s="224"/>
      <c r="N1743" s="225"/>
      <c r="O1743" s="225"/>
      <c r="P1743" s="225"/>
      <c r="Q1743" s="225"/>
      <c r="R1743" s="225"/>
      <c r="S1743" s="225"/>
      <c r="T1743" s="226"/>
      <c r="AT1743" s="227" t="s">
        <v>194</v>
      </c>
      <c r="AU1743" s="227" t="s">
        <v>192</v>
      </c>
      <c r="AV1743" s="13" t="s">
        <v>87</v>
      </c>
      <c r="AW1743" s="13" t="s">
        <v>35</v>
      </c>
      <c r="AX1743" s="13" t="s">
        <v>79</v>
      </c>
      <c r="AY1743" s="227" t="s">
        <v>183</v>
      </c>
    </row>
    <row r="1744" spans="1:65" s="13" customFormat="1" ht="11.25">
      <c r="B1744" s="217"/>
      <c r="C1744" s="218"/>
      <c r="D1744" s="219" t="s">
        <v>194</v>
      </c>
      <c r="E1744" s="220" t="s">
        <v>1</v>
      </c>
      <c r="F1744" s="221" t="s">
        <v>210</v>
      </c>
      <c r="G1744" s="218"/>
      <c r="H1744" s="220" t="s">
        <v>1</v>
      </c>
      <c r="I1744" s="222"/>
      <c r="J1744" s="218"/>
      <c r="K1744" s="218"/>
      <c r="L1744" s="223"/>
      <c r="M1744" s="224"/>
      <c r="N1744" s="225"/>
      <c r="O1744" s="225"/>
      <c r="P1744" s="225"/>
      <c r="Q1744" s="225"/>
      <c r="R1744" s="225"/>
      <c r="S1744" s="225"/>
      <c r="T1744" s="226"/>
      <c r="AT1744" s="227" t="s">
        <v>194</v>
      </c>
      <c r="AU1744" s="227" t="s">
        <v>192</v>
      </c>
      <c r="AV1744" s="13" t="s">
        <v>87</v>
      </c>
      <c r="AW1744" s="13" t="s">
        <v>35</v>
      </c>
      <c r="AX1744" s="13" t="s">
        <v>79</v>
      </c>
      <c r="AY1744" s="227" t="s">
        <v>183</v>
      </c>
    </row>
    <row r="1745" spans="1:65" s="14" customFormat="1" ht="11.25">
      <c r="B1745" s="228"/>
      <c r="C1745" s="229"/>
      <c r="D1745" s="219" t="s">
        <v>194</v>
      </c>
      <c r="E1745" s="230" t="s">
        <v>1</v>
      </c>
      <c r="F1745" s="231" t="s">
        <v>2758</v>
      </c>
      <c r="G1745" s="229"/>
      <c r="H1745" s="232">
        <v>32</v>
      </c>
      <c r="I1745" s="233"/>
      <c r="J1745" s="229"/>
      <c r="K1745" s="229"/>
      <c r="L1745" s="234"/>
      <c r="M1745" s="235"/>
      <c r="N1745" s="236"/>
      <c r="O1745" s="236"/>
      <c r="P1745" s="236"/>
      <c r="Q1745" s="236"/>
      <c r="R1745" s="236"/>
      <c r="S1745" s="236"/>
      <c r="T1745" s="237"/>
      <c r="AT1745" s="238" t="s">
        <v>194</v>
      </c>
      <c r="AU1745" s="238" t="s">
        <v>192</v>
      </c>
      <c r="AV1745" s="14" t="s">
        <v>192</v>
      </c>
      <c r="AW1745" s="14" t="s">
        <v>35</v>
      </c>
      <c r="AX1745" s="14" t="s">
        <v>87</v>
      </c>
      <c r="AY1745" s="238" t="s">
        <v>183</v>
      </c>
    </row>
    <row r="1746" spans="1:65" s="2" customFormat="1" ht="16.5" customHeight="1">
      <c r="A1746" s="35"/>
      <c r="B1746" s="36"/>
      <c r="C1746" s="250" t="s">
        <v>1225</v>
      </c>
      <c r="D1746" s="250" t="s">
        <v>212</v>
      </c>
      <c r="E1746" s="251" t="s">
        <v>891</v>
      </c>
      <c r="F1746" s="252" t="s">
        <v>892</v>
      </c>
      <c r="G1746" s="253" t="s">
        <v>221</v>
      </c>
      <c r="H1746" s="254">
        <v>8</v>
      </c>
      <c r="I1746" s="255"/>
      <c r="J1746" s="256">
        <f>ROUND(I1746*H1746,2)</f>
        <v>0</v>
      </c>
      <c r="K1746" s="252" t="s">
        <v>190</v>
      </c>
      <c r="L1746" s="257"/>
      <c r="M1746" s="258" t="s">
        <v>1</v>
      </c>
      <c r="N1746" s="259" t="s">
        <v>45</v>
      </c>
      <c r="O1746" s="72"/>
      <c r="P1746" s="213">
        <f>O1746*H1746</f>
        <v>0</v>
      </c>
      <c r="Q1746" s="213">
        <v>7.7999999999999999E-4</v>
      </c>
      <c r="R1746" s="213">
        <f>Q1746*H1746</f>
        <v>6.2399999999999999E-3</v>
      </c>
      <c r="S1746" s="213">
        <v>0</v>
      </c>
      <c r="T1746" s="214">
        <f>S1746*H1746</f>
        <v>0</v>
      </c>
      <c r="U1746" s="35"/>
      <c r="V1746" s="35"/>
      <c r="W1746" s="35"/>
      <c r="X1746" s="35"/>
      <c r="Y1746" s="35"/>
      <c r="Z1746" s="35"/>
      <c r="AA1746" s="35"/>
      <c r="AB1746" s="35"/>
      <c r="AC1746" s="35"/>
      <c r="AD1746" s="35"/>
      <c r="AE1746" s="35"/>
      <c r="AR1746" s="215" t="s">
        <v>215</v>
      </c>
      <c r="AT1746" s="215" t="s">
        <v>212</v>
      </c>
      <c r="AU1746" s="215" t="s">
        <v>192</v>
      </c>
      <c r="AY1746" s="18" t="s">
        <v>183</v>
      </c>
      <c r="BE1746" s="216">
        <f>IF(N1746="základní",J1746,0)</f>
        <v>0</v>
      </c>
      <c r="BF1746" s="216">
        <f>IF(N1746="snížená",J1746,0)</f>
        <v>0</v>
      </c>
      <c r="BG1746" s="216">
        <f>IF(N1746="zákl. přenesená",J1746,0)</f>
        <v>0</v>
      </c>
      <c r="BH1746" s="216">
        <f>IF(N1746="sníž. přenesená",J1746,0)</f>
        <v>0</v>
      </c>
      <c r="BI1746" s="216">
        <f>IF(N1746="nulová",J1746,0)</f>
        <v>0</v>
      </c>
      <c r="BJ1746" s="18" t="s">
        <v>192</v>
      </c>
      <c r="BK1746" s="216">
        <f>ROUND(I1746*H1746,2)</f>
        <v>0</v>
      </c>
      <c r="BL1746" s="18" t="s">
        <v>191</v>
      </c>
      <c r="BM1746" s="215" t="s">
        <v>2759</v>
      </c>
    </row>
    <row r="1747" spans="1:65" s="2" customFormat="1" ht="16.5" customHeight="1">
      <c r="A1747" s="35"/>
      <c r="B1747" s="36"/>
      <c r="C1747" s="250" t="s">
        <v>1229</v>
      </c>
      <c r="D1747" s="250" t="s">
        <v>212</v>
      </c>
      <c r="E1747" s="251" t="s">
        <v>895</v>
      </c>
      <c r="F1747" s="252" t="s">
        <v>896</v>
      </c>
      <c r="G1747" s="253" t="s">
        <v>879</v>
      </c>
      <c r="H1747" s="254">
        <v>0.32</v>
      </c>
      <c r="I1747" s="255"/>
      <c r="J1747" s="256">
        <f>ROUND(I1747*H1747,2)</f>
        <v>0</v>
      </c>
      <c r="K1747" s="252" t="s">
        <v>190</v>
      </c>
      <c r="L1747" s="257"/>
      <c r="M1747" s="258" t="s">
        <v>1</v>
      </c>
      <c r="N1747" s="259" t="s">
        <v>45</v>
      </c>
      <c r="O1747" s="72"/>
      <c r="P1747" s="213">
        <f>O1747*H1747</f>
        <v>0</v>
      </c>
      <c r="Q1747" s="213">
        <v>6.3000000000000003E-4</v>
      </c>
      <c r="R1747" s="213">
        <f>Q1747*H1747</f>
        <v>2.0160000000000002E-4</v>
      </c>
      <c r="S1747" s="213">
        <v>0</v>
      </c>
      <c r="T1747" s="214">
        <f>S1747*H1747</f>
        <v>0</v>
      </c>
      <c r="U1747" s="35"/>
      <c r="V1747" s="35"/>
      <c r="W1747" s="35"/>
      <c r="X1747" s="35"/>
      <c r="Y1747" s="35"/>
      <c r="Z1747" s="35"/>
      <c r="AA1747" s="35"/>
      <c r="AB1747" s="35"/>
      <c r="AC1747" s="35"/>
      <c r="AD1747" s="35"/>
      <c r="AE1747" s="35"/>
      <c r="AR1747" s="215" t="s">
        <v>215</v>
      </c>
      <c r="AT1747" s="215" t="s">
        <v>212</v>
      </c>
      <c r="AU1747" s="215" t="s">
        <v>192</v>
      </c>
      <c r="AY1747" s="18" t="s">
        <v>183</v>
      </c>
      <c r="BE1747" s="216">
        <f>IF(N1747="základní",J1747,0)</f>
        <v>0</v>
      </c>
      <c r="BF1747" s="216">
        <f>IF(N1747="snížená",J1747,0)</f>
        <v>0</v>
      </c>
      <c r="BG1747" s="216">
        <f>IF(N1747="zákl. přenesená",J1747,0)</f>
        <v>0</v>
      </c>
      <c r="BH1747" s="216">
        <f>IF(N1747="sníž. přenesená",J1747,0)</f>
        <v>0</v>
      </c>
      <c r="BI1747" s="216">
        <f>IF(N1747="nulová",J1747,0)</f>
        <v>0</v>
      </c>
      <c r="BJ1747" s="18" t="s">
        <v>192</v>
      </c>
      <c r="BK1747" s="216">
        <f>ROUND(I1747*H1747,2)</f>
        <v>0</v>
      </c>
      <c r="BL1747" s="18" t="s">
        <v>191</v>
      </c>
      <c r="BM1747" s="215" t="s">
        <v>2760</v>
      </c>
    </row>
    <row r="1748" spans="1:65" s="2" customFormat="1" ht="16.5" customHeight="1">
      <c r="A1748" s="35"/>
      <c r="B1748" s="36"/>
      <c r="C1748" s="250" t="s">
        <v>1238</v>
      </c>
      <c r="D1748" s="250" t="s">
        <v>212</v>
      </c>
      <c r="E1748" s="251" t="s">
        <v>899</v>
      </c>
      <c r="F1748" s="252" t="s">
        <v>900</v>
      </c>
      <c r="G1748" s="253" t="s">
        <v>879</v>
      </c>
      <c r="H1748" s="254">
        <v>0.32</v>
      </c>
      <c r="I1748" s="255"/>
      <c r="J1748" s="256">
        <f>ROUND(I1748*H1748,2)</f>
        <v>0</v>
      </c>
      <c r="K1748" s="252" t="s">
        <v>190</v>
      </c>
      <c r="L1748" s="257"/>
      <c r="M1748" s="258" t="s">
        <v>1</v>
      </c>
      <c r="N1748" s="259" t="s">
        <v>45</v>
      </c>
      <c r="O1748" s="72"/>
      <c r="P1748" s="213">
        <f>O1748*H1748</f>
        <v>0</v>
      </c>
      <c r="Q1748" s="213">
        <v>1.73E-3</v>
      </c>
      <c r="R1748" s="213">
        <f>Q1748*H1748</f>
        <v>5.5360000000000001E-4</v>
      </c>
      <c r="S1748" s="213">
        <v>0</v>
      </c>
      <c r="T1748" s="214">
        <f>S1748*H1748</f>
        <v>0</v>
      </c>
      <c r="U1748" s="35"/>
      <c r="V1748" s="35"/>
      <c r="W1748" s="35"/>
      <c r="X1748" s="35"/>
      <c r="Y1748" s="35"/>
      <c r="Z1748" s="35"/>
      <c r="AA1748" s="35"/>
      <c r="AB1748" s="35"/>
      <c r="AC1748" s="35"/>
      <c r="AD1748" s="35"/>
      <c r="AE1748" s="35"/>
      <c r="AR1748" s="215" t="s">
        <v>215</v>
      </c>
      <c r="AT1748" s="215" t="s">
        <v>212</v>
      </c>
      <c r="AU1748" s="215" t="s">
        <v>192</v>
      </c>
      <c r="AY1748" s="18" t="s">
        <v>183</v>
      </c>
      <c r="BE1748" s="216">
        <f>IF(N1748="základní",J1748,0)</f>
        <v>0</v>
      </c>
      <c r="BF1748" s="216">
        <f>IF(N1748="snížená",J1748,0)</f>
        <v>0</v>
      </c>
      <c r="BG1748" s="216">
        <f>IF(N1748="zákl. přenesená",J1748,0)</f>
        <v>0</v>
      </c>
      <c r="BH1748" s="216">
        <f>IF(N1748="sníž. přenesená",J1748,0)</f>
        <v>0</v>
      </c>
      <c r="BI1748" s="216">
        <f>IF(N1748="nulová",J1748,0)</f>
        <v>0</v>
      </c>
      <c r="BJ1748" s="18" t="s">
        <v>192</v>
      </c>
      <c r="BK1748" s="216">
        <f>ROUND(I1748*H1748,2)</f>
        <v>0</v>
      </c>
      <c r="BL1748" s="18" t="s">
        <v>191</v>
      </c>
      <c r="BM1748" s="215" t="s">
        <v>2761</v>
      </c>
    </row>
    <row r="1749" spans="1:65" s="2" customFormat="1" ht="16.5" customHeight="1">
      <c r="A1749" s="35"/>
      <c r="B1749" s="36"/>
      <c r="C1749" s="204" t="s">
        <v>1243</v>
      </c>
      <c r="D1749" s="204" t="s">
        <v>186</v>
      </c>
      <c r="E1749" s="205" t="s">
        <v>2762</v>
      </c>
      <c r="F1749" s="206" t="s">
        <v>2763</v>
      </c>
      <c r="G1749" s="207" t="s">
        <v>748</v>
      </c>
      <c r="H1749" s="208">
        <v>30</v>
      </c>
      <c r="I1749" s="209"/>
      <c r="J1749" s="210">
        <f>ROUND(I1749*H1749,2)</f>
        <v>0</v>
      </c>
      <c r="K1749" s="206" t="s">
        <v>190</v>
      </c>
      <c r="L1749" s="40"/>
      <c r="M1749" s="211" t="s">
        <v>1</v>
      </c>
      <c r="N1749" s="212" t="s">
        <v>45</v>
      </c>
      <c r="O1749" s="72"/>
      <c r="P1749" s="213">
        <f>O1749*H1749</f>
        <v>0</v>
      </c>
      <c r="Q1749" s="213">
        <v>1E-4</v>
      </c>
      <c r="R1749" s="213">
        <f>Q1749*H1749</f>
        <v>3.0000000000000001E-3</v>
      </c>
      <c r="S1749" s="213">
        <v>0</v>
      </c>
      <c r="T1749" s="214">
        <f>S1749*H1749</f>
        <v>0</v>
      </c>
      <c r="U1749" s="35"/>
      <c r="V1749" s="35"/>
      <c r="W1749" s="35"/>
      <c r="X1749" s="35"/>
      <c r="Y1749" s="35"/>
      <c r="Z1749" s="35"/>
      <c r="AA1749" s="35"/>
      <c r="AB1749" s="35"/>
      <c r="AC1749" s="35"/>
      <c r="AD1749" s="35"/>
      <c r="AE1749" s="35"/>
      <c r="AR1749" s="215" t="s">
        <v>191</v>
      </c>
      <c r="AT1749" s="215" t="s">
        <v>186</v>
      </c>
      <c r="AU1749" s="215" t="s">
        <v>192</v>
      </c>
      <c r="AY1749" s="18" t="s">
        <v>183</v>
      </c>
      <c r="BE1749" s="216">
        <f>IF(N1749="základní",J1749,0)</f>
        <v>0</v>
      </c>
      <c r="BF1749" s="216">
        <f>IF(N1749="snížená",J1749,0)</f>
        <v>0</v>
      </c>
      <c r="BG1749" s="216">
        <f>IF(N1749="zákl. přenesená",J1749,0)</f>
        <v>0</v>
      </c>
      <c r="BH1749" s="216">
        <f>IF(N1749="sníž. přenesená",J1749,0)</f>
        <v>0</v>
      </c>
      <c r="BI1749" s="216">
        <f>IF(N1749="nulová",J1749,0)</f>
        <v>0</v>
      </c>
      <c r="BJ1749" s="18" t="s">
        <v>192</v>
      </c>
      <c r="BK1749" s="216">
        <f>ROUND(I1749*H1749,2)</f>
        <v>0</v>
      </c>
      <c r="BL1749" s="18" t="s">
        <v>191</v>
      </c>
      <c r="BM1749" s="215" t="s">
        <v>2764</v>
      </c>
    </row>
    <row r="1750" spans="1:65" s="13" customFormat="1" ht="11.25">
      <c r="B1750" s="217"/>
      <c r="C1750" s="218"/>
      <c r="D1750" s="219" t="s">
        <v>194</v>
      </c>
      <c r="E1750" s="220" t="s">
        <v>1</v>
      </c>
      <c r="F1750" s="221" t="s">
        <v>1972</v>
      </c>
      <c r="G1750" s="218"/>
      <c r="H1750" s="220" t="s">
        <v>1</v>
      </c>
      <c r="I1750" s="222"/>
      <c r="J1750" s="218"/>
      <c r="K1750" s="218"/>
      <c r="L1750" s="223"/>
      <c r="M1750" s="224"/>
      <c r="N1750" s="225"/>
      <c r="O1750" s="225"/>
      <c r="P1750" s="225"/>
      <c r="Q1750" s="225"/>
      <c r="R1750" s="225"/>
      <c r="S1750" s="225"/>
      <c r="T1750" s="226"/>
      <c r="AT1750" s="227" t="s">
        <v>194</v>
      </c>
      <c r="AU1750" s="227" t="s">
        <v>192</v>
      </c>
      <c r="AV1750" s="13" t="s">
        <v>87</v>
      </c>
      <c r="AW1750" s="13" t="s">
        <v>35</v>
      </c>
      <c r="AX1750" s="13" t="s">
        <v>79</v>
      </c>
      <c r="AY1750" s="227" t="s">
        <v>183</v>
      </c>
    </row>
    <row r="1751" spans="1:65" s="14" customFormat="1" ht="11.25">
      <c r="B1751" s="228"/>
      <c r="C1751" s="229"/>
      <c r="D1751" s="219" t="s">
        <v>194</v>
      </c>
      <c r="E1751" s="230" t="s">
        <v>1</v>
      </c>
      <c r="F1751" s="231" t="s">
        <v>2765</v>
      </c>
      <c r="G1751" s="229"/>
      <c r="H1751" s="232">
        <v>30</v>
      </c>
      <c r="I1751" s="233"/>
      <c r="J1751" s="229"/>
      <c r="K1751" s="229"/>
      <c r="L1751" s="234"/>
      <c r="M1751" s="235"/>
      <c r="N1751" s="236"/>
      <c r="O1751" s="236"/>
      <c r="P1751" s="236"/>
      <c r="Q1751" s="236"/>
      <c r="R1751" s="236"/>
      <c r="S1751" s="236"/>
      <c r="T1751" s="237"/>
      <c r="AT1751" s="238" t="s">
        <v>194</v>
      </c>
      <c r="AU1751" s="238" t="s">
        <v>192</v>
      </c>
      <c r="AV1751" s="14" t="s">
        <v>192</v>
      </c>
      <c r="AW1751" s="14" t="s">
        <v>35</v>
      </c>
      <c r="AX1751" s="14" t="s">
        <v>87</v>
      </c>
      <c r="AY1751" s="238" t="s">
        <v>183</v>
      </c>
    </row>
    <row r="1752" spans="1:65" s="2" customFormat="1" ht="16.5" customHeight="1">
      <c r="A1752" s="35"/>
      <c r="B1752" s="36"/>
      <c r="C1752" s="204" t="s">
        <v>1247</v>
      </c>
      <c r="D1752" s="204" t="s">
        <v>186</v>
      </c>
      <c r="E1752" s="205" t="s">
        <v>2766</v>
      </c>
      <c r="F1752" s="206" t="s">
        <v>2767</v>
      </c>
      <c r="G1752" s="207" t="s">
        <v>748</v>
      </c>
      <c r="H1752" s="208">
        <v>24</v>
      </c>
      <c r="I1752" s="209"/>
      <c r="J1752" s="210">
        <f>ROUND(I1752*H1752,2)</f>
        <v>0</v>
      </c>
      <c r="K1752" s="206" t="s">
        <v>190</v>
      </c>
      <c r="L1752" s="40"/>
      <c r="M1752" s="211" t="s">
        <v>1</v>
      </c>
      <c r="N1752" s="212" t="s">
        <v>45</v>
      </c>
      <c r="O1752" s="72"/>
      <c r="P1752" s="213">
        <f>O1752*H1752</f>
        <v>0</v>
      </c>
      <c r="Q1752" s="213">
        <v>1E-4</v>
      </c>
      <c r="R1752" s="213">
        <f>Q1752*H1752</f>
        <v>2.4000000000000002E-3</v>
      </c>
      <c r="S1752" s="213">
        <v>0</v>
      </c>
      <c r="T1752" s="214">
        <f>S1752*H1752</f>
        <v>0</v>
      </c>
      <c r="U1752" s="35"/>
      <c r="V1752" s="35"/>
      <c r="W1752" s="35"/>
      <c r="X1752" s="35"/>
      <c r="Y1752" s="35"/>
      <c r="Z1752" s="35"/>
      <c r="AA1752" s="35"/>
      <c r="AB1752" s="35"/>
      <c r="AC1752" s="35"/>
      <c r="AD1752" s="35"/>
      <c r="AE1752" s="35"/>
      <c r="AR1752" s="215" t="s">
        <v>191</v>
      </c>
      <c r="AT1752" s="215" t="s">
        <v>186</v>
      </c>
      <c r="AU1752" s="215" t="s">
        <v>192</v>
      </c>
      <c r="AY1752" s="18" t="s">
        <v>183</v>
      </c>
      <c r="BE1752" s="216">
        <f>IF(N1752="základní",J1752,0)</f>
        <v>0</v>
      </c>
      <c r="BF1752" s="216">
        <f>IF(N1752="snížená",J1752,0)</f>
        <v>0</v>
      </c>
      <c r="BG1752" s="216">
        <f>IF(N1752="zákl. přenesená",J1752,0)</f>
        <v>0</v>
      </c>
      <c r="BH1752" s="216">
        <f>IF(N1752="sníž. přenesená",J1752,0)</f>
        <v>0</v>
      </c>
      <c r="BI1752" s="216">
        <f>IF(N1752="nulová",J1752,0)</f>
        <v>0</v>
      </c>
      <c r="BJ1752" s="18" t="s">
        <v>192</v>
      </c>
      <c r="BK1752" s="216">
        <f>ROUND(I1752*H1752,2)</f>
        <v>0</v>
      </c>
      <c r="BL1752" s="18" t="s">
        <v>191</v>
      </c>
      <c r="BM1752" s="215" t="s">
        <v>2768</v>
      </c>
    </row>
    <row r="1753" spans="1:65" s="13" customFormat="1" ht="11.25">
      <c r="B1753" s="217"/>
      <c r="C1753" s="218"/>
      <c r="D1753" s="219" t="s">
        <v>194</v>
      </c>
      <c r="E1753" s="220" t="s">
        <v>1</v>
      </c>
      <c r="F1753" s="221" t="s">
        <v>1972</v>
      </c>
      <c r="G1753" s="218"/>
      <c r="H1753" s="220" t="s">
        <v>1</v>
      </c>
      <c r="I1753" s="222"/>
      <c r="J1753" s="218"/>
      <c r="K1753" s="218"/>
      <c r="L1753" s="223"/>
      <c r="M1753" s="224"/>
      <c r="N1753" s="225"/>
      <c r="O1753" s="225"/>
      <c r="P1753" s="225"/>
      <c r="Q1753" s="225"/>
      <c r="R1753" s="225"/>
      <c r="S1753" s="225"/>
      <c r="T1753" s="226"/>
      <c r="AT1753" s="227" t="s">
        <v>194</v>
      </c>
      <c r="AU1753" s="227" t="s">
        <v>192</v>
      </c>
      <c r="AV1753" s="13" t="s">
        <v>87</v>
      </c>
      <c r="AW1753" s="13" t="s">
        <v>35</v>
      </c>
      <c r="AX1753" s="13" t="s">
        <v>79</v>
      </c>
      <c r="AY1753" s="227" t="s">
        <v>183</v>
      </c>
    </row>
    <row r="1754" spans="1:65" s="14" customFormat="1" ht="11.25">
      <c r="B1754" s="228"/>
      <c r="C1754" s="229"/>
      <c r="D1754" s="219" t="s">
        <v>194</v>
      </c>
      <c r="E1754" s="230" t="s">
        <v>1</v>
      </c>
      <c r="F1754" s="231" t="s">
        <v>2769</v>
      </c>
      <c r="G1754" s="229"/>
      <c r="H1754" s="232">
        <v>24</v>
      </c>
      <c r="I1754" s="233"/>
      <c r="J1754" s="229"/>
      <c r="K1754" s="229"/>
      <c r="L1754" s="234"/>
      <c r="M1754" s="235"/>
      <c r="N1754" s="236"/>
      <c r="O1754" s="236"/>
      <c r="P1754" s="236"/>
      <c r="Q1754" s="236"/>
      <c r="R1754" s="236"/>
      <c r="S1754" s="236"/>
      <c r="T1754" s="237"/>
      <c r="AT1754" s="238" t="s">
        <v>194</v>
      </c>
      <c r="AU1754" s="238" t="s">
        <v>192</v>
      </c>
      <c r="AV1754" s="14" t="s">
        <v>192</v>
      </c>
      <c r="AW1754" s="14" t="s">
        <v>35</v>
      </c>
      <c r="AX1754" s="14" t="s">
        <v>87</v>
      </c>
      <c r="AY1754" s="238" t="s">
        <v>183</v>
      </c>
    </row>
    <row r="1755" spans="1:65" s="2" customFormat="1" ht="16.5" customHeight="1">
      <c r="A1755" s="35"/>
      <c r="B1755" s="36"/>
      <c r="C1755" s="204" t="s">
        <v>1252</v>
      </c>
      <c r="D1755" s="204" t="s">
        <v>186</v>
      </c>
      <c r="E1755" s="205" t="s">
        <v>903</v>
      </c>
      <c r="F1755" s="206" t="s">
        <v>904</v>
      </c>
      <c r="G1755" s="207" t="s">
        <v>748</v>
      </c>
      <c r="H1755" s="208">
        <v>3858.0210000000002</v>
      </c>
      <c r="I1755" s="209"/>
      <c r="J1755" s="210">
        <f>ROUND(I1755*H1755,2)</f>
        <v>0</v>
      </c>
      <c r="K1755" s="206" t="s">
        <v>190</v>
      </c>
      <c r="L1755" s="40"/>
      <c r="M1755" s="211" t="s">
        <v>1</v>
      </c>
      <c r="N1755" s="212" t="s">
        <v>45</v>
      </c>
      <c r="O1755" s="72"/>
      <c r="P1755" s="213">
        <f>O1755*H1755</f>
        <v>0</v>
      </c>
      <c r="Q1755" s="213">
        <v>0</v>
      </c>
      <c r="R1755" s="213">
        <f>Q1755*H1755</f>
        <v>0</v>
      </c>
      <c r="S1755" s="213">
        <v>0</v>
      </c>
      <c r="T1755" s="214">
        <f>S1755*H1755</f>
        <v>0</v>
      </c>
      <c r="U1755" s="35"/>
      <c r="V1755" s="35"/>
      <c r="W1755" s="35"/>
      <c r="X1755" s="35"/>
      <c r="Y1755" s="35"/>
      <c r="Z1755" s="35"/>
      <c r="AA1755" s="35"/>
      <c r="AB1755" s="35"/>
      <c r="AC1755" s="35"/>
      <c r="AD1755" s="35"/>
      <c r="AE1755" s="35"/>
      <c r="AR1755" s="215" t="s">
        <v>191</v>
      </c>
      <c r="AT1755" s="215" t="s">
        <v>186</v>
      </c>
      <c r="AU1755" s="215" t="s">
        <v>192</v>
      </c>
      <c r="AY1755" s="18" t="s">
        <v>183</v>
      </c>
      <c r="BE1755" s="216">
        <f>IF(N1755="základní",J1755,0)</f>
        <v>0</v>
      </c>
      <c r="BF1755" s="216">
        <f>IF(N1755="snížená",J1755,0)</f>
        <v>0</v>
      </c>
      <c r="BG1755" s="216">
        <f>IF(N1755="zákl. přenesená",J1755,0)</f>
        <v>0</v>
      </c>
      <c r="BH1755" s="216">
        <f>IF(N1755="sníž. přenesená",J1755,0)</f>
        <v>0</v>
      </c>
      <c r="BI1755" s="216">
        <f>IF(N1755="nulová",J1755,0)</f>
        <v>0</v>
      </c>
      <c r="BJ1755" s="18" t="s">
        <v>192</v>
      </c>
      <c r="BK1755" s="216">
        <f>ROUND(I1755*H1755,2)</f>
        <v>0</v>
      </c>
      <c r="BL1755" s="18" t="s">
        <v>191</v>
      </c>
      <c r="BM1755" s="215" t="s">
        <v>2770</v>
      </c>
    </row>
    <row r="1756" spans="1:65" s="13" customFormat="1" ht="11.25">
      <c r="B1756" s="217"/>
      <c r="C1756" s="218"/>
      <c r="D1756" s="219" t="s">
        <v>194</v>
      </c>
      <c r="E1756" s="220" t="s">
        <v>1</v>
      </c>
      <c r="F1756" s="221" t="s">
        <v>864</v>
      </c>
      <c r="G1756" s="218"/>
      <c r="H1756" s="220" t="s">
        <v>1</v>
      </c>
      <c r="I1756" s="222"/>
      <c r="J1756" s="218"/>
      <c r="K1756" s="218"/>
      <c r="L1756" s="223"/>
      <c r="M1756" s="224"/>
      <c r="N1756" s="225"/>
      <c r="O1756" s="225"/>
      <c r="P1756" s="225"/>
      <c r="Q1756" s="225"/>
      <c r="R1756" s="225"/>
      <c r="S1756" s="225"/>
      <c r="T1756" s="226"/>
      <c r="AT1756" s="227" t="s">
        <v>194</v>
      </c>
      <c r="AU1756" s="227" t="s">
        <v>192</v>
      </c>
      <c r="AV1756" s="13" t="s">
        <v>87</v>
      </c>
      <c r="AW1756" s="13" t="s">
        <v>35</v>
      </c>
      <c r="AX1756" s="13" t="s">
        <v>79</v>
      </c>
      <c r="AY1756" s="227" t="s">
        <v>183</v>
      </c>
    </row>
    <row r="1757" spans="1:65" s="14" customFormat="1" ht="11.25">
      <c r="B1757" s="228"/>
      <c r="C1757" s="229"/>
      <c r="D1757" s="219" t="s">
        <v>194</v>
      </c>
      <c r="E1757" s="230" t="s">
        <v>1</v>
      </c>
      <c r="F1757" s="231" t="s">
        <v>2771</v>
      </c>
      <c r="G1757" s="229"/>
      <c r="H1757" s="232">
        <v>553.00300000000004</v>
      </c>
      <c r="I1757" s="233"/>
      <c r="J1757" s="229"/>
      <c r="K1757" s="229"/>
      <c r="L1757" s="234"/>
      <c r="M1757" s="235"/>
      <c r="N1757" s="236"/>
      <c r="O1757" s="236"/>
      <c r="P1757" s="236"/>
      <c r="Q1757" s="236"/>
      <c r="R1757" s="236"/>
      <c r="S1757" s="236"/>
      <c r="T1757" s="237"/>
      <c r="AT1757" s="238" t="s">
        <v>194</v>
      </c>
      <c r="AU1757" s="238" t="s">
        <v>192</v>
      </c>
      <c r="AV1757" s="14" t="s">
        <v>192</v>
      </c>
      <c r="AW1757" s="14" t="s">
        <v>35</v>
      </c>
      <c r="AX1757" s="14" t="s">
        <v>79</v>
      </c>
      <c r="AY1757" s="238" t="s">
        <v>183</v>
      </c>
    </row>
    <row r="1758" spans="1:65" s="13" customFormat="1" ht="11.25">
      <c r="B1758" s="217"/>
      <c r="C1758" s="218"/>
      <c r="D1758" s="219" t="s">
        <v>194</v>
      </c>
      <c r="E1758" s="220" t="s">
        <v>1</v>
      </c>
      <c r="F1758" s="221" t="s">
        <v>907</v>
      </c>
      <c r="G1758" s="218"/>
      <c r="H1758" s="220" t="s">
        <v>1</v>
      </c>
      <c r="I1758" s="222"/>
      <c r="J1758" s="218"/>
      <c r="K1758" s="218"/>
      <c r="L1758" s="223"/>
      <c r="M1758" s="224"/>
      <c r="N1758" s="225"/>
      <c r="O1758" s="225"/>
      <c r="P1758" s="225"/>
      <c r="Q1758" s="225"/>
      <c r="R1758" s="225"/>
      <c r="S1758" s="225"/>
      <c r="T1758" s="226"/>
      <c r="AT1758" s="227" t="s">
        <v>194</v>
      </c>
      <c r="AU1758" s="227" t="s">
        <v>192</v>
      </c>
      <c r="AV1758" s="13" t="s">
        <v>87</v>
      </c>
      <c r="AW1758" s="13" t="s">
        <v>35</v>
      </c>
      <c r="AX1758" s="13" t="s">
        <v>79</v>
      </c>
      <c r="AY1758" s="227" t="s">
        <v>183</v>
      </c>
    </row>
    <row r="1759" spans="1:65" s="14" customFormat="1" ht="11.25">
      <c r="B1759" s="228"/>
      <c r="C1759" s="229"/>
      <c r="D1759" s="219" t="s">
        <v>194</v>
      </c>
      <c r="E1759" s="230" t="s">
        <v>1</v>
      </c>
      <c r="F1759" s="231" t="s">
        <v>2772</v>
      </c>
      <c r="G1759" s="229"/>
      <c r="H1759" s="232">
        <v>1109.0060000000001</v>
      </c>
      <c r="I1759" s="233"/>
      <c r="J1759" s="229"/>
      <c r="K1759" s="229"/>
      <c r="L1759" s="234"/>
      <c r="M1759" s="235"/>
      <c r="N1759" s="236"/>
      <c r="O1759" s="236"/>
      <c r="P1759" s="236"/>
      <c r="Q1759" s="236"/>
      <c r="R1759" s="236"/>
      <c r="S1759" s="236"/>
      <c r="T1759" s="237"/>
      <c r="AT1759" s="238" t="s">
        <v>194</v>
      </c>
      <c r="AU1759" s="238" t="s">
        <v>192</v>
      </c>
      <c r="AV1759" s="14" t="s">
        <v>192</v>
      </c>
      <c r="AW1759" s="14" t="s">
        <v>35</v>
      </c>
      <c r="AX1759" s="14" t="s">
        <v>79</v>
      </c>
      <c r="AY1759" s="238" t="s">
        <v>183</v>
      </c>
    </row>
    <row r="1760" spans="1:65" s="16" customFormat="1" ht="11.25">
      <c r="B1760" s="260"/>
      <c r="C1760" s="261"/>
      <c r="D1760" s="219" t="s">
        <v>194</v>
      </c>
      <c r="E1760" s="262" t="s">
        <v>1</v>
      </c>
      <c r="F1760" s="263" t="s">
        <v>298</v>
      </c>
      <c r="G1760" s="261"/>
      <c r="H1760" s="264">
        <v>1662.009</v>
      </c>
      <c r="I1760" s="265"/>
      <c r="J1760" s="261"/>
      <c r="K1760" s="261"/>
      <c r="L1760" s="266"/>
      <c r="M1760" s="267"/>
      <c r="N1760" s="268"/>
      <c r="O1760" s="268"/>
      <c r="P1760" s="268"/>
      <c r="Q1760" s="268"/>
      <c r="R1760" s="268"/>
      <c r="S1760" s="268"/>
      <c r="T1760" s="269"/>
      <c r="AT1760" s="270" t="s">
        <v>194</v>
      </c>
      <c r="AU1760" s="270" t="s">
        <v>192</v>
      </c>
      <c r="AV1760" s="16" t="s">
        <v>184</v>
      </c>
      <c r="AW1760" s="16" t="s">
        <v>35</v>
      </c>
      <c r="AX1760" s="16" t="s">
        <v>79</v>
      </c>
      <c r="AY1760" s="270" t="s">
        <v>183</v>
      </c>
    </row>
    <row r="1761" spans="2:51" s="13" customFormat="1" ht="11.25">
      <c r="B1761" s="217"/>
      <c r="C1761" s="218"/>
      <c r="D1761" s="219" t="s">
        <v>194</v>
      </c>
      <c r="E1761" s="220" t="s">
        <v>1</v>
      </c>
      <c r="F1761" s="221" t="s">
        <v>909</v>
      </c>
      <c r="G1761" s="218"/>
      <c r="H1761" s="220" t="s">
        <v>1</v>
      </c>
      <c r="I1761" s="222"/>
      <c r="J1761" s="218"/>
      <c r="K1761" s="218"/>
      <c r="L1761" s="223"/>
      <c r="M1761" s="224"/>
      <c r="N1761" s="225"/>
      <c r="O1761" s="225"/>
      <c r="P1761" s="225"/>
      <c r="Q1761" s="225"/>
      <c r="R1761" s="225"/>
      <c r="S1761" s="225"/>
      <c r="T1761" s="226"/>
      <c r="AT1761" s="227" t="s">
        <v>194</v>
      </c>
      <c r="AU1761" s="227" t="s">
        <v>192</v>
      </c>
      <c r="AV1761" s="13" t="s">
        <v>87</v>
      </c>
      <c r="AW1761" s="13" t="s">
        <v>35</v>
      </c>
      <c r="AX1761" s="13" t="s">
        <v>79</v>
      </c>
      <c r="AY1761" s="227" t="s">
        <v>183</v>
      </c>
    </row>
    <row r="1762" spans="2:51" s="14" customFormat="1" ht="11.25">
      <c r="B1762" s="228"/>
      <c r="C1762" s="229"/>
      <c r="D1762" s="219" t="s">
        <v>194</v>
      </c>
      <c r="E1762" s="230" t="s">
        <v>1</v>
      </c>
      <c r="F1762" s="231" t="s">
        <v>2773</v>
      </c>
      <c r="G1762" s="229"/>
      <c r="H1762" s="232">
        <v>180.66800000000001</v>
      </c>
      <c r="I1762" s="233"/>
      <c r="J1762" s="229"/>
      <c r="K1762" s="229"/>
      <c r="L1762" s="234"/>
      <c r="M1762" s="235"/>
      <c r="N1762" s="236"/>
      <c r="O1762" s="236"/>
      <c r="P1762" s="236"/>
      <c r="Q1762" s="236"/>
      <c r="R1762" s="236"/>
      <c r="S1762" s="236"/>
      <c r="T1762" s="237"/>
      <c r="AT1762" s="238" t="s">
        <v>194</v>
      </c>
      <c r="AU1762" s="238" t="s">
        <v>192</v>
      </c>
      <c r="AV1762" s="14" t="s">
        <v>192</v>
      </c>
      <c r="AW1762" s="14" t="s">
        <v>35</v>
      </c>
      <c r="AX1762" s="14" t="s">
        <v>79</v>
      </c>
      <c r="AY1762" s="238" t="s">
        <v>183</v>
      </c>
    </row>
    <row r="1763" spans="2:51" s="14" customFormat="1" ht="11.25">
      <c r="B1763" s="228"/>
      <c r="C1763" s="229"/>
      <c r="D1763" s="219" t="s">
        <v>194</v>
      </c>
      <c r="E1763" s="230" t="s">
        <v>1</v>
      </c>
      <c r="F1763" s="231" t="s">
        <v>2774</v>
      </c>
      <c r="G1763" s="229"/>
      <c r="H1763" s="232">
        <v>189.334</v>
      </c>
      <c r="I1763" s="233"/>
      <c r="J1763" s="229"/>
      <c r="K1763" s="229"/>
      <c r="L1763" s="234"/>
      <c r="M1763" s="235"/>
      <c r="N1763" s="236"/>
      <c r="O1763" s="236"/>
      <c r="P1763" s="236"/>
      <c r="Q1763" s="236"/>
      <c r="R1763" s="236"/>
      <c r="S1763" s="236"/>
      <c r="T1763" s="237"/>
      <c r="AT1763" s="238" t="s">
        <v>194</v>
      </c>
      <c r="AU1763" s="238" t="s">
        <v>192</v>
      </c>
      <c r="AV1763" s="14" t="s">
        <v>192</v>
      </c>
      <c r="AW1763" s="14" t="s">
        <v>35</v>
      </c>
      <c r="AX1763" s="14" t="s">
        <v>79</v>
      </c>
      <c r="AY1763" s="238" t="s">
        <v>183</v>
      </c>
    </row>
    <row r="1764" spans="2:51" s="14" customFormat="1" ht="11.25">
      <c r="B1764" s="228"/>
      <c r="C1764" s="229"/>
      <c r="D1764" s="219" t="s">
        <v>194</v>
      </c>
      <c r="E1764" s="230" t="s">
        <v>1</v>
      </c>
      <c r="F1764" s="231" t="s">
        <v>2775</v>
      </c>
      <c r="G1764" s="229"/>
      <c r="H1764" s="232">
        <v>224.66800000000001</v>
      </c>
      <c r="I1764" s="233"/>
      <c r="J1764" s="229"/>
      <c r="K1764" s="229"/>
      <c r="L1764" s="234"/>
      <c r="M1764" s="235"/>
      <c r="N1764" s="236"/>
      <c r="O1764" s="236"/>
      <c r="P1764" s="236"/>
      <c r="Q1764" s="236"/>
      <c r="R1764" s="236"/>
      <c r="S1764" s="236"/>
      <c r="T1764" s="237"/>
      <c r="AT1764" s="238" t="s">
        <v>194</v>
      </c>
      <c r="AU1764" s="238" t="s">
        <v>192</v>
      </c>
      <c r="AV1764" s="14" t="s">
        <v>192</v>
      </c>
      <c r="AW1764" s="14" t="s">
        <v>35</v>
      </c>
      <c r="AX1764" s="14" t="s">
        <v>79</v>
      </c>
      <c r="AY1764" s="238" t="s">
        <v>183</v>
      </c>
    </row>
    <row r="1765" spans="2:51" s="13" customFormat="1" ht="11.25">
      <c r="B1765" s="217"/>
      <c r="C1765" s="218"/>
      <c r="D1765" s="219" t="s">
        <v>194</v>
      </c>
      <c r="E1765" s="220" t="s">
        <v>1</v>
      </c>
      <c r="F1765" s="221" t="s">
        <v>909</v>
      </c>
      <c r="G1765" s="218"/>
      <c r="H1765" s="220" t="s">
        <v>1</v>
      </c>
      <c r="I1765" s="222"/>
      <c r="J1765" s="218"/>
      <c r="K1765" s="218"/>
      <c r="L1765" s="223"/>
      <c r="M1765" s="224"/>
      <c r="N1765" s="225"/>
      <c r="O1765" s="225"/>
      <c r="P1765" s="225"/>
      <c r="Q1765" s="225"/>
      <c r="R1765" s="225"/>
      <c r="S1765" s="225"/>
      <c r="T1765" s="226"/>
      <c r="AT1765" s="227" t="s">
        <v>194</v>
      </c>
      <c r="AU1765" s="227" t="s">
        <v>192</v>
      </c>
      <c r="AV1765" s="13" t="s">
        <v>87</v>
      </c>
      <c r="AW1765" s="13" t="s">
        <v>35</v>
      </c>
      <c r="AX1765" s="13" t="s">
        <v>79</v>
      </c>
      <c r="AY1765" s="227" t="s">
        <v>183</v>
      </c>
    </row>
    <row r="1766" spans="2:51" s="14" customFormat="1" ht="11.25">
      <c r="B1766" s="228"/>
      <c r="C1766" s="229"/>
      <c r="D1766" s="219" t="s">
        <v>194</v>
      </c>
      <c r="E1766" s="230" t="s">
        <v>1</v>
      </c>
      <c r="F1766" s="231" t="s">
        <v>2776</v>
      </c>
      <c r="G1766" s="229"/>
      <c r="H1766" s="232">
        <v>258.66800000000001</v>
      </c>
      <c r="I1766" s="233"/>
      <c r="J1766" s="229"/>
      <c r="K1766" s="229"/>
      <c r="L1766" s="234"/>
      <c r="M1766" s="235"/>
      <c r="N1766" s="236"/>
      <c r="O1766" s="236"/>
      <c r="P1766" s="236"/>
      <c r="Q1766" s="236"/>
      <c r="R1766" s="236"/>
      <c r="S1766" s="236"/>
      <c r="T1766" s="237"/>
      <c r="AT1766" s="238" t="s">
        <v>194</v>
      </c>
      <c r="AU1766" s="238" t="s">
        <v>192</v>
      </c>
      <c r="AV1766" s="14" t="s">
        <v>192</v>
      </c>
      <c r="AW1766" s="14" t="s">
        <v>35</v>
      </c>
      <c r="AX1766" s="14" t="s">
        <v>79</v>
      </c>
      <c r="AY1766" s="238" t="s">
        <v>183</v>
      </c>
    </row>
    <row r="1767" spans="2:51" s="16" customFormat="1" ht="11.25">
      <c r="B1767" s="260"/>
      <c r="C1767" s="261"/>
      <c r="D1767" s="219" t="s">
        <v>194</v>
      </c>
      <c r="E1767" s="262" t="s">
        <v>1</v>
      </c>
      <c r="F1767" s="263" t="s">
        <v>298</v>
      </c>
      <c r="G1767" s="261"/>
      <c r="H1767" s="264">
        <v>853.33799999999997</v>
      </c>
      <c r="I1767" s="265"/>
      <c r="J1767" s="261"/>
      <c r="K1767" s="261"/>
      <c r="L1767" s="266"/>
      <c r="M1767" s="267"/>
      <c r="N1767" s="268"/>
      <c r="O1767" s="268"/>
      <c r="P1767" s="268"/>
      <c r="Q1767" s="268"/>
      <c r="R1767" s="268"/>
      <c r="S1767" s="268"/>
      <c r="T1767" s="269"/>
      <c r="AT1767" s="270" t="s">
        <v>194</v>
      </c>
      <c r="AU1767" s="270" t="s">
        <v>192</v>
      </c>
      <c r="AV1767" s="16" t="s">
        <v>184</v>
      </c>
      <c r="AW1767" s="16" t="s">
        <v>35</v>
      </c>
      <c r="AX1767" s="16" t="s">
        <v>79</v>
      </c>
      <c r="AY1767" s="270" t="s">
        <v>183</v>
      </c>
    </row>
    <row r="1768" spans="2:51" s="13" customFormat="1" ht="11.25">
      <c r="B1768" s="217"/>
      <c r="C1768" s="218"/>
      <c r="D1768" s="219" t="s">
        <v>194</v>
      </c>
      <c r="E1768" s="220" t="s">
        <v>1</v>
      </c>
      <c r="F1768" s="221" t="s">
        <v>912</v>
      </c>
      <c r="G1768" s="218"/>
      <c r="H1768" s="220" t="s">
        <v>1</v>
      </c>
      <c r="I1768" s="222"/>
      <c r="J1768" s="218"/>
      <c r="K1768" s="218"/>
      <c r="L1768" s="223"/>
      <c r="M1768" s="224"/>
      <c r="N1768" s="225"/>
      <c r="O1768" s="225"/>
      <c r="P1768" s="225"/>
      <c r="Q1768" s="225"/>
      <c r="R1768" s="225"/>
      <c r="S1768" s="225"/>
      <c r="T1768" s="226"/>
      <c r="AT1768" s="227" t="s">
        <v>194</v>
      </c>
      <c r="AU1768" s="227" t="s">
        <v>192</v>
      </c>
      <c r="AV1768" s="13" t="s">
        <v>87</v>
      </c>
      <c r="AW1768" s="13" t="s">
        <v>35</v>
      </c>
      <c r="AX1768" s="13" t="s">
        <v>79</v>
      </c>
      <c r="AY1768" s="227" t="s">
        <v>183</v>
      </c>
    </row>
    <row r="1769" spans="2:51" s="14" customFormat="1" ht="11.25">
      <c r="B1769" s="228"/>
      <c r="C1769" s="229"/>
      <c r="D1769" s="219" t="s">
        <v>194</v>
      </c>
      <c r="E1769" s="230" t="s">
        <v>1</v>
      </c>
      <c r="F1769" s="231" t="s">
        <v>2777</v>
      </c>
      <c r="G1769" s="229"/>
      <c r="H1769" s="232">
        <v>64</v>
      </c>
      <c r="I1769" s="233"/>
      <c r="J1769" s="229"/>
      <c r="K1769" s="229"/>
      <c r="L1769" s="234"/>
      <c r="M1769" s="235"/>
      <c r="N1769" s="236"/>
      <c r="O1769" s="236"/>
      <c r="P1769" s="236"/>
      <c r="Q1769" s="236"/>
      <c r="R1769" s="236"/>
      <c r="S1769" s="236"/>
      <c r="T1769" s="237"/>
      <c r="AT1769" s="238" t="s">
        <v>194</v>
      </c>
      <c r="AU1769" s="238" t="s">
        <v>192</v>
      </c>
      <c r="AV1769" s="14" t="s">
        <v>192</v>
      </c>
      <c r="AW1769" s="14" t="s">
        <v>35</v>
      </c>
      <c r="AX1769" s="14" t="s">
        <v>79</v>
      </c>
      <c r="AY1769" s="238" t="s">
        <v>183</v>
      </c>
    </row>
    <row r="1770" spans="2:51" s="13" customFormat="1" ht="11.25">
      <c r="B1770" s="217"/>
      <c r="C1770" s="218"/>
      <c r="D1770" s="219" t="s">
        <v>194</v>
      </c>
      <c r="E1770" s="220" t="s">
        <v>1</v>
      </c>
      <c r="F1770" s="221" t="s">
        <v>2149</v>
      </c>
      <c r="G1770" s="218"/>
      <c r="H1770" s="220" t="s">
        <v>1</v>
      </c>
      <c r="I1770" s="222"/>
      <c r="J1770" s="218"/>
      <c r="K1770" s="218"/>
      <c r="L1770" s="223"/>
      <c r="M1770" s="224"/>
      <c r="N1770" s="225"/>
      <c r="O1770" s="225"/>
      <c r="P1770" s="225"/>
      <c r="Q1770" s="225"/>
      <c r="R1770" s="225"/>
      <c r="S1770" s="225"/>
      <c r="T1770" s="226"/>
      <c r="AT1770" s="227" t="s">
        <v>194</v>
      </c>
      <c r="AU1770" s="227" t="s">
        <v>192</v>
      </c>
      <c r="AV1770" s="13" t="s">
        <v>87</v>
      </c>
      <c r="AW1770" s="13" t="s">
        <v>35</v>
      </c>
      <c r="AX1770" s="13" t="s">
        <v>79</v>
      </c>
      <c r="AY1770" s="227" t="s">
        <v>183</v>
      </c>
    </row>
    <row r="1771" spans="2:51" s="14" customFormat="1" ht="11.25">
      <c r="B1771" s="228"/>
      <c r="C1771" s="229"/>
      <c r="D1771" s="219" t="s">
        <v>194</v>
      </c>
      <c r="E1771" s="230" t="s">
        <v>1</v>
      </c>
      <c r="F1771" s="231" t="s">
        <v>2778</v>
      </c>
      <c r="G1771" s="229"/>
      <c r="H1771" s="232">
        <v>458.66899999999998</v>
      </c>
      <c r="I1771" s="233"/>
      <c r="J1771" s="229"/>
      <c r="K1771" s="229"/>
      <c r="L1771" s="234"/>
      <c r="M1771" s="235"/>
      <c r="N1771" s="236"/>
      <c r="O1771" s="236"/>
      <c r="P1771" s="236"/>
      <c r="Q1771" s="236"/>
      <c r="R1771" s="236"/>
      <c r="S1771" s="236"/>
      <c r="T1771" s="237"/>
      <c r="AT1771" s="238" t="s">
        <v>194</v>
      </c>
      <c r="AU1771" s="238" t="s">
        <v>192</v>
      </c>
      <c r="AV1771" s="14" t="s">
        <v>192</v>
      </c>
      <c r="AW1771" s="14" t="s">
        <v>35</v>
      </c>
      <c r="AX1771" s="14" t="s">
        <v>79</v>
      </c>
      <c r="AY1771" s="238" t="s">
        <v>183</v>
      </c>
    </row>
    <row r="1772" spans="2:51" s="13" customFormat="1" ht="11.25">
      <c r="B1772" s="217"/>
      <c r="C1772" s="218"/>
      <c r="D1772" s="219" t="s">
        <v>194</v>
      </c>
      <c r="E1772" s="220" t="s">
        <v>1</v>
      </c>
      <c r="F1772" s="221" t="s">
        <v>2779</v>
      </c>
      <c r="G1772" s="218"/>
      <c r="H1772" s="220" t="s">
        <v>1</v>
      </c>
      <c r="I1772" s="222"/>
      <c r="J1772" s="218"/>
      <c r="K1772" s="218"/>
      <c r="L1772" s="223"/>
      <c r="M1772" s="224"/>
      <c r="N1772" s="225"/>
      <c r="O1772" s="225"/>
      <c r="P1772" s="225"/>
      <c r="Q1772" s="225"/>
      <c r="R1772" s="225"/>
      <c r="S1772" s="225"/>
      <c r="T1772" s="226"/>
      <c r="AT1772" s="227" t="s">
        <v>194</v>
      </c>
      <c r="AU1772" s="227" t="s">
        <v>192</v>
      </c>
      <c r="AV1772" s="13" t="s">
        <v>87</v>
      </c>
      <c r="AW1772" s="13" t="s">
        <v>35</v>
      </c>
      <c r="AX1772" s="13" t="s">
        <v>79</v>
      </c>
      <c r="AY1772" s="227" t="s">
        <v>183</v>
      </c>
    </row>
    <row r="1773" spans="2:51" s="14" customFormat="1" ht="11.25">
      <c r="B1773" s="228"/>
      <c r="C1773" s="229"/>
      <c r="D1773" s="219" t="s">
        <v>194</v>
      </c>
      <c r="E1773" s="230" t="s">
        <v>1</v>
      </c>
      <c r="F1773" s="231" t="s">
        <v>2780</v>
      </c>
      <c r="G1773" s="229"/>
      <c r="H1773" s="232">
        <v>449.77600000000001</v>
      </c>
      <c r="I1773" s="233"/>
      <c r="J1773" s="229"/>
      <c r="K1773" s="229"/>
      <c r="L1773" s="234"/>
      <c r="M1773" s="235"/>
      <c r="N1773" s="236"/>
      <c r="O1773" s="236"/>
      <c r="P1773" s="236"/>
      <c r="Q1773" s="236"/>
      <c r="R1773" s="236"/>
      <c r="S1773" s="236"/>
      <c r="T1773" s="237"/>
      <c r="AT1773" s="238" t="s">
        <v>194</v>
      </c>
      <c r="AU1773" s="238" t="s">
        <v>192</v>
      </c>
      <c r="AV1773" s="14" t="s">
        <v>192</v>
      </c>
      <c r="AW1773" s="14" t="s">
        <v>35</v>
      </c>
      <c r="AX1773" s="14" t="s">
        <v>79</v>
      </c>
      <c r="AY1773" s="238" t="s">
        <v>183</v>
      </c>
    </row>
    <row r="1774" spans="2:51" s="14" customFormat="1" ht="11.25">
      <c r="B1774" s="228"/>
      <c r="C1774" s="229"/>
      <c r="D1774" s="219" t="s">
        <v>194</v>
      </c>
      <c r="E1774" s="230" t="s">
        <v>1</v>
      </c>
      <c r="F1774" s="231" t="s">
        <v>2781</v>
      </c>
      <c r="G1774" s="229"/>
      <c r="H1774" s="232">
        <v>370.22899999999998</v>
      </c>
      <c r="I1774" s="233"/>
      <c r="J1774" s="229"/>
      <c r="K1774" s="229"/>
      <c r="L1774" s="234"/>
      <c r="M1774" s="235"/>
      <c r="N1774" s="236"/>
      <c r="O1774" s="236"/>
      <c r="P1774" s="236"/>
      <c r="Q1774" s="236"/>
      <c r="R1774" s="236"/>
      <c r="S1774" s="236"/>
      <c r="T1774" s="237"/>
      <c r="AT1774" s="238" t="s">
        <v>194</v>
      </c>
      <c r="AU1774" s="238" t="s">
        <v>192</v>
      </c>
      <c r="AV1774" s="14" t="s">
        <v>192</v>
      </c>
      <c r="AW1774" s="14" t="s">
        <v>35</v>
      </c>
      <c r="AX1774" s="14" t="s">
        <v>79</v>
      </c>
      <c r="AY1774" s="238" t="s">
        <v>183</v>
      </c>
    </row>
    <row r="1775" spans="2:51" s="16" customFormat="1" ht="11.25">
      <c r="B1775" s="260"/>
      <c r="C1775" s="261"/>
      <c r="D1775" s="219" t="s">
        <v>194</v>
      </c>
      <c r="E1775" s="262" t="s">
        <v>1</v>
      </c>
      <c r="F1775" s="263" t="s">
        <v>298</v>
      </c>
      <c r="G1775" s="261"/>
      <c r="H1775" s="264">
        <v>1342.674</v>
      </c>
      <c r="I1775" s="265"/>
      <c r="J1775" s="261"/>
      <c r="K1775" s="261"/>
      <c r="L1775" s="266"/>
      <c r="M1775" s="267"/>
      <c r="N1775" s="268"/>
      <c r="O1775" s="268"/>
      <c r="P1775" s="268"/>
      <c r="Q1775" s="268"/>
      <c r="R1775" s="268"/>
      <c r="S1775" s="268"/>
      <c r="T1775" s="269"/>
      <c r="AT1775" s="270" t="s">
        <v>194</v>
      </c>
      <c r="AU1775" s="270" t="s">
        <v>192</v>
      </c>
      <c r="AV1775" s="16" t="s">
        <v>184</v>
      </c>
      <c r="AW1775" s="16" t="s">
        <v>35</v>
      </c>
      <c r="AX1775" s="16" t="s">
        <v>79</v>
      </c>
      <c r="AY1775" s="270" t="s">
        <v>183</v>
      </c>
    </row>
    <row r="1776" spans="2:51" s="15" customFormat="1" ht="11.25">
      <c r="B1776" s="239"/>
      <c r="C1776" s="240"/>
      <c r="D1776" s="219" t="s">
        <v>194</v>
      </c>
      <c r="E1776" s="241" t="s">
        <v>1</v>
      </c>
      <c r="F1776" s="242" t="s">
        <v>205</v>
      </c>
      <c r="G1776" s="240"/>
      <c r="H1776" s="243">
        <v>3858.0210000000002</v>
      </c>
      <c r="I1776" s="244"/>
      <c r="J1776" s="240"/>
      <c r="K1776" s="240"/>
      <c r="L1776" s="245"/>
      <c r="M1776" s="246"/>
      <c r="N1776" s="247"/>
      <c r="O1776" s="247"/>
      <c r="P1776" s="247"/>
      <c r="Q1776" s="247"/>
      <c r="R1776" s="247"/>
      <c r="S1776" s="247"/>
      <c r="T1776" s="248"/>
      <c r="AT1776" s="249" t="s">
        <v>194</v>
      </c>
      <c r="AU1776" s="249" t="s">
        <v>192</v>
      </c>
      <c r="AV1776" s="15" t="s">
        <v>191</v>
      </c>
      <c r="AW1776" s="15" t="s">
        <v>35</v>
      </c>
      <c r="AX1776" s="15" t="s">
        <v>87</v>
      </c>
      <c r="AY1776" s="249" t="s">
        <v>183</v>
      </c>
    </row>
    <row r="1777" spans="1:65" s="2" customFormat="1" ht="16.5" customHeight="1">
      <c r="A1777" s="35"/>
      <c r="B1777" s="36"/>
      <c r="C1777" s="204" t="s">
        <v>1257</v>
      </c>
      <c r="D1777" s="204" t="s">
        <v>186</v>
      </c>
      <c r="E1777" s="205" t="s">
        <v>915</v>
      </c>
      <c r="F1777" s="206" t="s">
        <v>916</v>
      </c>
      <c r="G1777" s="207" t="s">
        <v>189</v>
      </c>
      <c r="H1777" s="208">
        <v>3.6</v>
      </c>
      <c r="I1777" s="209"/>
      <c r="J1777" s="210">
        <f>ROUND(I1777*H1777,2)</f>
        <v>0</v>
      </c>
      <c r="K1777" s="206" t="s">
        <v>190</v>
      </c>
      <c r="L1777" s="40"/>
      <c r="M1777" s="211" t="s">
        <v>1</v>
      </c>
      <c r="N1777" s="212" t="s">
        <v>45</v>
      </c>
      <c r="O1777" s="72"/>
      <c r="P1777" s="213">
        <f>O1777*H1777</f>
        <v>0</v>
      </c>
      <c r="Q1777" s="213">
        <v>0</v>
      </c>
      <c r="R1777" s="213">
        <f>Q1777*H1777</f>
        <v>0</v>
      </c>
      <c r="S1777" s="213">
        <v>2.4</v>
      </c>
      <c r="T1777" s="214">
        <f>S1777*H1777</f>
        <v>8.64</v>
      </c>
      <c r="U1777" s="35"/>
      <c r="V1777" s="35"/>
      <c r="W1777" s="35"/>
      <c r="X1777" s="35"/>
      <c r="Y1777" s="35"/>
      <c r="Z1777" s="35"/>
      <c r="AA1777" s="35"/>
      <c r="AB1777" s="35"/>
      <c r="AC1777" s="35"/>
      <c r="AD1777" s="35"/>
      <c r="AE1777" s="35"/>
      <c r="AR1777" s="215" t="s">
        <v>191</v>
      </c>
      <c r="AT1777" s="215" t="s">
        <v>186</v>
      </c>
      <c r="AU1777" s="215" t="s">
        <v>192</v>
      </c>
      <c r="AY1777" s="18" t="s">
        <v>183</v>
      </c>
      <c r="BE1777" s="216">
        <f>IF(N1777="základní",J1777,0)</f>
        <v>0</v>
      </c>
      <c r="BF1777" s="216">
        <f>IF(N1777="snížená",J1777,0)</f>
        <v>0</v>
      </c>
      <c r="BG1777" s="216">
        <f>IF(N1777="zákl. přenesená",J1777,0)</f>
        <v>0</v>
      </c>
      <c r="BH1777" s="216">
        <f>IF(N1777="sníž. přenesená",J1777,0)</f>
        <v>0</v>
      </c>
      <c r="BI1777" s="216">
        <f>IF(N1777="nulová",J1777,0)</f>
        <v>0</v>
      </c>
      <c r="BJ1777" s="18" t="s">
        <v>192</v>
      </c>
      <c r="BK1777" s="216">
        <f>ROUND(I1777*H1777,2)</f>
        <v>0</v>
      </c>
      <c r="BL1777" s="18" t="s">
        <v>191</v>
      </c>
      <c r="BM1777" s="215" t="s">
        <v>2782</v>
      </c>
    </row>
    <row r="1778" spans="1:65" s="13" customFormat="1" ht="11.25">
      <c r="B1778" s="217"/>
      <c r="C1778" s="218"/>
      <c r="D1778" s="219" t="s">
        <v>194</v>
      </c>
      <c r="E1778" s="220" t="s">
        <v>1</v>
      </c>
      <c r="F1778" s="221" t="s">
        <v>2783</v>
      </c>
      <c r="G1778" s="218"/>
      <c r="H1778" s="220" t="s">
        <v>1</v>
      </c>
      <c r="I1778" s="222"/>
      <c r="J1778" s="218"/>
      <c r="K1778" s="218"/>
      <c r="L1778" s="223"/>
      <c r="M1778" s="224"/>
      <c r="N1778" s="225"/>
      <c r="O1778" s="225"/>
      <c r="P1778" s="225"/>
      <c r="Q1778" s="225"/>
      <c r="R1778" s="225"/>
      <c r="S1778" s="225"/>
      <c r="T1778" s="226"/>
      <c r="AT1778" s="227" t="s">
        <v>194</v>
      </c>
      <c r="AU1778" s="227" t="s">
        <v>192</v>
      </c>
      <c r="AV1778" s="13" t="s">
        <v>87</v>
      </c>
      <c r="AW1778" s="13" t="s">
        <v>35</v>
      </c>
      <c r="AX1778" s="13" t="s">
        <v>79</v>
      </c>
      <c r="AY1778" s="227" t="s">
        <v>183</v>
      </c>
    </row>
    <row r="1779" spans="1:65" s="14" customFormat="1" ht="11.25">
      <c r="B1779" s="228"/>
      <c r="C1779" s="229"/>
      <c r="D1779" s="219" t="s">
        <v>194</v>
      </c>
      <c r="E1779" s="230" t="s">
        <v>1</v>
      </c>
      <c r="F1779" s="231" t="s">
        <v>2784</v>
      </c>
      <c r="G1779" s="229"/>
      <c r="H1779" s="232">
        <v>3.6</v>
      </c>
      <c r="I1779" s="233"/>
      <c r="J1779" s="229"/>
      <c r="K1779" s="229"/>
      <c r="L1779" s="234"/>
      <c r="M1779" s="235"/>
      <c r="N1779" s="236"/>
      <c r="O1779" s="236"/>
      <c r="P1779" s="236"/>
      <c r="Q1779" s="236"/>
      <c r="R1779" s="236"/>
      <c r="S1779" s="236"/>
      <c r="T1779" s="237"/>
      <c r="AT1779" s="238" t="s">
        <v>194</v>
      </c>
      <c r="AU1779" s="238" t="s">
        <v>192</v>
      </c>
      <c r="AV1779" s="14" t="s">
        <v>192</v>
      </c>
      <c r="AW1779" s="14" t="s">
        <v>35</v>
      </c>
      <c r="AX1779" s="14" t="s">
        <v>87</v>
      </c>
      <c r="AY1779" s="238" t="s">
        <v>183</v>
      </c>
    </row>
    <row r="1780" spans="1:65" s="2" customFormat="1" ht="16.5" customHeight="1">
      <c r="A1780" s="35"/>
      <c r="B1780" s="36"/>
      <c r="C1780" s="204" t="s">
        <v>1262</v>
      </c>
      <c r="D1780" s="204" t="s">
        <v>186</v>
      </c>
      <c r="E1780" s="205" t="s">
        <v>2785</v>
      </c>
      <c r="F1780" s="206" t="s">
        <v>2786</v>
      </c>
      <c r="G1780" s="207" t="s">
        <v>189</v>
      </c>
      <c r="H1780" s="208">
        <v>14.286</v>
      </c>
      <c r="I1780" s="209"/>
      <c r="J1780" s="210">
        <f>ROUND(I1780*H1780,2)</f>
        <v>0</v>
      </c>
      <c r="K1780" s="206" t="s">
        <v>190</v>
      </c>
      <c r="L1780" s="40"/>
      <c r="M1780" s="211" t="s">
        <v>1</v>
      </c>
      <c r="N1780" s="212" t="s">
        <v>45</v>
      </c>
      <c r="O1780" s="72"/>
      <c r="P1780" s="213">
        <f>O1780*H1780</f>
        <v>0</v>
      </c>
      <c r="Q1780" s="213">
        <v>0</v>
      </c>
      <c r="R1780" s="213">
        <f>Q1780*H1780</f>
        <v>0</v>
      </c>
      <c r="S1780" s="213">
        <v>1.8</v>
      </c>
      <c r="T1780" s="214">
        <f>S1780*H1780</f>
        <v>25.7148</v>
      </c>
      <c r="U1780" s="35"/>
      <c r="V1780" s="35"/>
      <c r="W1780" s="35"/>
      <c r="X1780" s="35"/>
      <c r="Y1780" s="35"/>
      <c r="Z1780" s="35"/>
      <c r="AA1780" s="35"/>
      <c r="AB1780" s="35"/>
      <c r="AC1780" s="35"/>
      <c r="AD1780" s="35"/>
      <c r="AE1780" s="35"/>
      <c r="AR1780" s="215" t="s">
        <v>191</v>
      </c>
      <c r="AT1780" s="215" t="s">
        <v>186</v>
      </c>
      <c r="AU1780" s="215" t="s">
        <v>192</v>
      </c>
      <c r="AY1780" s="18" t="s">
        <v>183</v>
      </c>
      <c r="BE1780" s="216">
        <f>IF(N1780="základní",J1780,0)</f>
        <v>0</v>
      </c>
      <c r="BF1780" s="216">
        <f>IF(N1780="snížená",J1780,0)</f>
        <v>0</v>
      </c>
      <c r="BG1780" s="216">
        <f>IF(N1780="zákl. přenesená",J1780,0)</f>
        <v>0</v>
      </c>
      <c r="BH1780" s="216">
        <f>IF(N1780="sníž. přenesená",J1780,0)</f>
        <v>0</v>
      </c>
      <c r="BI1780" s="216">
        <f>IF(N1780="nulová",J1780,0)</f>
        <v>0</v>
      </c>
      <c r="BJ1780" s="18" t="s">
        <v>192</v>
      </c>
      <c r="BK1780" s="216">
        <f>ROUND(I1780*H1780,2)</f>
        <v>0</v>
      </c>
      <c r="BL1780" s="18" t="s">
        <v>191</v>
      </c>
      <c r="BM1780" s="215" t="s">
        <v>2787</v>
      </c>
    </row>
    <row r="1781" spans="1:65" s="13" customFormat="1" ht="11.25">
      <c r="B1781" s="217"/>
      <c r="C1781" s="218"/>
      <c r="D1781" s="219" t="s">
        <v>194</v>
      </c>
      <c r="E1781" s="220" t="s">
        <v>1</v>
      </c>
      <c r="F1781" s="221" t="s">
        <v>2788</v>
      </c>
      <c r="G1781" s="218"/>
      <c r="H1781" s="220" t="s">
        <v>1</v>
      </c>
      <c r="I1781" s="222"/>
      <c r="J1781" s="218"/>
      <c r="K1781" s="218"/>
      <c r="L1781" s="223"/>
      <c r="M1781" s="224"/>
      <c r="N1781" s="225"/>
      <c r="O1781" s="225"/>
      <c r="P1781" s="225"/>
      <c r="Q1781" s="225"/>
      <c r="R1781" s="225"/>
      <c r="S1781" s="225"/>
      <c r="T1781" s="226"/>
      <c r="AT1781" s="227" t="s">
        <v>194</v>
      </c>
      <c r="AU1781" s="227" t="s">
        <v>192</v>
      </c>
      <c r="AV1781" s="13" t="s">
        <v>87</v>
      </c>
      <c r="AW1781" s="13" t="s">
        <v>35</v>
      </c>
      <c r="AX1781" s="13" t="s">
        <v>79</v>
      </c>
      <c r="AY1781" s="227" t="s">
        <v>183</v>
      </c>
    </row>
    <row r="1782" spans="1:65" s="14" customFormat="1" ht="11.25">
      <c r="B1782" s="228"/>
      <c r="C1782" s="229"/>
      <c r="D1782" s="219" t="s">
        <v>194</v>
      </c>
      <c r="E1782" s="230" t="s">
        <v>1</v>
      </c>
      <c r="F1782" s="231" t="s">
        <v>2789</v>
      </c>
      <c r="G1782" s="229"/>
      <c r="H1782" s="232">
        <v>11.516999999999999</v>
      </c>
      <c r="I1782" s="233"/>
      <c r="J1782" s="229"/>
      <c r="K1782" s="229"/>
      <c r="L1782" s="234"/>
      <c r="M1782" s="235"/>
      <c r="N1782" s="236"/>
      <c r="O1782" s="236"/>
      <c r="P1782" s="236"/>
      <c r="Q1782" s="236"/>
      <c r="R1782" s="236"/>
      <c r="S1782" s="236"/>
      <c r="T1782" s="237"/>
      <c r="AT1782" s="238" t="s">
        <v>194</v>
      </c>
      <c r="AU1782" s="238" t="s">
        <v>192</v>
      </c>
      <c r="AV1782" s="14" t="s">
        <v>192</v>
      </c>
      <c r="AW1782" s="14" t="s">
        <v>35</v>
      </c>
      <c r="AX1782" s="14" t="s">
        <v>79</v>
      </c>
      <c r="AY1782" s="238" t="s">
        <v>183</v>
      </c>
    </row>
    <row r="1783" spans="1:65" s="14" customFormat="1" ht="11.25">
      <c r="B1783" s="228"/>
      <c r="C1783" s="229"/>
      <c r="D1783" s="219" t="s">
        <v>194</v>
      </c>
      <c r="E1783" s="230" t="s">
        <v>1</v>
      </c>
      <c r="F1783" s="231" t="s">
        <v>2790</v>
      </c>
      <c r="G1783" s="229"/>
      <c r="H1783" s="232">
        <v>-3.8879999999999999</v>
      </c>
      <c r="I1783" s="233"/>
      <c r="J1783" s="229"/>
      <c r="K1783" s="229"/>
      <c r="L1783" s="234"/>
      <c r="M1783" s="235"/>
      <c r="N1783" s="236"/>
      <c r="O1783" s="236"/>
      <c r="P1783" s="236"/>
      <c r="Q1783" s="236"/>
      <c r="R1783" s="236"/>
      <c r="S1783" s="236"/>
      <c r="T1783" s="237"/>
      <c r="AT1783" s="238" t="s">
        <v>194</v>
      </c>
      <c r="AU1783" s="238" t="s">
        <v>192</v>
      </c>
      <c r="AV1783" s="14" t="s">
        <v>192</v>
      </c>
      <c r="AW1783" s="14" t="s">
        <v>35</v>
      </c>
      <c r="AX1783" s="14" t="s">
        <v>79</v>
      </c>
      <c r="AY1783" s="238" t="s">
        <v>183</v>
      </c>
    </row>
    <row r="1784" spans="1:65" s="14" customFormat="1" ht="11.25">
      <c r="B1784" s="228"/>
      <c r="C1784" s="229"/>
      <c r="D1784" s="219" t="s">
        <v>194</v>
      </c>
      <c r="E1784" s="230" t="s">
        <v>1</v>
      </c>
      <c r="F1784" s="231" t="s">
        <v>2791</v>
      </c>
      <c r="G1784" s="229"/>
      <c r="H1784" s="232">
        <v>11.516999999999999</v>
      </c>
      <c r="I1784" s="233"/>
      <c r="J1784" s="229"/>
      <c r="K1784" s="229"/>
      <c r="L1784" s="234"/>
      <c r="M1784" s="235"/>
      <c r="N1784" s="236"/>
      <c r="O1784" s="236"/>
      <c r="P1784" s="236"/>
      <c r="Q1784" s="236"/>
      <c r="R1784" s="236"/>
      <c r="S1784" s="236"/>
      <c r="T1784" s="237"/>
      <c r="AT1784" s="238" t="s">
        <v>194</v>
      </c>
      <c r="AU1784" s="238" t="s">
        <v>192</v>
      </c>
      <c r="AV1784" s="14" t="s">
        <v>192</v>
      </c>
      <c r="AW1784" s="14" t="s">
        <v>35</v>
      </c>
      <c r="AX1784" s="14" t="s">
        <v>79</v>
      </c>
      <c r="AY1784" s="238" t="s">
        <v>183</v>
      </c>
    </row>
    <row r="1785" spans="1:65" s="14" customFormat="1" ht="11.25">
      <c r="B1785" s="228"/>
      <c r="C1785" s="229"/>
      <c r="D1785" s="219" t="s">
        <v>194</v>
      </c>
      <c r="E1785" s="230" t="s">
        <v>1</v>
      </c>
      <c r="F1785" s="231" t="s">
        <v>2792</v>
      </c>
      <c r="G1785" s="229"/>
      <c r="H1785" s="232">
        <v>-4.8600000000000003</v>
      </c>
      <c r="I1785" s="233"/>
      <c r="J1785" s="229"/>
      <c r="K1785" s="229"/>
      <c r="L1785" s="234"/>
      <c r="M1785" s="235"/>
      <c r="N1785" s="236"/>
      <c r="O1785" s="236"/>
      <c r="P1785" s="236"/>
      <c r="Q1785" s="236"/>
      <c r="R1785" s="236"/>
      <c r="S1785" s="236"/>
      <c r="T1785" s="237"/>
      <c r="AT1785" s="238" t="s">
        <v>194</v>
      </c>
      <c r="AU1785" s="238" t="s">
        <v>192</v>
      </c>
      <c r="AV1785" s="14" t="s">
        <v>192</v>
      </c>
      <c r="AW1785" s="14" t="s">
        <v>35</v>
      </c>
      <c r="AX1785" s="14" t="s">
        <v>79</v>
      </c>
      <c r="AY1785" s="238" t="s">
        <v>183</v>
      </c>
    </row>
    <row r="1786" spans="1:65" s="15" customFormat="1" ht="11.25">
      <c r="B1786" s="239"/>
      <c r="C1786" s="240"/>
      <c r="D1786" s="219" t="s">
        <v>194</v>
      </c>
      <c r="E1786" s="241" t="s">
        <v>1</v>
      </c>
      <c r="F1786" s="242" t="s">
        <v>205</v>
      </c>
      <c r="G1786" s="240"/>
      <c r="H1786" s="243">
        <v>14.286</v>
      </c>
      <c r="I1786" s="244"/>
      <c r="J1786" s="240"/>
      <c r="K1786" s="240"/>
      <c r="L1786" s="245"/>
      <c r="M1786" s="246"/>
      <c r="N1786" s="247"/>
      <c r="O1786" s="247"/>
      <c r="P1786" s="247"/>
      <c r="Q1786" s="247"/>
      <c r="R1786" s="247"/>
      <c r="S1786" s="247"/>
      <c r="T1786" s="248"/>
      <c r="AT1786" s="249" t="s">
        <v>194</v>
      </c>
      <c r="AU1786" s="249" t="s">
        <v>192</v>
      </c>
      <c r="AV1786" s="15" t="s">
        <v>191</v>
      </c>
      <c r="AW1786" s="15" t="s">
        <v>35</v>
      </c>
      <c r="AX1786" s="15" t="s">
        <v>87</v>
      </c>
      <c r="AY1786" s="249" t="s">
        <v>183</v>
      </c>
    </row>
    <row r="1787" spans="1:65" s="2" customFormat="1" ht="16.5" customHeight="1">
      <c r="A1787" s="35"/>
      <c r="B1787" s="36"/>
      <c r="C1787" s="204" t="s">
        <v>1270</v>
      </c>
      <c r="D1787" s="204" t="s">
        <v>186</v>
      </c>
      <c r="E1787" s="205" t="s">
        <v>2793</v>
      </c>
      <c r="F1787" s="206" t="s">
        <v>2794</v>
      </c>
      <c r="G1787" s="207" t="s">
        <v>189</v>
      </c>
      <c r="H1787" s="208">
        <v>5.9</v>
      </c>
      <c r="I1787" s="209"/>
      <c r="J1787" s="210">
        <f>ROUND(I1787*H1787,2)</f>
        <v>0</v>
      </c>
      <c r="K1787" s="206" t="s">
        <v>190</v>
      </c>
      <c r="L1787" s="40"/>
      <c r="M1787" s="211" t="s">
        <v>1</v>
      </c>
      <c r="N1787" s="212" t="s">
        <v>45</v>
      </c>
      <c r="O1787" s="72"/>
      <c r="P1787" s="213">
        <f>O1787*H1787</f>
        <v>0</v>
      </c>
      <c r="Q1787" s="213">
        <v>0</v>
      </c>
      <c r="R1787" s="213">
        <f>Q1787*H1787</f>
        <v>0</v>
      </c>
      <c r="S1787" s="213">
        <v>1.95</v>
      </c>
      <c r="T1787" s="214">
        <f>S1787*H1787</f>
        <v>11.505000000000001</v>
      </c>
      <c r="U1787" s="35"/>
      <c r="V1787" s="35"/>
      <c r="W1787" s="35"/>
      <c r="X1787" s="35"/>
      <c r="Y1787" s="35"/>
      <c r="Z1787" s="35"/>
      <c r="AA1787" s="35"/>
      <c r="AB1787" s="35"/>
      <c r="AC1787" s="35"/>
      <c r="AD1787" s="35"/>
      <c r="AE1787" s="35"/>
      <c r="AR1787" s="215" t="s">
        <v>191</v>
      </c>
      <c r="AT1787" s="215" t="s">
        <v>186</v>
      </c>
      <c r="AU1787" s="215" t="s">
        <v>192</v>
      </c>
      <c r="AY1787" s="18" t="s">
        <v>183</v>
      </c>
      <c r="BE1787" s="216">
        <f>IF(N1787="základní",J1787,0)</f>
        <v>0</v>
      </c>
      <c r="BF1787" s="216">
        <f>IF(N1787="snížená",J1787,0)</f>
        <v>0</v>
      </c>
      <c r="BG1787" s="216">
        <f>IF(N1787="zákl. přenesená",J1787,0)</f>
        <v>0</v>
      </c>
      <c r="BH1787" s="216">
        <f>IF(N1787="sníž. přenesená",J1787,0)</f>
        <v>0</v>
      </c>
      <c r="BI1787" s="216">
        <f>IF(N1787="nulová",J1787,0)</f>
        <v>0</v>
      </c>
      <c r="BJ1787" s="18" t="s">
        <v>192</v>
      </c>
      <c r="BK1787" s="216">
        <f>ROUND(I1787*H1787,2)</f>
        <v>0</v>
      </c>
      <c r="BL1787" s="18" t="s">
        <v>191</v>
      </c>
      <c r="BM1787" s="215" t="s">
        <v>2795</v>
      </c>
    </row>
    <row r="1788" spans="1:65" s="13" customFormat="1" ht="11.25">
      <c r="B1788" s="217"/>
      <c r="C1788" s="218"/>
      <c r="D1788" s="219" t="s">
        <v>194</v>
      </c>
      <c r="E1788" s="220" t="s">
        <v>1</v>
      </c>
      <c r="F1788" s="221" t="s">
        <v>2796</v>
      </c>
      <c r="G1788" s="218"/>
      <c r="H1788" s="220" t="s">
        <v>1</v>
      </c>
      <c r="I1788" s="222"/>
      <c r="J1788" s="218"/>
      <c r="K1788" s="218"/>
      <c r="L1788" s="223"/>
      <c r="M1788" s="224"/>
      <c r="N1788" s="225"/>
      <c r="O1788" s="225"/>
      <c r="P1788" s="225"/>
      <c r="Q1788" s="225"/>
      <c r="R1788" s="225"/>
      <c r="S1788" s="225"/>
      <c r="T1788" s="226"/>
      <c r="AT1788" s="227" t="s">
        <v>194</v>
      </c>
      <c r="AU1788" s="227" t="s">
        <v>192</v>
      </c>
      <c r="AV1788" s="13" t="s">
        <v>87</v>
      </c>
      <c r="AW1788" s="13" t="s">
        <v>35</v>
      </c>
      <c r="AX1788" s="13" t="s">
        <v>79</v>
      </c>
      <c r="AY1788" s="227" t="s">
        <v>183</v>
      </c>
    </row>
    <row r="1789" spans="1:65" s="14" customFormat="1" ht="11.25">
      <c r="B1789" s="228"/>
      <c r="C1789" s="229"/>
      <c r="D1789" s="219" t="s">
        <v>194</v>
      </c>
      <c r="E1789" s="230" t="s">
        <v>1</v>
      </c>
      <c r="F1789" s="231" t="s">
        <v>2797</v>
      </c>
      <c r="G1789" s="229"/>
      <c r="H1789" s="232">
        <v>5.9</v>
      </c>
      <c r="I1789" s="233"/>
      <c r="J1789" s="229"/>
      <c r="K1789" s="229"/>
      <c r="L1789" s="234"/>
      <c r="M1789" s="235"/>
      <c r="N1789" s="236"/>
      <c r="O1789" s="236"/>
      <c r="P1789" s="236"/>
      <c r="Q1789" s="236"/>
      <c r="R1789" s="236"/>
      <c r="S1789" s="236"/>
      <c r="T1789" s="237"/>
      <c r="AT1789" s="238" t="s">
        <v>194</v>
      </c>
      <c r="AU1789" s="238" t="s">
        <v>192</v>
      </c>
      <c r="AV1789" s="14" t="s">
        <v>192</v>
      </c>
      <c r="AW1789" s="14" t="s">
        <v>35</v>
      </c>
      <c r="AX1789" s="14" t="s">
        <v>87</v>
      </c>
      <c r="AY1789" s="238" t="s">
        <v>183</v>
      </c>
    </row>
    <row r="1790" spans="1:65" s="2" customFormat="1" ht="16.5" customHeight="1">
      <c r="A1790" s="35"/>
      <c r="B1790" s="36"/>
      <c r="C1790" s="204" t="s">
        <v>1277</v>
      </c>
      <c r="D1790" s="204" t="s">
        <v>186</v>
      </c>
      <c r="E1790" s="205" t="s">
        <v>921</v>
      </c>
      <c r="F1790" s="206" t="s">
        <v>922</v>
      </c>
      <c r="G1790" s="207" t="s">
        <v>199</v>
      </c>
      <c r="H1790" s="208">
        <v>103.5</v>
      </c>
      <c r="I1790" s="209"/>
      <c r="J1790" s="210">
        <f>ROUND(I1790*H1790,2)</f>
        <v>0</v>
      </c>
      <c r="K1790" s="206" t="s">
        <v>190</v>
      </c>
      <c r="L1790" s="40"/>
      <c r="M1790" s="211" t="s">
        <v>1</v>
      </c>
      <c r="N1790" s="212" t="s">
        <v>45</v>
      </c>
      <c r="O1790" s="72"/>
      <c r="P1790" s="213">
        <f>O1790*H1790</f>
        <v>0</v>
      </c>
      <c r="Q1790" s="213">
        <v>0</v>
      </c>
      <c r="R1790" s="213">
        <f>Q1790*H1790</f>
        <v>0</v>
      </c>
      <c r="S1790" s="213">
        <v>0.109</v>
      </c>
      <c r="T1790" s="214">
        <f>S1790*H1790</f>
        <v>11.281499999999999</v>
      </c>
      <c r="U1790" s="35"/>
      <c r="V1790" s="35"/>
      <c r="W1790" s="35"/>
      <c r="X1790" s="35"/>
      <c r="Y1790" s="35"/>
      <c r="Z1790" s="35"/>
      <c r="AA1790" s="35"/>
      <c r="AB1790" s="35"/>
      <c r="AC1790" s="35"/>
      <c r="AD1790" s="35"/>
      <c r="AE1790" s="35"/>
      <c r="AR1790" s="215" t="s">
        <v>191</v>
      </c>
      <c r="AT1790" s="215" t="s">
        <v>186</v>
      </c>
      <c r="AU1790" s="215" t="s">
        <v>192</v>
      </c>
      <c r="AY1790" s="18" t="s">
        <v>183</v>
      </c>
      <c r="BE1790" s="216">
        <f>IF(N1790="základní",J1790,0)</f>
        <v>0</v>
      </c>
      <c r="BF1790" s="216">
        <f>IF(N1790="snížená",J1790,0)</f>
        <v>0</v>
      </c>
      <c r="BG1790" s="216">
        <f>IF(N1790="zákl. přenesená",J1790,0)</f>
        <v>0</v>
      </c>
      <c r="BH1790" s="216">
        <f>IF(N1790="sníž. přenesená",J1790,0)</f>
        <v>0</v>
      </c>
      <c r="BI1790" s="216">
        <f>IF(N1790="nulová",J1790,0)</f>
        <v>0</v>
      </c>
      <c r="BJ1790" s="18" t="s">
        <v>192</v>
      </c>
      <c r="BK1790" s="216">
        <f>ROUND(I1790*H1790,2)</f>
        <v>0</v>
      </c>
      <c r="BL1790" s="18" t="s">
        <v>191</v>
      </c>
      <c r="BM1790" s="215" t="s">
        <v>923</v>
      </c>
    </row>
    <row r="1791" spans="1:65" s="13" customFormat="1" ht="11.25">
      <c r="B1791" s="217"/>
      <c r="C1791" s="218"/>
      <c r="D1791" s="219" t="s">
        <v>194</v>
      </c>
      <c r="E1791" s="220" t="s">
        <v>1</v>
      </c>
      <c r="F1791" s="221" t="s">
        <v>2798</v>
      </c>
      <c r="G1791" s="218"/>
      <c r="H1791" s="220" t="s">
        <v>1</v>
      </c>
      <c r="I1791" s="222"/>
      <c r="J1791" s="218"/>
      <c r="K1791" s="218"/>
      <c r="L1791" s="223"/>
      <c r="M1791" s="224"/>
      <c r="N1791" s="225"/>
      <c r="O1791" s="225"/>
      <c r="P1791" s="225"/>
      <c r="Q1791" s="225"/>
      <c r="R1791" s="225"/>
      <c r="S1791" s="225"/>
      <c r="T1791" s="226"/>
      <c r="AT1791" s="227" t="s">
        <v>194</v>
      </c>
      <c r="AU1791" s="227" t="s">
        <v>192</v>
      </c>
      <c r="AV1791" s="13" t="s">
        <v>87</v>
      </c>
      <c r="AW1791" s="13" t="s">
        <v>35</v>
      </c>
      <c r="AX1791" s="13" t="s">
        <v>79</v>
      </c>
      <c r="AY1791" s="227" t="s">
        <v>183</v>
      </c>
    </row>
    <row r="1792" spans="1:65" s="14" customFormat="1" ht="11.25">
      <c r="B1792" s="228"/>
      <c r="C1792" s="229"/>
      <c r="D1792" s="219" t="s">
        <v>194</v>
      </c>
      <c r="E1792" s="230" t="s">
        <v>1</v>
      </c>
      <c r="F1792" s="231" t="s">
        <v>2799</v>
      </c>
      <c r="G1792" s="229"/>
      <c r="H1792" s="232">
        <v>21.5</v>
      </c>
      <c r="I1792" s="233"/>
      <c r="J1792" s="229"/>
      <c r="K1792" s="229"/>
      <c r="L1792" s="234"/>
      <c r="M1792" s="235"/>
      <c r="N1792" s="236"/>
      <c r="O1792" s="236"/>
      <c r="P1792" s="236"/>
      <c r="Q1792" s="236"/>
      <c r="R1792" s="236"/>
      <c r="S1792" s="236"/>
      <c r="T1792" s="237"/>
      <c r="AT1792" s="238" t="s">
        <v>194</v>
      </c>
      <c r="AU1792" s="238" t="s">
        <v>192</v>
      </c>
      <c r="AV1792" s="14" t="s">
        <v>192</v>
      </c>
      <c r="AW1792" s="14" t="s">
        <v>35</v>
      </c>
      <c r="AX1792" s="14" t="s">
        <v>79</v>
      </c>
      <c r="AY1792" s="238" t="s">
        <v>183</v>
      </c>
    </row>
    <row r="1793" spans="1:65" s="13" customFormat="1" ht="11.25">
      <c r="B1793" s="217"/>
      <c r="C1793" s="218"/>
      <c r="D1793" s="219" t="s">
        <v>194</v>
      </c>
      <c r="E1793" s="220" t="s">
        <v>1</v>
      </c>
      <c r="F1793" s="221" t="s">
        <v>2800</v>
      </c>
      <c r="G1793" s="218"/>
      <c r="H1793" s="220" t="s">
        <v>1</v>
      </c>
      <c r="I1793" s="222"/>
      <c r="J1793" s="218"/>
      <c r="K1793" s="218"/>
      <c r="L1793" s="223"/>
      <c r="M1793" s="224"/>
      <c r="N1793" s="225"/>
      <c r="O1793" s="225"/>
      <c r="P1793" s="225"/>
      <c r="Q1793" s="225"/>
      <c r="R1793" s="225"/>
      <c r="S1793" s="225"/>
      <c r="T1793" s="226"/>
      <c r="AT1793" s="227" t="s">
        <v>194</v>
      </c>
      <c r="AU1793" s="227" t="s">
        <v>192</v>
      </c>
      <c r="AV1793" s="13" t="s">
        <v>87</v>
      </c>
      <c r="AW1793" s="13" t="s">
        <v>35</v>
      </c>
      <c r="AX1793" s="13" t="s">
        <v>79</v>
      </c>
      <c r="AY1793" s="227" t="s">
        <v>183</v>
      </c>
    </row>
    <row r="1794" spans="1:65" s="14" customFormat="1" ht="11.25">
      <c r="B1794" s="228"/>
      <c r="C1794" s="229"/>
      <c r="D1794" s="219" t="s">
        <v>194</v>
      </c>
      <c r="E1794" s="230" t="s">
        <v>1</v>
      </c>
      <c r="F1794" s="231" t="s">
        <v>2801</v>
      </c>
      <c r="G1794" s="229"/>
      <c r="H1794" s="232">
        <v>22.5</v>
      </c>
      <c r="I1794" s="233"/>
      <c r="J1794" s="229"/>
      <c r="K1794" s="229"/>
      <c r="L1794" s="234"/>
      <c r="M1794" s="235"/>
      <c r="N1794" s="236"/>
      <c r="O1794" s="236"/>
      <c r="P1794" s="236"/>
      <c r="Q1794" s="236"/>
      <c r="R1794" s="236"/>
      <c r="S1794" s="236"/>
      <c r="T1794" s="237"/>
      <c r="AT1794" s="238" t="s">
        <v>194</v>
      </c>
      <c r="AU1794" s="238" t="s">
        <v>192</v>
      </c>
      <c r="AV1794" s="14" t="s">
        <v>192</v>
      </c>
      <c r="AW1794" s="14" t="s">
        <v>35</v>
      </c>
      <c r="AX1794" s="14" t="s">
        <v>79</v>
      </c>
      <c r="AY1794" s="238" t="s">
        <v>183</v>
      </c>
    </row>
    <row r="1795" spans="1:65" s="13" customFormat="1" ht="11.25">
      <c r="B1795" s="217"/>
      <c r="C1795" s="218"/>
      <c r="D1795" s="219" t="s">
        <v>194</v>
      </c>
      <c r="E1795" s="220" t="s">
        <v>1</v>
      </c>
      <c r="F1795" s="221" t="s">
        <v>2802</v>
      </c>
      <c r="G1795" s="218"/>
      <c r="H1795" s="220" t="s">
        <v>1</v>
      </c>
      <c r="I1795" s="222"/>
      <c r="J1795" s="218"/>
      <c r="K1795" s="218"/>
      <c r="L1795" s="223"/>
      <c r="M1795" s="224"/>
      <c r="N1795" s="225"/>
      <c r="O1795" s="225"/>
      <c r="P1795" s="225"/>
      <c r="Q1795" s="225"/>
      <c r="R1795" s="225"/>
      <c r="S1795" s="225"/>
      <c r="T1795" s="226"/>
      <c r="AT1795" s="227" t="s">
        <v>194</v>
      </c>
      <c r="AU1795" s="227" t="s">
        <v>192</v>
      </c>
      <c r="AV1795" s="13" t="s">
        <v>87</v>
      </c>
      <c r="AW1795" s="13" t="s">
        <v>35</v>
      </c>
      <c r="AX1795" s="13" t="s">
        <v>79</v>
      </c>
      <c r="AY1795" s="227" t="s">
        <v>183</v>
      </c>
    </row>
    <row r="1796" spans="1:65" s="14" customFormat="1" ht="11.25">
      <c r="B1796" s="228"/>
      <c r="C1796" s="229"/>
      <c r="D1796" s="219" t="s">
        <v>194</v>
      </c>
      <c r="E1796" s="230" t="s">
        <v>1</v>
      </c>
      <c r="F1796" s="231" t="s">
        <v>2803</v>
      </c>
      <c r="G1796" s="229"/>
      <c r="H1796" s="232">
        <v>47.5</v>
      </c>
      <c r="I1796" s="233"/>
      <c r="J1796" s="229"/>
      <c r="K1796" s="229"/>
      <c r="L1796" s="234"/>
      <c r="M1796" s="235"/>
      <c r="N1796" s="236"/>
      <c r="O1796" s="236"/>
      <c r="P1796" s="236"/>
      <c r="Q1796" s="236"/>
      <c r="R1796" s="236"/>
      <c r="S1796" s="236"/>
      <c r="T1796" s="237"/>
      <c r="AT1796" s="238" t="s">
        <v>194</v>
      </c>
      <c r="AU1796" s="238" t="s">
        <v>192</v>
      </c>
      <c r="AV1796" s="14" t="s">
        <v>192</v>
      </c>
      <c r="AW1796" s="14" t="s">
        <v>35</v>
      </c>
      <c r="AX1796" s="14" t="s">
        <v>79</v>
      </c>
      <c r="AY1796" s="238" t="s">
        <v>183</v>
      </c>
    </row>
    <row r="1797" spans="1:65" s="16" customFormat="1" ht="11.25">
      <c r="B1797" s="260"/>
      <c r="C1797" s="261"/>
      <c r="D1797" s="219" t="s">
        <v>194</v>
      </c>
      <c r="E1797" s="262" t="s">
        <v>1</v>
      </c>
      <c r="F1797" s="263" t="s">
        <v>298</v>
      </c>
      <c r="G1797" s="261"/>
      <c r="H1797" s="264">
        <v>91.5</v>
      </c>
      <c r="I1797" s="265"/>
      <c r="J1797" s="261"/>
      <c r="K1797" s="261"/>
      <c r="L1797" s="266"/>
      <c r="M1797" s="267"/>
      <c r="N1797" s="268"/>
      <c r="O1797" s="268"/>
      <c r="P1797" s="268"/>
      <c r="Q1797" s="268"/>
      <c r="R1797" s="268"/>
      <c r="S1797" s="268"/>
      <c r="T1797" s="269"/>
      <c r="AT1797" s="270" t="s">
        <v>194</v>
      </c>
      <c r="AU1797" s="270" t="s">
        <v>192</v>
      </c>
      <c r="AV1797" s="16" t="s">
        <v>184</v>
      </c>
      <c r="AW1797" s="16" t="s">
        <v>35</v>
      </c>
      <c r="AX1797" s="16" t="s">
        <v>79</v>
      </c>
      <c r="AY1797" s="270" t="s">
        <v>183</v>
      </c>
    </row>
    <row r="1798" spans="1:65" s="13" customFormat="1" ht="11.25">
      <c r="B1798" s="217"/>
      <c r="C1798" s="218"/>
      <c r="D1798" s="219" t="s">
        <v>194</v>
      </c>
      <c r="E1798" s="220" t="s">
        <v>1</v>
      </c>
      <c r="F1798" s="221" t="s">
        <v>928</v>
      </c>
      <c r="G1798" s="218"/>
      <c r="H1798" s="220" t="s">
        <v>1</v>
      </c>
      <c r="I1798" s="222"/>
      <c r="J1798" s="218"/>
      <c r="K1798" s="218"/>
      <c r="L1798" s="223"/>
      <c r="M1798" s="224"/>
      <c r="N1798" s="225"/>
      <c r="O1798" s="225"/>
      <c r="P1798" s="225"/>
      <c r="Q1798" s="225"/>
      <c r="R1798" s="225"/>
      <c r="S1798" s="225"/>
      <c r="T1798" s="226"/>
      <c r="AT1798" s="227" t="s">
        <v>194</v>
      </c>
      <c r="AU1798" s="227" t="s">
        <v>192</v>
      </c>
      <c r="AV1798" s="13" t="s">
        <v>87</v>
      </c>
      <c r="AW1798" s="13" t="s">
        <v>35</v>
      </c>
      <c r="AX1798" s="13" t="s">
        <v>79</v>
      </c>
      <c r="AY1798" s="227" t="s">
        <v>183</v>
      </c>
    </row>
    <row r="1799" spans="1:65" s="14" customFormat="1" ht="11.25">
      <c r="B1799" s="228"/>
      <c r="C1799" s="229"/>
      <c r="D1799" s="219" t="s">
        <v>194</v>
      </c>
      <c r="E1799" s="230" t="s">
        <v>1</v>
      </c>
      <c r="F1799" s="231" t="s">
        <v>2804</v>
      </c>
      <c r="G1799" s="229"/>
      <c r="H1799" s="232">
        <v>3</v>
      </c>
      <c r="I1799" s="233"/>
      <c r="J1799" s="229"/>
      <c r="K1799" s="229"/>
      <c r="L1799" s="234"/>
      <c r="M1799" s="235"/>
      <c r="N1799" s="236"/>
      <c r="O1799" s="236"/>
      <c r="P1799" s="236"/>
      <c r="Q1799" s="236"/>
      <c r="R1799" s="236"/>
      <c r="S1799" s="236"/>
      <c r="T1799" s="237"/>
      <c r="AT1799" s="238" t="s">
        <v>194</v>
      </c>
      <c r="AU1799" s="238" t="s">
        <v>192</v>
      </c>
      <c r="AV1799" s="14" t="s">
        <v>192</v>
      </c>
      <c r="AW1799" s="14" t="s">
        <v>35</v>
      </c>
      <c r="AX1799" s="14" t="s">
        <v>79</v>
      </c>
      <c r="AY1799" s="238" t="s">
        <v>183</v>
      </c>
    </row>
    <row r="1800" spans="1:65" s="14" customFormat="1" ht="11.25">
      <c r="B1800" s="228"/>
      <c r="C1800" s="229"/>
      <c r="D1800" s="219" t="s">
        <v>194</v>
      </c>
      <c r="E1800" s="230" t="s">
        <v>1</v>
      </c>
      <c r="F1800" s="231" t="s">
        <v>2805</v>
      </c>
      <c r="G1800" s="229"/>
      <c r="H1800" s="232">
        <v>9</v>
      </c>
      <c r="I1800" s="233"/>
      <c r="J1800" s="229"/>
      <c r="K1800" s="229"/>
      <c r="L1800" s="234"/>
      <c r="M1800" s="235"/>
      <c r="N1800" s="236"/>
      <c r="O1800" s="236"/>
      <c r="P1800" s="236"/>
      <c r="Q1800" s="236"/>
      <c r="R1800" s="236"/>
      <c r="S1800" s="236"/>
      <c r="T1800" s="237"/>
      <c r="AT1800" s="238" t="s">
        <v>194</v>
      </c>
      <c r="AU1800" s="238" t="s">
        <v>192</v>
      </c>
      <c r="AV1800" s="14" t="s">
        <v>192</v>
      </c>
      <c r="AW1800" s="14" t="s">
        <v>35</v>
      </c>
      <c r="AX1800" s="14" t="s">
        <v>79</v>
      </c>
      <c r="AY1800" s="238" t="s">
        <v>183</v>
      </c>
    </row>
    <row r="1801" spans="1:65" s="16" customFormat="1" ht="11.25">
      <c r="B1801" s="260"/>
      <c r="C1801" s="261"/>
      <c r="D1801" s="219" t="s">
        <v>194</v>
      </c>
      <c r="E1801" s="262" t="s">
        <v>1</v>
      </c>
      <c r="F1801" s="263" t="s">
        <v>298</v>
      </c>
      <c r="G1801" s="261"/>
      <c r="H1801" s="264">
        <v>12</v>
      </c>
      <c r="I1801" s="265"/>
      <c r="J1801" s="261"/>
      <c r="K1801" s="261"/>
      <c r="L1801" s="266"/>
      <c r="M1801" s="267"/>
      <c r="N1801" s="268"/>
      <c r="O1801" s="268"/>
      <c r="P1801" s="268"/>
      <c r="Q1801" s="268"/>
      <c r="R1801" s="268"/>
      <c r="S1801" s="268"/>
      <c r="T1801" s="269"/>
      <c r="AT1801" s="270" t="s">
        <v>194</v>
      </c>
      <c r="AU1801" s="270" t="s">
        <v>192</v>
      </c>
      <c r="AV1801" s="16" t="s">
        <v>184</v>
      </c>
      <c r="AW1801" s="16" t="s">
        <v>35</v>
      </c>
      <c r="AX1801" s="16" t="s">
        <v>79</v>
      </c>
      <c r="AY1801" s="270" t="s">
        <v>183</v>
      </c>
    </row>
    <row r="1802" spans="1:65" s="15" customFormat="1" ht="11.25">
      <c r="B1802" s="239"/>
      <c r="C1802" s="240"/>
      <c r="D1802" s="219" t="s">
        <v>194</v>
      </c>
      <c r="E1802" s="241" t="s">
        <v>1</v>
      </c>
      <c r="F1802" s="242" t="s">
        <v>205</v>
      </c>
      <c r="G1802" s="240"/>
      <c r="H1802" s="243">
        <v>103.5</v>
      </c>
      <c r="I1802" s="244"/>
      <c r="J1802" s="240"/>
      <c r="K1802" s="240"/>
      <c r="L1802" s="245"/>
      <c r="M1802" s="246"/>
      <c r="N1802" s="247"/>
      <c r="O1802" s="247"/>
      <c r="P1802" s="247"/>
      <c r="Q1802" s="247"/>
      <c r="R1802" s="247"/>
      <c r="S1802" s="247"/>
      <c r="T1802" s="248"/>
      <c r="AT1802" s="249" t="s">
        <v>194</v>
      </c>
      <c r="AU1802" s="249" t="s">
        <v>192</v>
      </c>
      <c r="AV1802" s="15" t="s">
        <v>191</v>
      </c>
      <c r="AW1802" s="15" t="s">
        <v>35</v>
      </c>
      <c r="AX1802" s="15" t="s">
        <v>87</v>
      </c>
      <c r="AY1802" s="249" t="s">
        <v>183</v>
      </c>
    </row>
    <row r="1803" spans="1:65" s="2" customFormat="1" ht="16.5" customHeight="1">
      <c r="A1803" s="35"/>
      <c r="B1803" s="36"/>
      <c r="C1803" s="204" t="s">
        <v>1282</v>
      </c>
      <c r="D1803" s="204" t="s">
        <v>186</v>
      </c>
      <c r="E1803" s="205" t="s">
        <v>2806</v>
      </c>
      <c r="F1803" s="206" t="s">
        <v>2807</v>
      </c>
      <c r="G1803" s="207" t="s">
        <v>221</v>
      </c>
      <c r="H1803" s="208">
        <v>6</v>
      </c>
      <c r="I1803" s="209"/>
      <c r="J1803" s="210">
        <f>ROUND(I1803*H1803,2)</f>
        <v>0</v>
      </c>
      <c r="K1803" s="206" t="s">
        <v>190</v>
      </c>
      <c r="L1803" s="40"/>
      <c r="M1803" s="211" t="s">
        <v>1</v>
      </c>
      <c r="N1803" s="212" t="s">
        <v>45</v>
      </c>
      <c r="O1803" s="72"/>
      <c r="P1803" s="213">
        <f>O1803*H1803</f>
        <v>0</v>
      </c>
      <c r="Q1803" s="213">
        <v>0</v>
      </c>
      <c r="R1803" s="213">
        <f>Q1803*H1803</f>
        <v>0</v>
      </c>
      <c r="S1803" s="213">
        <v>8.9999999999999993E-3</v>
      </c>
      <c r="T1803" s="214">
        <f>S1803*H1803</f>
        <v>5.3999999999999992E-2</v>
      </c>
      <c r="U1803" s="35"/>
      <c r="V1803" s="35"/>
      <c r="W1803" s="35"/>
      <c r="X1803" s="35"/>
      <c r="Y1803" s="35"/>
      <c r="Z1803" s="35"/>
      <c r="AA1803" s="35"/>
      <c r="AB1803" s="35"/>
      <c r="AC1803" s="35"/>
      <c r="AD1803" s="35"/>
      <c r="AE1803" s="35"/>
      <c r="AR1803" s="215" t="s">
        <v>191</v>
      </c>
      <c r="AT1803" s="215" t="s">
        <v>186</v>
      </c>
      <c r="AU1803" s="215" t="s">
        <v>192</v>
      </c>
      <c r="AY1803" s="18" t="s">
        <v>183</v>
      </c>
      <c r="BE1803" s="216">
        <f>IF(N1803="základní",J1803,0)</f>
        <v>0</v>
      </c>
      <c r="BF1803" s="216">
        <f>IF(N1803="snížená",J1803,0)</f>
        <v>0</v>
      </c>
      <c r="BG1803" s="216">
        <f>IF(N1803="zákl. přenesená",J1803,0)</f>
        <v>0</v>
      </c>
      <c r="BH1803" s="216">
        <f>IF(N1803="sníž. přenesená",J1803,0)</f>
        <v>0</v>
      </c>
      <c r="BI1803" s="216">
        <f>IF(N1803="nulová",J1803,0)</f>
        <v>0</v>
      </c>
      <c r="BJ1803" s="18" t="s">
        <v>192</v>
      </c>
      <c r="BK1803" s="216">
        <f>ROUND(I1803*H1803,2)</f>
        <v>0</v>
      </c>
      <c r="BL1803" s="18" t="s">
        <v>191</v>
      </c>
      <c r="BM1803" s="215" t="s">
        <v>2808</v>
      </c>
    </row>
    <row r="1804" spans="1:65" s="14" customFormat="1" ht="11.25">
      <c r="B1804" s="228"/>
      <c r="C1804" s="229"/>
      <c r="D1804" s="219" t="s">
        <v>194</v>
      </c>
      <c r="E1804" s="230" t="s">
        <v>1</v>
      </c>
      <c r="F1804" s="231" t="s">
        <v>2809</v>
      </c>
      <c r="G1804" s="229"/>
      <c r="H1804" s="232">
        <v>6</v>
      </c>
      <c r="I1804" s="233"/>
      <c r="J1804" s="229"/>
      <c r="K1804" s="229"/>
      <c r="L1804" s="234"/>
      <c r="M1804" s="235"/>
      <c r="N1804" s="236"/>
      <c r="O1804" s="236"/>
      <c r="P1804" s="236"/>
      <c r="Q1804" s="236"/>
      <c r="R1804" s="236"/>
      <c r="S1804" s="236"/>
      <c r="T1804" s="237"/>
      <c r="AT1804" s="238" t="s">
        <v>194</v>
      </c>
      <c r="AU1804" s="238" t="s">
        <v>192</v>
      </c>
      <c r="AV1804" s="14" t="s">
        <v>192</v>
      </c>
      <c r="AW1804" s="14" t="s">
        <v>35</v>
      </c>
      <c r="AX1804" s="14" t="s">
        <v>87</v>
      </c>
      <c r="AY1804" s="238" t="s">
        <v>183</v>
      </c>
    </row>
    <row r="1805" spans="1:65" s="2" customFormat="1" ht="16.5" customHeight="1">
      <c r="A1805" s="35"/>
      <c r="B1805" s="36"/>
      <c r="C1805" s="204" t="s">
        <v>1288</v>
      </c>
      <c r="D1805" s="204" t="s">
        <v>186</v>
      </c>
      <c r="E1805" s="205" t="s">
        <v>2810</v>
      </c>
      <c r="F1805" s="206" t="s">
        <v>2811</v>
      </c>
      <c r="G1805" s="207" t="s">
        <v>189</v>
      </c>
      <c r="H1805" s="208">
        <v>266.26400000000001</v>
      </c>
      <c r="I1805" s="209"/>
      <c r="J1805" s="210">
        <f>ROUND(I1805*H1805,2)</f>
        <v>0</v>
      </c>
      <c r="K1805" s="206" t="s">
        <v>190</v>
      </c>
      <c r="L1805" s="40"/>
      <c r="M1805" s="211" t="s">
        <v>1</v>
      </c>
      <c r="N1805" s="212" t="s">
        <v>45</v>
      </c>
      <c r="O1805" s="72"/>
      <c r="P1805" s="213">
        <f>O1805*H1805</f>
        <v>0</v>
      </c>
      <c r="Q1805" s="213">
        <v>0</v>
      </c>
      <c r="R1805" s="213">
        <f>Q1805*H1805</f>
        <v>0</v>
      </c>
      <c r="S1805" s="213">
        <v>1.4</v>
      </c>
      <c r="T1805" s="214">
        <f>S1805*H1805</f>
        <v>372.76959999999997</v>
      </c>
      <c r="U1805" s="35"/>
      <c r="V1805" s="35"/>
      <c r="W1805" s="35"/>
      <c r="X1805" s="35"/>
      <c r="Y1805" s="35"/>
      <c r="Z1805" s="35"/>
      <c r="AA1805" s="35"/>
      <c r="AB1805" s="35"/>
      <c r="AC1805" s="35"/>
      <c r="AD1805" s="35"/>
      <c r="AE1805" s="35"/>
      <c r="AR1805" s="215" t="s">
        <v>191</v>
      </c>
      <c r="AT1805" s="215" t="s">
        <v>186</v>
      </c>
      <c r="AU1805" s="215" t="s">
        <v>192</v>
      </c>
      <c r="AY1805" s="18" t="s">
        <v>183</v>
      </c>
      <c r="BE1805" s="216">
        <f>IF(N1805="základní",J1805,0)</f>
        <v>0</v>
      </c>
      <c r="BF1805" s="216">
        <f>IF(N1805="snížená",J1805,0)</f>
        <v>0</v>
      </c>
      <c r="BG1805" s="216">
        <f>IF(N1805="zákl. přenesená",J1805,0)</f>
        <v>0</v>
      </c>
      <c r="BH1805" s="216">
        <f>IF(N1805="sníž. přenesená",J1805,0)</f>
        <v>0</v>
      </c>
      <c r="BI1805" s="216">
        <f>IF(N1805="nulová",J1805,0)</f>
        <v>0</v>
      </c>
      <c r="BJ1805" s="18" t="s">
        <v>192</v>
      </c>
      <c r="BK1805" s="216">
        <f>ROUND(I1805*H1805,2)</f>
        <v>0</v>
      </c>
      <c r="BL1805" s="18" t="s">
        <v>191</v>
      </c>
      <c r="BM1805" s="215" t="s">
        <v>2812</v>
      </c>
    </row>
    <row r="1806" spans="1:65" s="13" customFormat="1" ht="11.25">
      <c r="B1806" s="217"/>
      <c r="C1806" s="218"/>
      <c r="D1806" s="219" t="s">
        <v>194</v>
      </c>
      <c r="E1806" s="220" t="s">
        <v>1</v>
      </c>
      <c r="F1806" s="221" t="s">
        <v>2733</v>
      </c>
      <c r="G1806" s="218"/>
      <c r="H1806" s="220" t="s">
        <v>1</v>
      </c>
      <c r="I1806" s="222"/>
      <c r="J1806" s="218"/>
      <c r="K1806" s="218"/>
      <c r="L1806" s="223"/>
      <c r="M1806" s="224"/>
      <c r="N1806" s="225"/>
      <c r="O1806" s="225"/>
      <c r="P1806" s="225"/>
      <c r="Q1806" s="225"/>
      <c r="R1806" s="225"/>
      <c r="S1806" s="225"/>
      <c r="T1806" s="226"/>
      <c r="AT1806" s="227" t="s">
        <v>194</v>
      </c>
      <c r="AU1806" s="227" t="s">
        <v>192</v>
      </c>
      <c r="AV1806" s="13" t="s">
        <v>87</v>
      </c>
      <c r="AW1806" s="13" t="s">
        <v>35</v>
      </c>
      <c r="AX1806" s="13" t="s">
        <v>79</v>
      </c>
      <c r="AY1806" s="227" t="s">
        <v>183</v>
      </c>
    </row>
    <row r="1807" spans="1:65" s="13" customFormat="1" ht="11.25">
      <c r="B1807" s="217"/>
      <c r="C1807" s="218"/>
      <c r="D1807" s="219" t="s">
        <v>194</v>
      </c>
      <c r="E1807" s="220" t="s">
        <v>1</v>
      </c>
      <c r="F1807" s="221" t="s">
        <v>2813</v>
      </c>
      <c r="G1807" s="218"/>
      <c r="H1807" s="220" t="s">
        <v>1</v>
      </c>
      <c r="I1807" s="222"/>
      <c r="J1807" s="218"/>
      <c r="K1807" s="218"/>
      <c r="L1807" s="223"/>
      <c r="M1807" s="224"/>
      <c r="N1807" s="225"/>
      <c r="O1807" s="225"/>
      <c r="P1807" s="225"/>
      <c r="Q1807" s="225"/>
      <c r="R1807" s="225"/>
      <c r="S1807" s="225"/>
      <c r="T1807" s="226"/>
      <c r="AT1807" s="227" t="s">
        <v>194</v>
      </c>
      <c r="AU1807" s="227" t="s">
        <v>192</v>
      </c>
      <c r="AV1807" s="13" t="s">
        <v>87</v>
      </c>
      <c r="AW1807" s="13" t="s">
        <v>35</v>
      </c>
      <c r="AX1807" s="13" t="s">
        <v>79</v>
      </c>
      <c r="AY1807" s="227" t="s">
        <v>183</v>
      </c>
    </row>
    <row r="1808" spans="1:65" s="14" customFormat="1" ht="11.25">
      <c r="B1808" s="228"/>
      <c r="C1808" s="229"/>
      <c r="D1808" s="219" t="s">
        <v>194</v>
      </c>
      <c r="E1808" s="230" t="s">
        <v>1</v>
      </c>
      <c r="F1808" s="231" t="s">
        <v>2814</v>
      </c>
      <c r="G1808" s="229"/>
      <c r="H1808" s="232">
        <v>1683.806</v>
      </c>
      <c r="I1808" s="233"/>
      <c r="J1808" s="229"/>
      <c r="K1808" s="229"/>
      <c r="L1808" s="234"/>
      <c r="M1808" s="235"/>
      <c r="N1808" s="236"/>
      <c r="O1808" s="236"/>
      <c r="P1808" s="236"/>
      <c r="Q1808" s="236"/>
      <c r="R1808" s="236"/>
      <c r="S1808" s="236"/>
      <c r="T1808" s="237"/>
      <c r="AT1808" s="238" t="s">
        <v>194</v>
      </c>
      <c r="AU1808" s="238" t="s">
        <v>192</v>
      </c>
      <c r="AV1808" s="14" t="s">
        <v>192</v>
      </c>
      <c r="AW1808" s="14" t="s">
        <v>35</v>
      </c>
      <c r="AX1808" s="14" t="s">
        <v>79</v>
      </c>
      <c r="AY1808" s="238" t="s">
        <v>183</v>
      </c>
    </row>
    <row r="1809" spans="1:65" s="14" customFormat="1" ht="11.25">
      <c r="B1809" s="228"/>
      <c r="C1809" s="229"/>
      <c r="D1809" s="219" t="s">
        <v>194</v>
      </c>
      <c r="E1809" s="230" t="s">
        <v>1</v>
      </c>
      <c r="F1809" s="231" t="s">
        <v>2815</v>
      </c>
      <c r="G1809" s="229"/>
      <c r="H1809" s="232">
        <v>-176.65</v>
      </c>
      <c r="I1809" s="233"/>
      <c r="J1809" s="229"/>
      <c r="K1809" s="229"/>
      <c r="L1809" s="234"/>
      <c r="M1809" s="235"/>
      <c r="N1809" s="236"/>
      <c r="O1809" s="236"/>
      <c r="P1809" s="236"/>
      <c r="Q1809" s="236"/>
      <c r="R1809" s="236"/>
      <c r="S1809" s="236"/>
      <c r="T1809" s="237"/>
      <c r="AT1809" s="238" t="s">
        <v>194</v>
      </c>
      <c r="AU1809" s="238" t="s">
        <v>192</v>
      </c>
      <c r="AV1809" s="14" t="s">
        <v>192</v>
      </c>
      <c r="AW1809" s="14" t="s">
        <v>35</v>
      </c>
      <c r="AX1809" s="14" t="s">
        <v>79</v>
      </c>
      <c r="AY1809" s="238" t="s">
        <v>183</v>
      </c>
    </row>
    <row r="1810" spans="1:65" s="16" customFormat="1" ht="11.25">
      <c r="B1810" s="260"/>
      <c r="C1810" s="261"/>
      <c r="D1810" s="219" t="s">
        <v>194</v>
      </c>
      <c r="E1810" s="262" t="s">
        <v>1</v>
      </c>
      <c r="F1810" s="263" t="s">
        <v>298</v>
      </c>
      <c r="G1810" s="261"/>
      <c r="H1810" s="264">
        <v>1507.1559999999999</v>
      </c>
      <c r="I1810" s="265"/>
      <c r="J1810" s="261"/>
      <c r="K1810" s="261"/>
      <c r="L1810" s="266"/>
      <c r="M1810" s="267"/>
      <c r="N1810" s="268"/>
      <c r="O1810" s="268"/>
      <c r="P1810" s="268"/>
      <c r="Q1810" s="268"/>
      <c r="R1810" s="268"/>
      <c r="S1810" s="268"/>
      <c r="T1810" s="269"/>
      <c r="AT1810" s="270" t="s">
        <v>194</v>
      </c>
      <c r="AU1810" s="270" t="s">
        <v>192</v>
      </c>
      <c r="AV1810" s="16" t="s">
        <v>184</v>
      </c>
      <c r="AW1810" s="16" t="s">
        <v>35</v>
      </c>
      <c r="AX1810" s="16" t="s">
        <v>79</v>
      </c>
      <c r="AY1810" s="270" t="s">
        <v>183</v>
      </c>
    </row>
    <row r="1811" spans="1:65" s="13" customFormat="1" ht="11.25">
      <c r="B1811" s="217"/>
      <c r="C1811" s="218"/>
      <c r="D1811" s="219" t="s">
        <v>194</v>
      </c>
      <c r="E1811" s="220" t="s">
        <v>1</v>
      </c>
      <c r="F1811" s="221" t="s">
        <v>2816</v>
      </c>
      <c r="G1811" s="218"/>
      <c r="H1811" s="220" t="s">
        <v>1</v>
      </c>
      <c r="I1811" s="222"/>
      <c r="J1811" s="218"/>
      <c r="K1811" s="218"/>
      <c r="L1811" s="223"/>
      <c r="M1811" s="224"/>
      <c r="N1811" s="225"/>
      <c r="O1811" s="225"/>
      <c r="P1811" s="225"/>
      <c r="Q1811" s="225"/>
      <c r="R1811" s="225"/>
      <c r="S1811" s="225"/>
      <c r="T1811" s="226"/>
      <c r="AT1811" s="227" t="s">
        <v>194</v>
      </c>
      <c r="AU1811" s="227" t="s">
        <v>192</v>
      </c>
      <c r="AV1811" s="13" t="s">
        <v>87</v>
      </c>
      <c r="AW1811" s="13" t="s">
        <v>35</v>
      </c>
      <c r="AX1811" s="13" t="s">
        <v>79</v>
      </c>
      <c r="AY1811" s="227" t="s">
        <v>183</v>
      </c>
    </row>
    <row r="1812" spans="1:65" s="14" customFormat="1" ht="11.25">
      <c r="B1812" s="228"/>
      <c r="C1812" s="229"/>
      <c r="D1812" s="219" t="s">
        <v>194</v>
      </c>
      <c r="E1812" s="230" t="s">
        <v>1</v>
      </c>
      <c r="F1812" s="231" t="s">
        <v>2817</v>
      </c>
      <c r="G1812" s="229"/>
      <c r="H1812" s="232">
        <v>266.26400000000001</v>
      </c>
      <c r="I1812" s="233"/>
      <c r="J1812" s="229"/>
      <c r="K1812" s="229"/>
      <c r="L1812" s="234"/>
      <c r="M1812" s="235"/>
      <c r="N1812" s="236"/>
      <c r="O1812" s="236"/>
      <c r="P1812" s="236"/>
      <c r="Q1812" s="236"/>
      <c r="R1812" s="236"/>
      <c r="S1812" s="236"/>
      <c r="T1812" s="237"/>
      <c r="AT1812" s="238" t="s">
        <v>194</v>
      </c>
      <c r="AU1812" s="238" t="s">
        <v>192</v>
      </c>
      <c r="AV1812" s="14" t="s">
        <v>192</v>
      </c>
      <c r="AW1812" s="14" t="s">
        <v>35</v>
      </c>
      <c r="AX1812" s="14" t="s">
        <v>87</v>
      </c>
      <c r="AY1812" s="238" t="s">
        <v>183</v>
      </c>
    </row>
    <row r="1813" spans="1:65" s="2" customFormat="1" ht="16.5" customHeight="1">
      <c r="A1813" s="35"/>
      <c r="B1813" s="36"/>
      <c r="C1813" s="204" t="s">
        <v>1302</v>
      </c>
      <c r="D1813" s="204" t="s">
        <v>186</v>
      </c>
      <c r="E1813" s="205" t="s">
        <v>2818</v>
      </c>
      <c r="F1813" s="206" t="s">
        <v>2819</v>
      </c>
      <c r="G1813" s="207" t="s">
        <v>199</v>
      </c>
      <c r="H1813" s="208">
        <v>6.16</v>
      </c>
      <c r="I1813" s="209"/>
      <c r="J1813" s="210">
        <f>ROUND(I1813*H1813,2)</f>
        <v>0</v>
      </c>
      <c r="K1813" s="206" t="s">
        <v>190</v>
      </c>
      <c r="L1813" s="40"/>
      <c r="M1813" s="211" t="s">
        <v>1</v>
      </c>
      <c r="N1813" s="212" t="s">
        <v>45</v>
      </c>
      <c r="O1813" s="72"/>
      <c r="P1813" s="213">
        <f>O1813*H1813</f>
        <v>0</v>
      </c>
      <c r="Q1813" s="213">
        <v>0</v>
      </c>
      <c r="R1813" s="213">
        <f>Q1813*H1813</f>
        <v>0</v>
      </c>
      <c r="S1813" s="213">
        <v>1.4999999999999999E-2</v>
      </c>
      <c r="T1813" s="214">
        <f>S1813*H1813</f>
        <v>9.2399999999999996E-2</v>
      </c>
      <c r="U1813" s="35"/>
      <c r="V1813" s="35"/>
      <c r="W1813" s="35"/>
      <c r="X1813" s="35"/>
      <c r="Y1813" s="35"/>
      <c r="Z1813" s="35"/>
      <c r="AA1813" s="35"/>
      <c r="AB1813" s="35"/>
      <c r="AC1813" s="35"/>
      <c r="AD1813" s="35"/>
      <c r="AE1813" s="35"/>
      <c r="AR1813" s="215" t="s">
        <v>191</v>
      </c>
      <c r="AT1813" s="215" t="s">
        <v>186</v>
      </c>
      <c r="AU1813" s="215" t="s">
        <v>192</v>
      </c>
      <c r="AY1813" s="18" t="s">
        <v>183</v>
      </c>
      <c r="BE1813" s="216">
        <f>IF(N1813="základní",J1813,0)</f>
        <v>0</v>
      </c>
      <c r="BF1813" s="216">
        <f>IF(N1813="snížená",J1813,0)</f>
        <v>0</v>
      </c>
      <c r="BG1813" s="216">
        <f>IF(N1813="zákl. přenesená",J1813,0)</f>
        <v>0</v>
      </c>
      <c r="BH1813" s="216">
        <f>IF(N1813="sníž. přenesená",J1813,0)</f>
        <v>0</v>
      </c>
      <c r="BI1813" s="216">
        <f>IF(N1813="nulová",J1813,0)</f>
        <v>0</v>
      </c>
      <c r="BJ1813" s="18" t="s">
        <v>192</v>
      </c>
      <c r="BK1813" s="216">
        <f>ROUND(I1813*H1813,2)</f>
        <v>0</v>
      </c>
      <c r="BL1813" s="18" t="s">
        <v>191</v>
      </c>
      <c r="BM1813" s="215" t="s">
        <v>2820</v>
      </c>
    </row>
    <row r="1814" spans="1:65" s="13" customFormat="1" ht="11.25">
      <c r="B1814" s="217"/>
      <c r="C1814" s="218"/>
      <c r="D1814" s="219" t="s">
        <v>194</v>
      </c>
      <c r="E1814" s="220" t="s">
        <v>1</v>
      </c>
      <c r="F1814" s="221" t="s">
        <v>2821</v>
      </c>
      <c r="G1814" s="218"/>
      <c r="H1814" s="220" t="s">
        <v>1</v>
      </c>
      <c r="I1814" s="222"/>
      <c r="J1814" s="218"/>
      <c r="K1814" s="218"/>
      <c r="L1814" s="223"/>
      <c r="M1814" s="224"/>
      <c r="N1814" s="225"/>
      <c r="O1814" s="225"/>
      <c r="P1814" s="225"/>
      <c r="Q1814" s="225"/>
      <c r="R1814" s="225"/>
      <c r="S1814" s="225"/>
      <c r="T1814" s="226"/>
      <c r="AT1814" s="227" t="s">
        <v>194</v>
      </c>
      <c r="AU1814" s="227" t="s">
        <v>192</v>
      </c>
      <c r="AV1814" s="13" t="s">
        <v>87</v>
      </c>
      <c r="AW1814" s="13" t="s">
        <v>35</v>
      </c>
      <c r="AX1814" s="13" t="s">
        <v>79</v>
      </c>
      <c r="AY1814" s="227" t="s">
        <v>183</v>
      </c>
    </row>
    <row r="1815" spans="1:65" s="14" customFormat="1" ht="11.25">
      <c r="B1815" s="228"/>
      <c r="C1815" s="229"/>
      <c r="D1815" s="219" t="s">
        <v>194</v>
      </c>
      <c r="E1815" s="230" t="s">
        <v>1</v>
      </c>
      <c r="F1815" s="231" t="s">
        <v>2822</v>
      </c>
      <c r="G1815" s="229"/>
      <c r="H1815" s="232">
        <v>6.16</v>
      </c>
      <c r="I1815" s="233"/>
      <c r="J1815" s="229"/>
      <c r="K1815" s="229"/>
      <c r="L1815" s="234"/>
      <c r="M1815" s="235"/>
      <c r="N1815" s="236"/>
      <c r="O1815" s="236"/>
      <c r="P1815" s="236"/>
      <c r="Q1815" s="236"/>
      <c r="R1815" s="236"/>
      <c r="S1815" s="236"/>
      <c r="T1815" s="237"/>
      <c r="AT1815" s="238" t="s">
        <v>194</v>
      </c>
      <c r="AU1815" s="238" t="s">
        <v>192</v>
      </c>
      <c r="AV1815" s="14" t="s">
        <v>192</v>
      </c>
      <c r="AW1815" s="14" t="s">
        <v>35</v>
      </c>
      <c r="AX1815" s="14" t="s">
        <v>87</v>
      </c>
      <c r="AY1815" s="238" t="s">
        <v>183</v>
      </c>
    </row>
    <row r="1816" spans="1:65" s="2" customFormat="1" ht="16.5" customHeight="1">
      <c r="A1816" s="35"/>
      <c r="B1816" s="36"/>
      <c r="C1816" s="204" t="s">
        <v>1307</v>
      </c>
      <c r="D1816" s="204" t="s">
        <v>186</v>
      </c>
      <c r="E1816" s="205" t="s">
        <v>931</v>
      </c>
      <c r="F1816" s="206" t="s">
        <v>932</v>
      </c>
      <c r="G1816" s="207" t="s">
        <v>199</v>
      </c>
      <c r="H1816" s="208">
        <v>53.984999999999999</v>
      </c>
      <c r="I1816" s="209"/>
      <c r="J1816" s="210">
        <f>ROUND(I1816*H1816,2)</f>
        <v>0</v>
      </c>
      <c r="K1816" s="206" t="s">
        <v>190</v>
      </c>
      <c r="L1816" s="40"/>
      <c r="M1816" s="211" t="s">
        <v>1</v>
      </c>
      <c r="N1816" s="212" t="s">
        <v>45</v>
      </c>
      <c r="O1816" s="72"/>
      <c r="P1816" s="213">
        <f>O1816*H1816</f>
        <v>0</v>
      </c>
      <c r="Q1816" s="213">
        <v>0</v>
      </c>
      <c r="R1816" s="213">
        <f>Q1816*H1816</f>
        <v>0</v>
      </c>
      <c r="S1816" s="213">
        <v>5.8999999999999997E-2</v>
      </c>
      <c r="T1816" s="214">
        <f>S1816*H1816</f>
        <v>3.1851149999999997</v>
      </c>
      <c r="U1816" s="35"/>
      <c r="V1816" s="35"/>
      <c r="W1816" s="35"/>
      <c r="X1816" s="35"/>
      <c r="Y1816" s="35"/>
      <c r="Z1816" s="35"/>
      <c r="AA1816" s="35"/>
      <c r="AB1816" s="35"/>
      <c r="AC1816" s="35"/>
      <c r="AD1816" s="35"/>
      <c r="AE1816" s="35"/>
      <c r="AR1816" s="215" t="s">
        <v>191</v>
      </c>
      <c r="AT1816" s="215" t="s">
        <v>186</v>
      </c>
      <c r="AU1816" s="215" t="s">
        <v>192</v>
      </c>
      <c r="AY1816" s="18" t="s">
        <v>183</v>
      </c>
      <c r="BE1816" s="216">
        <f>IF(N1816="základní",J1816,0)</f>
        <v>0</v>
      </c>
      <c r="BF1816" s="216">
        <f>IF(N1816="snížená",J1816,0)</f>
        <v>0</v>
      </c>
      <c r="BG1816" s="216">
        <f>IF(N1816="zákl. přenesená",J1816,0)</f>
        <v>0</v>
      </c>
      <c r="BH1816" s="216">
        <f>IF(N1816="sníž. přenesená",J1816,0)</f>
        <v>0</v>
      </c>
      <c r="BI1816" s="216">
        <f>IF(N1816="nulová",J1816,0)</f>
        <v>0</v>
      </c>
      <c r="BJ1816" s="18" t="s">
        <v>192</v>
      </c>
      <c r="BK1816" s="216">
        <f>ROUND(I1816*H1816,2)</f>
        <v>0</v>
      </c>
      <c r="BL1816" s="18" t="s">
        <v>191</v>
      </c>
      <c r="BM1816" s="215" t="s">
        <v>933</v>
      </c>
    </row>
    <row r="1817" spans="1:65" s="13" customFormat="1" ht="11.25">
      <c r="B1817" s="217"/>
      <c r="C1817" s="218"/>
      <c r="D1817" s="219" t="s">
        <v>194</v>
      </c>
      <c r="E1817" s="220" t="s">
        <v>1</v>
      </c>
      <c r="F1817" s="221" t="s">
        <v>934</v>
      </c>
      <c r="G1817" s="218"/>
      <c r="H1817" s="220" t="s">
        <v>1</v>
      </c>
      <c r="I1817" s="222"/>
      <c r="J1817" s="218"/>
      <c r="K1817" s="218"/>
      <c r="L1817" s="223"/>
      <c r="M1817" s="224"/>
      <c r="N1817" s="225"/>
      <c r="O1817" s="225"/>
      <c r="P1817" s="225"/>
      <c r="Q1817" s="225"/>
      <c r="R1817" s="225"/>
      <c r="S1817" s="225"/>
      <c r="T1817" s="226"/>
      <c r="AT1817" s="227" t="s">
        <v>194</v>
      </c>
      <c r="AU1817" s="227" t="s">
        <v>192</v>
      </c>
      <c r="AV1817" s="13" t="s">
        <v>87</v>
      </c>
      <c r="AW1817" s="13" t="s">
        <v>35</v>
      </c>
      <c r="AX1817" s="13" t="s">
        <v>79</v>
      </c>
      <c r="AY1817" s="227" t="s">
        <v>183</v>
      </c>
    </row>
    <row r="1818" spans="1:65" s="14" customFormat="1" ht="11.25">
      <c r="B1818" s="228"/>
      <c r="C1818" s="229"/>
      <c r="D1818" s="219" t="s">
        <v>194</v>
      </c>
      <c r="E1818" s="230" t="s">
        <v>1</v>
      </c>
      <c r="F1818" s="231" t="s">
        <v>2823</v>
      </c>
      <c r="G1818" s="229"/>
      <c r="H1818" s="232">
        <v>3.44</v>
      </c>
      <c r="I1818" s="233"/>
      <c r="J1818" s="229"/>
      <c r="K1818" s="229"/>
      <c r="L1818" s="234"/>
      <c r="M1818" s="235"/>
      <c r="N1818" s="236"/>
      <c r="O1818" s="236"/>
      <c r="P1818" s="236"/>
      <c r="Q1818" s="236"/>
      <c r="R1818" s="236"/>
      <c r="S1818" s="236"/>
      <c r="T1818" s="237"/>
      <c r="AT1818" s="238" t="s">
        <v>194</v>
      </c>
      <c r="AU1818" s="238" t="s">
        <v>192</v>
      </c>
      <c r="AV1818" s="14" t="s">
        <v>192</v>
      </c>
      <c r="AW1818" s="14" t="s">
        <v>35</v>
      </c>
      <c r="AX1818" s="14" t="s">
        <v>79</v>
      </c>
      <c r="AY1818" s="238" t="s">
        <v>183</v>
      </c>
    </row>
    <row r="1819" spans="1:65" s="14" customFormat="1" ht="11.25">
      <c r="B1819" s="228"/>
      <c r="C1819" s="229"/>
      <c r="D1819" s="219" t="s">
        <v>194</v>
      </c>
      <c r="E1819" s="230" t="s">
        <v>1</v>
      </c>
      <c r="F1819" s="231" t="s">
        <v>2824</v>
      </c>
      <c r="G1819" s="229"/>
      <c r="H1819" s="232">
        <v>2.3199999999999998</v>
      </c>
      <c r="I1819" s="233"/>
      <c r="J1819" s="229"/>
      <c r="K1819" s="229"/>
      <c r="L1819" s="234"/>
      <c r="M1819" s="235"/>
      <c r="N1819" s="236"/>
      <c r="O1819" s="236"/>
      <c r="P1819" s="236"/>
      <c r="Q1819" s="236"/>
      <c r="R1819" s="236"/>
      <c r="S1819" s="236"/>
      <c r="T1819" s="237"/>
      <c r="AT1819" s="238" t="s">
        <v>194</v>
      </c>
      <c r="AU1819" s="238" t="s">
        <v>192</v>
      </c>
      <c r="AV1819" s="14" t="s">
        <v>192</v>
      </c>
      <c r="AW1819" s="14" t="s">
        <v>35</v>
      </c>
      <c r="AX1819" s="14" t="s">
        <v>79</v>
      </c>
      <c r="AY1819" s="238" t="s">
        <v>183</v>
      </c>
    </row>
    <row r="1820" spans="1:65" s="13" customFormat="1" ht="11.25">
      <c r="B1820" s="217"/>
      <c r="C1820" s="218"/>
      <c r="D1820" s="219" t="s">
        <v>194</v>
      </c>
      <c r="E1820" s="220" t="s">
        <v>1</v>
      </c>
      <c r="F1820" s="221" t="s">
        <v>937</v>
      </c>
      <c r="G1820" s="218"/>
      <c r="H1820" s="220" t="s">
        <v>1</v>
      </c>
      <c r="I1820" s="222"/>
      <c r="J1820" s="218"/>
      <c r="K1820" s="218"/>
      <c r="L1820" s="223"/>
      <c r="M1820" s="224"/>
      <c r="N1820" s="225"/>
      <c r="O1820" s="225"/>
      <c r="P1820" s="225"/>
      <c r="Q1820" s="225"/>
      <c r="R1820" s="225"/>
      <c r="S1820" s="225"/>
      <c r="T1820" s="226"/>
      <c r="AT1820" s="227" t="s">
        <v>194</v>
      </c>
      <c r="AU1820" s="227" t="s">
        <v>192</v>
      </c>
      <c r="AV1820" s="13" t="s">
        <v>87</v>
      </c>
      <c r="AW1820" s="13" t="s">
        <v>35</v>
      </c>
      <c r="AX1820" s="13" t="s">
        <v>79</v>
      </c>
      <c r="AY1820" s="227" t="s">
        <v>183</v>
      </c>
    </row>
    <row r="1821" spans="1:65" s="14" customFormat="1" ht="11.25">
      <c r="B1821" s="228"/>
      <c r="C1821" s="229"/>
      <c r="D1821" s="219" t="s">
        <v>194</v>
      </c>
      <c r="E1821" s="230" t="s">
        <v>1</v>
      </c>
      <c r="F1821" s="231" t="s">
        <v>2825</v>
      </c>
      <c r="G1821" s="229"/>
      <c r="H1821" s="232">
        <v>17.2</v>
      </c>
      <c r="I1821" s="233"/>
      <c r="J1821" s="229"/>
      <c r="K1821" s="229"/>
      <c r="L1821" s="234"/>
      <c r="M1821" s="235"/>
      <c r="N1821" s="236"/>
      <c r="O1821" s="236"/>
      <c r="P1821" s="236"/>
      <c r="Q1821" s="236"/>
      <c r="R1821" s="236"/>
      <c r="S1821" s="236"/>
      <c r="T1821" s="237"/>
      <c r="AT1821" s="238" t="s">
        <v>194</v>
      </c>
      <c r="AU1821" s="238" t="s">
        <v>192</v>
      </c>
      <c r="AV1821" s="14" t="s">
        <v>192</v>
      </c>
      <c r="AW1821" s="14" t="s">
        <v>35</v>
      </c>
      <c r="AX1821" s="14" t="s">
        <v>79</v>
      </c>
      <c r="AY1821" s="238" t="s">
        <v>183</v>
      </c>
    </row>
    <row r="1822" spans="1:65" s="16" customFormat="1" ht="11.25">
      <c r="B1822" s="260"/>
      <c r="C1822" s="261"/>
      <c r="D1822" s="219" t="s">
        <v>194</v>
      </c>
      <c r="E1822" s="262" t="s">
        <v>1</v>
      </c>
      <c r="F1822" s="263" t="s">
        <v>298</v>
      </c>
      <c r="G1822" s="261"/>
      <c r="H1822" s="264">
        <v>22.96</v>
      </c>
      <c r="I1822" s="265"/>
      <c r="J1822" s="261"/>
      <c r="K1822" s="261"/>
      <c r="L1822" s="266"/>
      <c r="M1822" s="267"/>
      <c r="N1822" s="268"/>
      <c r="O1822" s="268"/>
      <c r="P1822" s="268"/>
      <c r="Q1822" s="268"/>
      <c r="R1822" s="268"/>
      <c r="S1822" s="268"/>
      <c r="T1822" s="269"/>
      <c r="AT1822" s="270" t="s">
        <v>194</v>
      </c>
      <c r="AU1822" s="270" t="s">
        <v>192</v>
      </c>
      <c r="AV1822" s="16" t="s">
        <v>184</v>
      </c>
      <c r="AW1822" s="16" t="s">
        <v>35</v>
      </c>
      <c r="AX1822" s="16" t="s">
        <v>79</v>
      </c>
      <c r="AY1822" s="270" t="s">
        <v>183</v>
      </c>
    </row>
    <row r="1823" spans="1:65" s="13" customFormat="1" ht="11.25">
      <c r="B1823" s="217"/>
      <c r="C1823" s="218"/>
      <c r="D1823" s="219" t="s">
        <v>194</v>
      </c>
      <c r="E1823" s="220" t="s">
        <v>1</v>
      </c>
      <c r="F1823" s="221" t="s">
        <v>939</v>
      </c>
      <c r="G1823" s="218"/>
      <c r="H1823" s="220" t="s">
        <v>1</v>
      </c>
      <c r="I1823" s="222"/>
      <c r="J1823" s="218"/>
      <c r="K1823" s="218"/>
      <c r="L1823" s="223"/>
      <c r="M1823" s="224"/>
      <c r="N1823" s="225"/>
      <c r="O1823" s="225"/>
      <c r="P1823" s="225"/>
      <c r="Q1823" s="225"/>
      <c r="R1823" s="225"/>
      <c r="S1823" s="225"/>
      <c r="T1823" s="226"/>
      <c r="AT1823" s="227" t="s">
        <v>194</v>
      </c>
      <c r="AU1823" s="227" t="s">
        <v>192</v>
      </c>
      <c r="AV1823" s="13" t="s">
        <v>87</v>
      </c>
      <c r="AW1823" s="13" t="s">
        <v>35</v>
      </c>
      <c r="AX1823" s="13" t="s">
        <v>79</v>
      </c>
      <c r="AY1823" s="227" t="s">
        <v>183</v>
      </c>
    </row>
    <row r="1824" spans="1:65" s="14" customFormat="1" ht="11.25">
      <c r="B1824" s="228"/>
      <c r="C1824" s="229"/>
      <c r="D1824" s="219" t="s">
        <v>194</v>
      </c>
      <c r="E1824" s="230" t="s">
        <v>1</v>
      </c>
      <c r="F1824" s="231" t="s">
        <v>2826</v>
      </c>
      <c r="G1824" s="229"/>
      <c r="H1824" s="232">
        <v>2.16</v>
      </c>
      <c r="I1824" s="233"/>
      <c r="J1824" s="229"/>
      <c r="K1824" s="229"/>
      <c r="L1824" s="234"/>
      <c r="M1824" s="235"/>
      <c r="N1824" s="236"/>
      <c r="O1824" s="236"/>
      <c r="P1824" s="236"/>
      <c r="Q1824" s="236"/>
      <c r="R1824" s="236"/>
      <c r="S1824" s="236"/>
      <c r="T1824" s="237"/>
      <c r="AT1824" s="238" t="s">
        <v>194</v>
      </c>
      <c r="AU1824" s="238" t="s">
        <v>192</v>
      </c>
      <c r="AV1824" s="14" t="s">
        <v>192</v>
      </c>
      <c r="AW1824" s="14" t="s">
        <v>35</v>
      </c>
      <c r="AX1824" s="14" t="s">
        <v>79</v>
      </c>
      <c r="AY1824" s="238" t="s">
        <v>183</v>
      </c>
    </row>
    <row r="1825" spans="2:51" s="13" customFormat="1" ht="11.25">
      <c r="B1825" s="217"/>
      <c r="C1825" s="218"/>
      <c r="D1825" s="219" t="s">
        <v>194</v>
      </c>
      <c r="E1825" s="220" t="s">
        <v>1</v>
      </c>
      <c r="F1825" s="221" t="s">
        <v>941</v>
      </c>
      <c r="G1825" s="218"/>
      <c r="H1825" s="220" t="s">
        <v>1</v>
      </c>
      <c r="I1825" s="222"/>
      <c r="J1825" s="218"/>
      <c r="K1825" s="218"/>
      <c r="L1825" s="223"/>
      <c r="M1825" s="224"/>
      <c r="N1825" s="225"/>
      <c r="O1825" s="225"/>
      <c r="P1825" s="225"/>
      <c r="Q1825" s="225"/>
      <c r="R1825" s="225"/>
      <c r="S1825" s="225"/>
      <c r="T1825" s="226"/>
      <c r="AT1825" s="227" t="s">
        <v>194</v>
      </c>
      <c r="AU1825" s="227" t="s">
        <v>192</v>
      </c>
      <c r="AV1825" s="13" t="s">
        <v>87</v>
      </c>
      <c r="AW1825" s="13" t="s">
        <v>35</v>
      </c>
      <c r="AX1825" s="13" t="s">
        <v>79</v>
      </c>
      <c r="AY1825" s="227" t="s">
        <v>183</v>
      </c>
    </row>
    <row r="1826" spans="2:51" s="14" customFormat="1" ht="11.25">
      <c r="B1826" s="228"/>
      <c r="C1826" s="229"/>
      <c r="D1826" s="219" t="s">
        <v>194</v>
      </c>
      <c r="E1826" s="230" t="s">
        <v>1</v>
      </c>
      <c r="F1826" s="231" t="s">
        <v>2827</v>
      </c>
      <c r="G1826" s="229"/>
      <c r="H1826" s="232">
        <v>5.2619999999999996</v>
      </c>
      <c r="I1826" s="233"/>
      <c r="J1826" s="229"/>
      <c r="K1826" s="229"/>
      <c r="L1826" s="234"/>
      <c r="M1826" s="235"/>
      <c r="N1826" s="236"/>
      <c r="O1826" s="236"/>
      <c r="P1826" s="236"/>
      <c r="Q1826" s="236"/>
      <c r="R1826" s="236"/>
      <c r="S1826" s="236"/>
      <c r="T1826" s="237"/>
      <c r="AT1826" s="238" t="s">
        <v>194</v>
      </c>
      <c r="AU1826" s="238" t="s">
        <v>192</v>
      </c>
      <c r="AV1826" s="14" t="s">
        <v>192</v>
      </c>
      <c r="AW1826" s="14" t="s">
        <v>35</v>
      </c>
      <c r="AX1826" s="14" t="s">
        <v>79</v>
      </c>
      <c r="AY1826" s="238" t="s">
        <v>183</v>
      </c>
    </row>
    <row r="1827" spans="2:51" s="16" customFormat="1" ht="11.25">
      <c r="B1827" s="260"/>
      <c r="C1827" s="261"/>
      <c r="D1827" s="219" t="s">
        <v>194</v>
      </c>
      <c r="E1827" s="262" t="s">
        <v>1</v>
      </c>
      <c r="F1827" s="263" t="s">
        <v>298</v>
      </c>
      <c r="G1827" s="261"/>
      <c r="H1827" s="264">
        <v>7.4219999999999997</v>
      </c>
      <c r="I1827" s="265"/>
      <c r="J1827" s="261"/>
      <c r="K1827" s="261"/>
      <c r="L1827" s="266"/>
      <c r="M1827" s="267"/>
      <c r="N1827" s="268"/>
      <c r="O1827" s="268"/>
      <c r="P1827" s="268"/>
      <c r="Q1827" s="268"/>
      <c r="R1827" s="268"/>
      <c r="S1827" s="268"/>
      <c r="T1827" s="269"/>
      <c r="AT1827" s="270" t="s">
        <v>194</v>
      </c>
      <c r="AU1827" s="270" t="s">
        <v>192</v>
      </c>
      <c r="AV1827" s="16" t="s">
        <v>184</v>
      </c>
      <c r="AW1827" s="16" t="s">
        <v>35</v>
      </c>
      <c r="AX1827" s="16" t="s">
        <v>79</v>
      </c>
      <c r="AY1827" s="270" t="s">
        <v>183</v>
      </c>
    </row>
    <row r="1828" spans="2:51" s="13" customFormat="1" ht="11.25">
      <c r="B1828" s="217"/>
      <c r="C1828" s="218"/>
      <c r="D1828" s="219" t="s">
        <v>194</v>
      </c>
      <c r="E1828" s="220" t="s">
        <v>1</v>
      </c>
      <c r="F1828" s="221" t="s">
        <v>2828</v>
      </c>
      <c r="G1828" s="218"/>
      <c r="H1828" s="220" t="s">
        <v>1</v>
      </c>
      <c r="I1828" s="222"/>
      <c r="J1828" s="218"/>
      <c r="K1828" s="218"/>
      <c r="L1828" s="223"/>
      <c r="M1828" s="224"/>
      <c r="N1828" s="225"/>
      <c r="O1828" s="225"/>
      <c r="P1828" s="225"/>
      <c r="Q1828" s="225"/>
      <c r="R1828" s="225"/>
      <c r="S1828" s="225"/>
      <c r="T1828" s="226"/>
      <c r="AT1828" s="227" t="s">
        <v>194</v>
      </c>
      <c r="AU1828" s="227" t="s">
        <v>192</v>
      </c>
      <c r="AV1828" s="13" t="s">
        <v>87</v>
      </c>
      <c r="AW1828" s="13" t="s">
        <v>35</v>
      </c>
      <c r="AX1828" s="13" t="s">
        <v>79</v>
      </c>
      <c r="AY1828" s="227" t="s">
        <v>183</v>
      </c>
    </row>
    <row r="1829" spans="2:51" s="14" customFormat="1" ht="11.25">
      <c r="B1829" s="228"/>
      <c r="C1829" s="229"/>
      <c r="D1829" s="219" t="s">
        <v>194</v>
      </c>
      <c r="E1829" s="230" t="s">
        <v>1</v>
      </c>
      <c r="F1829" s="231" t="s">
        <v>2829</v>
      </c>
      <c r="G1829" s="229"/>
      <c r="H1829" s="232">
        <v>1.26</v>
      </c>
      <c r="I1829" s="233"/>
      <c r="J1829" s="229"/>
      <c r="K1829" s="229"/>
      <c r="L1829" s="234"/>
      <c r="M1829" s="235"/>
      <c r="N1829" s="236"/>
      <c r="O1829" s="236"/>
      <c r="P1829" s="236"/>
      <c r="Q1829" s="236"/>
      <c r="R1829" s="236"/>
      <c r="S1829" s="236"/>
      <c r="T1829" s="237"/>
      <c r="AT1829" s="238" t="s">
        <v>194</v>
      </c>
      <c r="AU1829" s="238" t="s">
        <v>192</v>
      </c>
      <c r="AV1829" s="14" t="s">
        <v>192</v>
      </c>
      <c r="AW1829" s="14" t="s">
        <v>35</v>
      </c>
      <c r="AX1829" s="14" t="s">
        <v>79</v>
      </c>
      <c r="AY1829" s="238" t="s">
        <v>183</v>
      </c>
    </row>
    <row r="1830" spans="2:51" s="14" customFormat="1" ht="11.25">
      <c r="B1830" s="228"/>
      <c r="C1830" s="229"/>
      <c r="D1830" s="219" t="s">
        <v>194</v>
      </c>
      <c r="E1830" s="230" t="s">
        <v>1</v>
      </c>
      <c r="F1830" s="231" t="s">
        <v>2830</v>
      </c>
      <c r="G1830" s="229"/>
      <c r="H1830" s="232">
        <v>0.56999999999999995</v>
      </c>
      <c r="I1830" s="233"/>
      <c r="J1830" s="229"/>
      <c r="K1830" s="229"/>
      <c r="L1830" s="234"/>
      <c r="M1830" s="235"/>
      <c r="N1830" s="236"/>
      <c r="O1830" s="236"/>
      <c r="P1830" s="236"/>
      <c r="Q1830" s="236"/>
      <c r="R1830" s="236"/>
      <c r="S1830" s="236"/>
      <c r="T1830" s="237"/>
      <c r="AT1830" s="238" t="s">
        <v>194</v>
      </c>
      <c r="AU1830" s="238" t="s">
        <v>192</v>
      </c>
      <c r="AV1830" s="14" t="s">
        <v>192</v>
      </c>
      <c r="AW1830" s="14" t="s">
        <v>35</v>
      </c>
      <c r="AX1830" s="14" t="s">
        <v>79</v>
      </c>
      <c r="AY1830" s="238" t="s">
        <v>183</v>
      </c>
    </row>
    <row r="1831" spans="2:51" s="13" customFormat="1" ht="11.25">
      <c r="B1831" s="217"/>
      <c r="C1831" s="218"/>
      <c r="D1831" s="219" t="s">
        <v>194</v>
      </c>
      <c r="E1831" s="220" t="s">
        <v>1</v>
      </c>
      <c r="F1831" s="221" t="s">
        <v>2831</v>
      </c>
      <c r="G1831" s="218"/>
      <c r="H1831" s="220" t="s">
        <v>1</v>
      </c>
      <c r="I1831" s="222"/>
      <c r="J1831" s="218"/>
      <c r="K1831" s="218"/>
      <c r="L1831" s="223"/>
      <c r="M1831" s="224"/>
      <c r="N1831" s="225"/>
      <c r="O1831" s="225"/>
      <c r="P1831" s="225"/>
      <c r="Q1831" s="225"/>
      <c r="R1831" s="225"/>
      <c r="S1831" s="225"/>
      <c r="T1831" s="226"/>
      <c r="AT1831" s="227" t="s">
        <v>194</v>
      </c>
      <c r="AU1831" s="227" t="s">
        <v>192</v>
      </c>
      <c r="AV1831" s="13" t="s">
        <v>87</v>
      </c>
      <c r="AW1831" s="13" t="s">
        <v>35</v>
      </c>
      <c r="AX1831" s="13" t="s">
        <v>79</v>
      </c>
      <c r="AY1831" s="227" t="s">
        <v>183</v>
      </c>
    </row>
    <row r="1832" spans="2:51" s="14" customFormat="1" ht="11.25">
      <c r="B1832" s="228"/>
      <c r="C1832" s="229"/>
      <c r="D1832" s="219" t="s">
        <v>194</v>
      </c>
      <c r="E1832" s="230" t="s">
        <v>1</v>
      </c>
      <c r="F1832" s="231" t="s">
        <v>2832</v>
      </c>
      <c r="G1832" s="229"/>
      <c r="H1832" s="232">
        <v>5.4</v>
      </c>
      <c r="I1832" s="233"/>
      <c r="J1832" s="229"/>
      <c r="K1832" s="229"/>
      <c r="L1832" s="234"/>
      <c r="M1832" s="235"/>
      <c r="N1832" s="236"/>
      <c r="O1832" s="236"/>
      <c r="P1832" s="236"/>
      <c r="Q1832" s="236"/>
      <c r="R1832" s="236"/>
      <c r="S1832" s="236"/>
      <c r="T1832" s="237"/>
      <c r="AT1832" s="238" t="s">
        <v>194</v>
      </c>
      <c r="AU1832" s="238" t="s">
        <v>192</v>
      </c>
      <c r="AV1832" s="14" t="s">
        <v>192</v>
      </c>
      <c r="AW1832" s="14" t="s">
        <v>35</v>
      </c>
      <c r="AX1832" s="14" t="s">
        <v>79</v>
      </c>
      <c r="AY1832" s="238" t="s">
        <v>183</v>
      </c>
    </row>
    <row r="1833" spans="2:51" s="14" customFormat="1" ht="11.25">
      <c r="B1833" s="228"/>
      <c r="C1833" s="229"/>
      <c r="D1833" s="219" t="s">
        <v>194</v>
      </c>
      <c r="E1833" s="230" t="s">
        <v>1</v>
      </c>
      <c r="F1833" s="231" t="s">
        <v>2833</v>
      </c>
      <c r="G1833" s="229"/>
      <c r="H1833" s="232">
        <v>1.1399999999999999</v>
      </c>
      <c r="I1833" s="233"/>
      <c r="J1833" s="229"/>
      <c r="K1833" s="229"/>
      <c r="L1833" s="234"/>
      <c r="M1833" s="235"/>
      <c r="N1833" s="236"/>
      <c r="O1833" s="236"/>
      <c r="P1833" s="236"/>
      <c r="Q1833" s="236"/>
      <c r="R1833" s="236"/>
      <c r="S1833" s="236"/>
      <c r="T1833" s="237"/>
      <c r="AT1833" s="238" t="s">
        <v>194</v>
      </c>
      <c r="AU1833" s="238" t="s">
        <v>192</v>
      </c>
      <c r="AV1833" s="14" t="s">
        <v>192</v>
      </c>
      <c r="AW1833" s="14" t="s">
        <v>35</v>
      </c>
      <c r="AX1833" s="14" t="s">
        <v>79</v>
      </c>
      <c r="AY1833" s="238" t="s">
        <v>183</v>
      </c>
    </row>
    <row r="1834" spans="2:51" s="16" customFormat="1" ht="11.25">
      <c r="B1834" s="260"/>
      <c r="C1834" s="261"/>
      <c r="D1834" s="219" t="s">
        <v>194</v>
      </c>
      <c r="E1834" s="262" t="s">
        <v>1</v>
      </c>
      <c r="F1834" s="263" t="s">
        <v>298</v>
      </c>
      <c r="G1834" s="261"/>
      <c r="H1834" s="264">
        <v>8.3699999999999992</v>
      </c>
      <c r="I1834" s="265"/>
      <c r="J1834" s="261"/>
      <c r="K1834" s="261"/>
      <c r="L1834" s="266"/>
      <c r="M1834" s="267"/>
      <c r="N1834" s="268"/>
      <c r="O1834" s="268"/>
      <c r="P1834" s="268"/>
      <c r="Q1834" s="268"/>
      <c r="R1834" s="268"/>
      <c r="S1834" s="268"/>
      <c r="T1834" s="269"/>
      <c r="AT1834" s="270" t="s">
        <v>194</v>
      </c>
      <c r="AU1834" s="270" t="s">
        <v>192</v>
      </c>
      <c r="AV1834" s="16" t="s">
        <v>184</v>
      </c>
      <c r="AW1834" s="16" t="s">
        <v>35</v>
      </c>
      <c r="AX1834" s="16" t="s">
        <v>79</v>
      </c>
      <c r="AY1834" s="270" t="s">
        <v>183</v>
      </c>
    </row>
    <row r="1835" spans="2:51" s="13" customFormat="1" ht="11.25">
      <c r="B1835" s="217"/>
      <c r="C1835" s="218"/>
      <c r="D1835" s="219" t="s">
        <v>194</v>
      </c>
      <c r="E1835" s="220" t="s">
        <v>1</v>
      </c>
      <c r="F1835" s="221" t="s">
        <v>2834</v>
      </c>
      <c r="G1835" s="218"/>
      <c r="H1835" s="220" t="s">
        <v>1</v>
      </c>
      <c r="I1835" s="222"/>
      <c r="J1835" s="218"/>
      <c r="K1835" s="218"/>
      <c r="L1835" s="223"/>
      <c r="M1835" s="224"/>
      <c r="N1835" s="225"/>
      <c r="O1835" s="225"/>
      <c r="P1835" s="225"/>
      <c r="Q1835" s="225"/>
      <c r="R1835" s="225"/>
      <c r="S1835" s="225"/>
      <c r="T1835" s="226"/>
      <c r="AT1835" s="227" t="s">
        <v>194</v>
      </c>
      <c r="AU1835" s="227" t="s">
        <v>192</v>
      </c>
      <c r="AV1835" s="13" t="s">
        <v>87</v>
      </c>
      <c r="AW1835" s="13" t="s">
        <v>35</v>
      </c>
      <c r="AX1835" s="13" t="s">
        <v>79</v>
      </c>
      <c r="AY1835" s="227" t="s">
        <v>183</v>
      </c>
    </row>
    <row r="1836" spans="2:51" s="13" customFormat="1" ht="11.25">
      <c r="B1836" s="217"/>
      <c r="C1836" s="218"/>
      <c r="D1836" s="219" t="s">
        <v>194</v>
      </c>
      <c r="E1836" s="220" t="s">
        <v>1</v>
      </c>
      <c r="F1836" s="221" t="s">
        <v>2835</v>
      </c>
      <c r="G1836" s="218"/>
      <c r="H1836" s="220" t="s">
        <v>1</v>
      </c>
      <c r="I1836" s="222"/>
      <c r="J1836" s="218"/>
      <c r="K1836" s="218"/>
      <c r="L1836" s="223"/>
      <c r="M1836" s="224"/>
      <c r="N1836" s="225"/>
      <c r="O1836" s="225"/>
      <c r="P1836" s="225"/>
      <c r="Q1836" s="225"/>
      <c r="R1836" s="225"/>
      <c r="S1836" s="225"/>
      <c r="T1836" s="226"/>
      <c r="AT1836" s="227" t="s">
        <v>194</v>
      </c>
      <c r="AU1836" s="227" t="s">
        <v>192</v>
      </c>
      <c r="AV1836" s="13" t="s">
        <v>87</v>
      </c>
      <c r="AW1836" s="13" t="s">
        <v>35</v>
      </c>
      <c r="AX1836" s="13" t="s">
        <v>79</v>
      </c>
      <c r="AY1836" s="227" t="s">
        <v>183</v>
      </c>
    </row>
    <row r="1837" spans="2:51" s="14" customFormat="1" ht="11.25">
      <c r="B1837" s="228"/>
      <c r="C1837" s="229"/>
      <c r="D1837" s="219" t="s">
        <v>194</v>
      </c>
      <c r="E1837" s="230" t="s">
        <v>1</v>
      </c>
      <c r="F1837" s="231" t="s">
        <v>2836</v>
      </c>
      <c r="G1837" s="229"/>
      <c r="H1837" s="232">
        <v>13.013</v>
      </c>
      <c r="I1837" s="233"/>
      <c r="J1837" s="229"/>
      <c r="K1837" s="229"/>
      <c r="L1837" s="234"/>
      <c r="M1837" s="235"/>
      <c r="N1837" s="236"/>
      <c r="O1837" s="236"/>
      <c r="P1837" s="236"/>
      <c r="Q1837" s="236"/>
      <c r="R1837" s="236"/>
      <c r="S1837" s="236"/>
      <c r="T1837" s="237"/>
      <c r="AT1837" s="238" t="s">
        <v>194</v>
      </c>
      <c r="AU1837" s="238" t="s">
        <v>192</v>
      </c>
      <c r="AV1837" s="14" t="s">
        <v>192</v>
      </c>
      <c r="AW1837" s="14" t="s">
        <v>35</v>
      </c>
      <c r="AX1837" s="14" t="s">
        <v>79</v>
      </c>
      <c r="AY1837" s="238" t="s">
        <v>183</v>
      </c>
    </row>
    <row r="1838" spans="2:51" s="13" customFormat="1" ht="11.25">
      <c r="B1838" s="217"/>
      <c r="C1838" s="218"/>
      <c r="D1838" s="219" t="s">
        <v>194</v>
      </c>
      <c r="E1838" s="220" t="s">
        <v>1</v>
      </c>
      <c r="F1838" s="221" t="s">
        <v>2837</v>
      </c>
      <c r="G1838" s="218"/>
      <c r="H1838" s="220" t="s">
        <v>1</v>
      </c>
      <c r="I1838" s="222"/>
      <c r="J1838" s="218"/>
      <c r="K1838" s="218"/>
      <c r="L1838" s="223"/>
      <c r="M1838" s="224"/>
      <c r="N1838" s="225"/>
      <c r="O1838" s="225"/>
      <c r="P1838" s="225"/>
      <c r="Q1838" s="225"/>
      <c r="R1838" s="225"/>
      <c r="S1838" s="225"/>
      <c r="T1838" s="226"/>
      <c r="AT1838" s="227" t="s">
        <v>194</v>
      </c>
      <c r="AU1838" s="227" t="s">
        <v>192</v>
      </c>
      <c r="AV1838" s="13" t="s">
        <v>87</v>
      </c>
      <c r="AW1838" s="13" t="s">
        <v>35</v>
      </c>
      <c r="AX1838" s="13" t="s">
        <v>79</v>
      </c>
      <c r="AY1838" s="227" t="s">
        <v>183</v>
      </c>
    </row>
    <row r="1839" spans="2:51" s="14" customFormat="1" ht="11.25">
      <c r="B1839" s="228"/>
      <c r="C1839" s="229"/>
      <c r="D1839" s="219" t="s">
        <v>194</v>
      </c>
      <c r="E1839" s="230" t="s">
        <v>1</v>
      </c>
      <c r="F1839" s="231" t="s">
        <v>2838</v>
      </c>
      <c r="G1839" s="229"/>
      <c r="H1839" s="232">
        <v>2.2200000000000002</v>
      </c>
      <c r="I1839" s="233"/>
      <c r="J1839" s="229"/>
      <c r="K1839" s="229"/>
      <c r="L1839" s="234"/>
      <c r="M1839" s="235"/>
      <c r="N1839" s="236"/>
      <c r="O1839" s="236"/>
      <c r="P1839" s="236"/>
      <c r="Q1839" s="236"/>
      <c r="R1839" s="236"/>
      <c r="S1839" s="236"/>
      <c r="T1839" s="237"/>
      <c r="AT1839" s="238" t="s">
        <v>194</v>
      </c>
      <c r="AU1839" s="238" t="s">
        <v>192</v>
      </c>
      <c r="AV1839" s="14" t="s">
        <v>192</v>
      </c>
      <c r="AW1839" s="14" t="s">
        <v>35</v>
      </c>
      <c r="AX1839" s="14" t="s">
        <v>79</v>
      </c>
      <c r="AY1839" s="238" t="s">
        <v>183</v>
      </c>
    </row>
    <row r="1840" spans="2:51" s="16" customFormat="1" ht="11.25">
      <c r="B1840" s="260"/>
      <c r="C1840" s="261"/>
      <c r="D1840" s="219" t="s">
        <v>194</v>
      </c>
      <c r="E1840" s="262" t="s">
        <v>1</v>
      </c>
      <c r="F1840" s="263" t="s">
        <v>298</v>
      </c>
      <c r="G1840" s="261"/>
      <c r="H1840" s="264">
        <v>15.233000000000001</v>
      </c>
      <c r="I1840" s="265"/>
      <c r="J1840" s="261"/>
      <c r="K1840" s="261"/>
      <c r="L1840" s="266"/>
      <c r="M1840" s="267"/>
      <c r="N1840" s="268"/>
      <c r="O1840" s="268"/>
      <c r="P1840" s="268"/>
      <c r="Q1840" s="268"/>
      <c r="R1840" s="268"/>
      <c r="S1840" s="268"/>
      <c r="T1840" s="269"/>
      <c r="AT1840" s="270" t="s">
        <v>194</v>
      </c>
      <c r="AU1840" s="270" t="s">
        <v>192</v>
      </c>
      <c r="AV1840" s="16" t="s">
        <v>184</v>
      </c>
      <c r="AW1840" s="16" t="s">
        <v>35</v>
      </c>
      <c r="AX1840" s="16" t="s">
        <v>79</v>
      </c>
      <c r="AY1840" s="270" t="s">
        <v>183</v>
      </c>
    </row>
    <row r="1841" spans="1:65" s="15" customFormat="1" ht="11.25">
      <c r="B1841" s="239"/>
      <c r="C1841" s="240"/>
      <c r="D1841" s="219" t="s">
        <v>194</v>
      </c>
      <c r="E1841" s="241" t="s">
        <v>1</v>
      </c>
      <c r="F1841" s="242" t="s">
        <v>205</v>
      </c>
      <c r="G1841" s="240"/>
      <c r="H1841" s="243">
        <v>53.984999999999999</v>
      </c>
      <c r="I1841" s="244"/>
      <c r="J1841" s="240"/>
      <c r="K1841" s="240"/>
      <c r="L1841" s="245"/>
      <c r="M1841" s="246"/>
      <c r="N1841" s="247"/>
      <c r="O1841" s="247"/>
      <c r="P1841" s="247"/>
      <c r="Q1841" s="247"/>
      <c r="R1841" s="247"/>
      <c r="S1841" s="247"/>
      <c r="T1841" s="248"/>
      <c r="AT1841" s="249" t="s">
        <v>194</v>
      </c>
      <c r="AU1841" s="249" t="s">
        <v>192</v>
      </c>
      <c r="AV1841" s="15" t="s">
        <v>191</v>
      </c>
      <c r="AW1841" s="15" t="s">
        <v>35</v>
      </c>
      <c r="AX1841" s="15" t="s">
        <v>87</v>
      </c>
      <c r="AY1841" s="249" t="s">
        <v>183</v>
      </c>
    </row>
    <row r="1842" spans="1:65" s="2" customFormat="1" ht="16.5" customHeight="1">
      <c r="A1842" s="35"/>
      <c r="B1842" s="36"/>
      <c r="C1842" s="204" t="s">
        <v>1313</v>
      </c>
      <c r="D1842" s="204" t="s">
        <v>186</v>
      </c>
      <c r="E1842" s="205" t="s">
        <v>944</v>
      </c>
      <c r="F1842" s="206" t="s">
        <v>945</v>
      </c>
      <c r="G1842" s="207" t="s">
        <v>199</v>
      </c>
      <c r="H1842" s="208">
        <v>75.674999999999997</v>
      </c>
      <c r="I1842" s="209"/>
      <c r="J1842" s="210">
        <f>ROUND(I1842*H1842,2)</f>
        <v>0</v>
      </c>
      <c r="K1842" s="206" t="s">
        <v>190</v>
      </c>
      <c r="L1842" s="40"/>
      <c r="M1842" s="211" t="s">
        <v>1</v>
      </c>
      <c r="N1842" s="212" t="s">
        <v>45</v>
      </c>
      <c r="O1842" s="72"/>
      <c r="P1842" s="213">
        <f>O1842*H1842</f>
        <v>0</v>
      </c>
      <c r="Q1842" s="213">
        <v>0</v>
      </c>
      <c r="R1842" s="213">
        <f>Q1842*H1842</f>
        <v>0</v>
      </c>
      <c r="S1842" s="213">
        <v>4.8000000000000001E-2</v>
      </c>
      <c r="T1842" s="214">
        <f>S1842*H1842</f>
        <v>3.6324000000000001</v>
      </c>
      <c r="U1842" s="35"/>
      <c r="V1842" s="35"/>
      <c r="W1842" s="35"/>
      <c r="X1842" s="35"/>
      <c r="Y1842" s="35"/>
      <c r="Z1842" s="35"/>
      <c r="AA1842" s="35"/>
      <c r="AB1842" s="35"/>
      <c r="AC1842" s="35"/>
      <c r="AD1842" s="35"/>
      <c r="AE1842" s="35"/>
      <c r="AR1842" s="215" t="s">
        <v>191</v>
      </c>
      <c r="AT1842" s="215" t="s">
        <v>186</v>
      </c>
      <c r="AU1842" s="215" t="s">
        <v>192</v>
      </c>
      <c r="AY1842" s="18" t="s">
        <v>183</v>
      </c>
      <c r="BE1842" s="216">
        <f>IF(N1842="základní",J1842,0)</f>
        <v>0</v>
      </c>
      <c r="BF1842" s="216">
        <f>IF(N1842="snížená",J1842,0)</f>
        <v>0</v>
      </c>
      <c r="BG1842" s="216">
        <f>IF(N1842="zákl. přenesená",J1842,0)</f>
        <v>0</v>
      </c>
      <c r="BH1842" s="216">
        <f>IF(N1842="sníž. přenesená",J1842,0)</f>
        <v>0</v>
      </c>
      <c r="BI1842" s="216">
        <f>IF(N1842="nulová",J1842,0)</f>
        <v>0</v>
      </c>
      <c r="BJ1842" s="18" t="s">
        <v>192</v>
      </c>
      <c r="BK1842" s="216">
        <f>ROUND(I1842*H1842,2)</f>
        <v>0</v>
      </c>
      <c r="BL1842" s="18" t="s">
        <v>191</v>
      </c>
      <c r="BM1842" s="215" t="s">
        <v>946</v>
      </c>
    </row>
    <row r="1843" spans="1:65" s="13" customFormat="1" ht="11.25">
      <c r="B1843" s="217"/>
      <c r="C1843" s="218"/>
      <c r="D1843" s="219" t="s">
        <v>194</v>
      </c>
      <c r="E1843" s="220" t="s">
        <v>1</v>
      </c>
      <c r="F1843" s="221" t="s">
        <v>947</v>
      </c>
      <c r="G1843" s="218"/>
      <c r="H1843" s="220" t="s">
        <v>1</v>
      </c>
      <c r="I1843" s="222"/>
      <c r="J1843" s="218"/>
      <c r="K1843" s="218"/>
      <c r="L1843" s="223"/>
      <c r="M1843" s="224"/>
      <c r="N1843" s="225"/>
      <c r="O1843" s="225"/>
      <c r="P1843" s="225"/>
      <c r="Q1843" s="225"/>
      <c r="R1843" s="225"/>
      <c r="S1843" s="225"/>
      <c r="T1843" s="226"/>
      <c r="AT1843" s="227" t="s">
        <v>194</v>
      </c>
      <c r="AU1843" s="227" t="s">
        <v>192</v>
      </c>
      <c r="AV1843" s="13" t="s">
        <v>87</v>
      </c>
      <c r="AW1843" s="13" t="s">
        <v>35</v>
      </c>
      <c r="AX1843" s="13" t="s">
        <v>79</v>
      </c>
      <c r="AY1843" s="227" t="s">
        <v>183</v>
      </c>
    </row>
    <row r="1844" spans="1:65" s="14" customFormat="1" ht="11.25">
      <c r="B1844" s="228"/>
      <c r="C1844" s="229"/>
      <c r="D1844" s="219" t="s">
        <v>194</v>
      </c>
      <c r="E1844" s="230" t="s">
        <v>1</v>
      </c>
      <c r="F1844" s="231" t="s">
        <v>2839</v>
      </c>
      <c r="G1844" s="229"/>
      <c r="H1844" s="232">
        <v>3.24</v>
      </c>
      <c r="I1844" s="233"/>
      <c r="J1844" s="229"/>
      <c r="K1844" s="229"/>
      <c r="L1844" s="234"/>
      <c r="M1844" s="235"/>
      <c r="N1844" s="236"/>
      <c r="O1844" s="236"/>
      <c r="P1844" s="236"/>
      <c r="Q1844" s="236"/>
      <c r="R1844" s="236"/>
      <c r="S1844" s="236"/>
      <c r="T1844" s="237"/>
      <c r="AT1844" s="238" t="s">
        <v>194</v>
      </c>
      <c r="AU1844" s="238" t="s">
        <v>192</v>
      </c>
      <c r="AV1844" s="14" t="s">
        <v>192</v>
      </c>
      <c r="AW1844" s="14" t="s">
        <v>35</v>
      </c>
      <c r="AX1844" s="14" t="s">
        <v>79</v>
      </c>
      <c r="AY1844" s="238" t="s">
        <v>183</v>
      </c>
    </row>
    <row r="1845" spans="1:65" s="13" customFormat="1" ht="11.25">
      <c r="B1845" s="217"/>
      <c r="C1845" s="218"/>
      <c r="D1845" s="219" t="s">
        <v>194</v>
      </c>
      <c r="E1845" s="220" t="s">
        <v>1</v>
      </c>
      <c r="F1845" s="221" t="s">
        <v>2834</v>
      </c>
      <c r="G1845" s="218"/>
      <c r="H1845" s="220" t="s">
        <v>1</v>
      </c>
      <c r="I1845" s="222"/>
      <c r="J1845" s="218"/>
      <c r="K1845" s="218"/>
      <c r="L1845" s="223"/>
      <c r="M1845" s="224"/>
      <c r="N1845" s="225"/>
      <c r="O1845" s="225"/>
      <c r="P1845" s="225"/>
      <c r="Q1845" s="225"/>
      <c r="R1845" s="225"/>
      <c r="S1845" s="225"/>
      <c r="T1845" s="226"/>
      <c r="AT1845" s="227" t="s">
        <v>194</v>
      </c>
      <c r="AU1845" s="227" t="s">
        <v>192</v>
      </c>
      <c r="AV1845" s="13" t="s">
        <v>87</v>
      </c>
      <c r="AW1845" s="13" t="s">
        <v>35</v>
      </c>
      <c r="AX1845" s="13" t="s">
        <v>79</v>
      </c>
      <c r="AY1845" s="227" t="s">
        <v>183</v>
      </c>
    </row>
    <row r="1846" spans="1:65" s="13" customFormat="1" ht="11.25">
      <c r="B1846" s="217"/>
      <c r="C1846" s="218"/>
      <c r="D1846" s="219" t="s">
        <v>194</v>
      </c>
      <c r="E1846" s="220" t="s">
        <v>1</v>
      </c>
      <c r="F1846" s="221" t="s">
        <v>2835</v>
      </c>
      <c r="G1846" s="218"/>
      <c r="H1846" s="220" t="s">
        <v>1</v>
      </c>
      <c r="I1846" s="222"/>
      <c r="J1846" s="218"/>
      <c r="K1846" s="218"/>
      <c r="L1846" s="223"/>
      <c r="M1846" s="224"/>
      <c r="N1846" s="225"/>
      <c r="O1846" s="225"/>
      <c r="P1846" s="225"/>
      <c r="Q1846" s="225"/>
      <c r="R1846" s="225"/>
      <c r="S1846" s="225"/>
      <c r="T1846" s="226"/>
      <c r="AT1846" s="227" t="s">
        <v>194</v>
      </c>
      <c r="AU1846" s="227" t="s">
        <v>192</v>
      </c>
      <c r="AV1846" s="13" t="s">
        <v>87</v>
      </c>
      <c r="AW1846" s="13" t="s">
        <v>35</v>
      </c>
      <c r="AX1846" s="13" t="s">
        <v>79</v>
      </c>
      <c r="AY1846" s="227" t="s">
        <v>183</v>
      </c>
    </row>
    <row r="1847" spans="1:65" s="14" customFormat="1" ht="11.25">
      <c r="B1847" s="228"/>
      <c r="C1847" s="229"/>
      <c r="D1847" s="219" t="s">
        <v>194</v>
      </c>
      <c r="E1847" s="230" t="s">
        <v>1</v>
      </c>
      <c r="F1847" s="231" t="s">
        <v>2840</v>
      </c>
      <c r="G1847" s="229"/>
      <c r="H1847" s="232">
        <v>71.594999999999999</v>
      </c>
      <c r="I1847" s="233"/>
      <c r="J1847" s="229"/>
      <c r="K1847" s="229"/>
      <c r="L1847" s="234"/>
      <c r="M1847" s="235"/>
      <c r="N1847" s="236"/>
      <c r="O1847" s="236"/>
      <c r="P1847" s="236"/>
      <c r="Q1847" s="236"/>
      <c r="R1847" s="236"/>
      <c r="S1847" s="236"/>
      <c r="T1847" s="237"/>
      <c r="AT1847" s="238" t="s">
        <v>194</v>
      </c>
      <c r="AU1847" s="238" t="s">
        <v>192</v>
      </c>
      <c r="AV1847" s="14" t="s">
        <v>192</v>
      </c>
      <c r="AW1847" s="14" t="s">
        <v>35</v>
      </c>
      <c r="AX1847" s="14" t="s">
        <v>79</v>
      </c>
      <c r="AY1847" s="238" t="s">
        <v>183</v>
      </c>
    </row>
    <row r="1848" spans="1:65" s="14" customFormat="1" ht="11.25">
      <c r="B1848" s="228"/>
      <c r="C1848" s="229"/>
      <c r="D1848" s="219" t="s">
        <v>194</v>
      </c>
      <c r="E1848" s="230" t="s">
        <v>1</v>
      </c>
      <c r="F1848" s="231" t="s">
        <v>2841</v>
      </c>
      <c r="G1848" s="229"/>
      <c r="H1848" s="232">
        <v>0.84</v>
      </c>
      <c r="I1848" s="233"/>
      <c r="J1848" s="229"/>
      <c r="K1848" s="229"/>
      <c r="L1848" s="234"/>
      <c r="M1848" s="235"/>
      <c r="N1848" s="236"/>
      <c r="O1848" s="236"/>
      <c r="P1848" s="236"/>
      <c r="Q1848" s="236"/>
      <c r="R1848" s="236"/>
      <c r="S1848" s="236"/>
      <c r="T1848" s="237"/>
      <c r="AT1848" s="238" t="s">
        <v>194</v>
      </c>
      <c r="AU1848" s="238" t="s">
        <v>192</v>
      </c>
      <c r="AV1848" s="14" t="s">
        <v>192</v>
      </c>
      <c r="AW1848" s="14" t="s">
        <v>35</v>
      </c>
      <c r="AX1848" s="14" t="s">
        <v>79</v>
      </c>
      <c r="AY1848" s="238" t="s">
        <v>183</v>
      </c>
    </row>
    <row r="1849" spans="1:65" s="15" customFormat="1" ht="11.25">
      <c r="B1849" s="239"/>
      <c r="C1849" s="240"/>
      <c r="D1849" s="219" t="s">
        <v>194</v>
      </c>
      <c r="E1849" s="241" t="s">
        <v>1</v>
      </c>
      <c r="F1849" s="242" t="s">
        <v>205</v>
      </c>
      <c r="G1849" s="240"/>
      <c r="H1849" s="243">
        <v>75.674999999999997</v>
      </c>
      <c r="I1849" s="244"/>
      <c r="J1849" s="240"/>
      <c r="K1849" s="240"/>
      <c r="L1849" s="245"/>
      <c r="M1849" s="246"/>
      <c r="N1849" s="247"/>
      <c r="O1849" s="247"/>
      <c r="P1849" s="247"/>
      <c r="Q1849" s="247"/>
      <c r="R1849" s="247"/>
      <c r="S1849" s="247"/>
      <c r="T1849" s="248"/>
      <c r="AT1849" s="249" t="s">
        <v>194</v>
      </c>
      <c r="AU1849" s="249" t="s">
        <v>192</v>
      </c>
      <c r="AV1849" s="15" t="s">
        <v>191</v>
      </c>
      <c r="AW1849" s="15" t="s">
        <v>35</v>
      </c>
      <c r="AX1849" s="15" t="s">
        <v>87</v>
      </c>
      <c r="AY1849" s="249" t="s">
        <v>183</v>
      </c>
    </row>
    <row r="1850" spans="1:65" s="2" customFormat="1" ht="16.5" customHeight="1">
      <c r="A1850" s="35"/>
      <c r="B1850" s="36"/>
      <c r="C1850" s="204" t="s">
        <v>1317</v>
      </c>
      <c r="D1850" s="204" t="s">
        <v>186</v>
      </c>
      <c r="E1850" s="205" t="s">
        <v>2842</v>
      </c>
      <c r="F1850" s="206" t="s">
        <v>2843</v>
      </c>
      <c r="G1850" s="207" t="s">
        <v>199</v>
      </c>
      <c r="H1850" s="208">
        <v>4.08</v>
      </c>
      <c r="I1850" s="209"/>
      <c r="J1850" s="210">
        <f>ROUND(I1850*H1850,2)</f>
        <v>0</v>
      </c>
      <c r="K1850" s="206" t="s">
        <v>190</v>
      </c>
      <c r="L1850" s="40"/>
      <c r="M1850" s="211" t="s">
        <v>1</v>
      </c>
      <c r="N1850" s="212" t="s">
        <v>45</v>
      </c>
      <c r="O1850" s="72"/>
      <c r="P1850" s="213">
        <f>O1850*H1850</f>
        <v>0</v>
      </c>
      <c r="Q1850" s="213">
        <v>0</v>
      </c>
      <c r="R1850" s="213">
        <f>Q1850*H1850</f>
        <v>0</v>
      </c>
      <c r="S1850" s="213">
        <v>3.7999999999999999E-2</v>
      </c>
      <c r="T1850" s="214">
        <f>S1850*H1850</f>
        <v>0.15504000000000001</v>
      </c>
      <c r="U1850" s="35"/>
      <c r="V1850" s="35"/>
      <c r="W1850" s="35"/>
      <c r="X1850" s="35"/>
      <c r="Y1850" s="35"/>
      <c r="Z1850" s="35"/>
      <c r="AA1850" s="35"/>
      <c r="AB1850" s="35"/>
      <c r="AC1850" s="35"/>
      <c r="AD1850" s="35"/>
      <c r="AE1850" s="35"/>
      <c r="AR1850" s="215" t="s">
        <v>191</v>
      </c>
      <c r="AT1850" s="215" t="s">
        <v>186</v>
      </c>
      <c r="AU1850" s="215" t="s">
        <v>192</v>
      </c>
      <c r="AY1850" s="18" t="s">
        <v>183</v>
      </c>
      <c r="BE1850" s="216">
        <f>IF(N1850="základní",J1850,0)</f>
        <v>0</v>
      </c>
      <c r="BF1850" s="216">
        <f>IF(N1850="snížená",J1850,0)</f>
        <v>0</v>
      </c>
      <c r="BG1850" s="216">
        <f>IF(N1850="zákl. přenesená",J1850,0)</f>
        <v>0</v>
      </c>
      <c r="BH1850" s="216">
        <f>IF(N1850="sníž. přenesená",J1850,0)</f>
        <v>0</v>
      </c>
      <c r="BI1850" s="216">
        <f>IF(N1850="nulová",J1850,0)</f>
        <v>0</v>
      </c>
      <c r="BJ1850" s="18" t="s">
        <v>192</v>
      </c>
      <c r="BK1850" s="216">
        <f>ROUND(I1850*H1850,2)</f>
        <v>0</v>
      </c>
      <c r="BL1850" s="18" t="s">
        <v>191</v>
      </c>
      <c r="BM1850" s="215" t="s">
        <v>2844</v>
      </c>
    </row>
    <row r="1851" spans="1:65" s="14" customFormat="1" ht="11.25">
      <c r="B1851" s="228"/>
      <c r="C1851" s="229"/>
      <c r="D1851" s="219" t="s">
        <v>194</v>
      </c>
      <c r="E1851" s="230" t="s">
        <v>1</v>
      </c>
      <c r="F1851" s="231" t="s">
        <v>2845</v>
      </c>
      <c r="G1851" s="229"/>
      <c r="H1851" s="232">
        <v>2.16</v>
      </c>
      <c r="I1851" s="233"/>
      <c r="J1851" s="229"/>
      <c r="K1851" s="229"/>
      <c r="L1851" s="234"/>
      <c r="M1851" s="235"/>
      <c r="N1851" s="236"/>
      <c r="O1851" s="236"/>
      <c r="P1851" s="236"/>
      <c r="Q1851" s="236"/>
      <c r="R1851" s="236"/>
      <c r="S1851" s="236"/>
      <c r="T1851" s="237"/>
      <c r="AT1851" s="238" t="s">
        <v>194</v>
      </c>
      <c r="AU1851" s="238" t="s">
        <v>192</v>
      </c>
      <c r="AV1851" s="14" t="s">
        <v>192</v>
      </c>
      <c r="AW1851" s="14" t="s">
        <v>35</v>
      </c>
      <c r="AX1851" s="14" t="s">
        <v>79</v>
      </c>
      <c r="AY1851" s="238" t="s">
        <v>183</v>
      </c>
    </row>
    <row r="1852" spans="1:65" s="13" customFormat="1" ht="11.25">
      <c r="B1852" s="217"/>
      <c r="C1852" s="218"/>
      <c r="D1852" s="219" t="s">
        <v>194</v>
      </c>
      <c r="E1852" s="220" t="s">
        <v>1</v>
      </c>
      <c r="F1852" s="221" t="s">
        <v>2831</v>
      </c>
      <c r="G1852" s="218"/>
      <c r="H1852" s="220" t="s">
        <v>1</v>
      </c>
      <c r="I1852" s="222"/>
      <c r="J1852" s="218"/>
      <c r="K1852" s="218"/>
      <c r="L1852" s="223"/>
      <c r="M1852" s="224"/>
      <c r="N1852" s="225"/>
      <c r="O1852" s="225"/>
      <c r="P1852" s="225"/>
      <c r="Q1852" s="225"/>
      <c r="R1852" s="225"/>
      <c r="S1852" s="225"/>
      <c r="T1852" s="226"/>
      <c r="AT1852" s="227" t="s">
        <v>194</v>
      </c>
      <c r="AU1852" s="227" t="s">
        <v>192</v>
      </c>
      <c r="AV1852" s="13" t="s">
        <v>87</v>
      </c>
      <c r="AW1852" s="13" t="s">
        <v>35</v>
      </c>
      <c r="AX1852" s="13" t="s">
        <v>79</v>
      </c>
      <c r="AY1852" s="227" t="s">
        <v>183</v>
      </c>
    </row>
    <row r="1853" spans="1:65" s="14" customFormat="1" ht="11.25">
      <c r="B1853" s="228"/>
      <c r="C1853" s="229"/>
      <c r="D1853" s="219" t="s">
        <v>194</v>
      </c>
      <c r="E1853" s="230" t="s">
        <v>1</v>
      </c>
      <c r="F1853" s="231" t="s">
        <v>2846</v>
      </c>
      <c r="G1853" s="229"/>
      <c r="H1853" s="232">
        <v>1.92</v>
      </c>
      <c r="I1853" s="233"/>
      <c r="J1853" s="229"/>
      <c r="K1853" s="229"/>
      <c r="L1853" s="234"/>
      <c r="M1853" s="235"/>
      <c r="N1853" s="236"/>
      <c r="O1853" s="236"/>
      <c r="P1853" s="236"/>
      <c r="Q1853" s="236"/>
      <c r="R1853" s="236"/>
      <c r="S1853" s="236"/>
      <c r="T1853" s="237"/>
      <c r="AT1853" s="238" t="s">
        <v>194</v>
      </c>
      <c r="AU1853" s="238" t="s">
        <v>192</v>
      </c>
      <c r="AV1853" s="14" t="s">
        <v>192</v>
      </c>
      <c r="AW1853" s="14" t="s">
        <v>35</v>
      </c>
      <c r="AX1853" s="14" t="s">
        <v>79</v>
      </c>
      <c r="AY1853" s="238" t="s">
        <v>183</v>
      </c>
    </row>
    <row r="1854" spans="1:65" s="15" customFormat="1" ht="11.25">
      <c r="B1854" s="239"/>
      <c r="C1854" s="240"/>
      <c r="D1854" s="219" t="s">
        <v>194</v>
      </c>
      <c r="E1854" s="241" t="s">
        <v>1</v>
      </c>
      <c r="F1854" s="242" t="s">
        <v>205</v>
      </c>
      <c r="G1854" s="240"/>
      <c r="H1854" s="243">
        <v>4.08</v>
      </c>
      <c r="I1854" s="244"/>
      <c r="J1854" s="240"/>
      <c r="K1854" s="240"/>
      <c r="L1854" s="245"/>
      <c r="M1854" s="246"/>
      <c r="N1854" s="247"/>
      <c r="O1854" s="247"/>
      <c r="P1854" s="247"/>
      <c r="Q1854" s="247"/>
      <c r="R1854" s="247"/>
      <c r="S1854" s="247"/>
      <c r="T1854" s="248"/>
      <c r="AT1854" s="249" t="s">
        <v>194</v>
      </c>
      <c r="AU1854" s="249" t="s">
        <v>192</v>
      </c>
      <c r="AV1854" s="15" t="s">
        <v>191</v>
      </c>
      <c r="AW1854" s="15" t="s">
        <v>35</v>
      </c>
      <c r="AX1854" s="15" t="s">
        <v>87</v>
      </c>
      <c r="AY1854" s="249" t="s">
        <v>183</v>
      </c>
    </row>
    <row r="1855" spans="1:65" s="2" customFormat="1" ht="16.5" customHeight="1">
      <c r="A1855" s="35"/>
      <c r="B1855" s="36"/>
      <c r="C1855" s="204" t="s">
        <v>1321</v>
      </c>
      <c r="D1855" s="204" t="s">
        <v>186</v>
      </c>
      <c r="E1855" s="205" t="s">
        <v>2847</v>
      </c>
      <c r="F1855" s="206" t="s">
        <v>2848</v>
      </c>
      <c r="G1855" s="207" t="s">
        <v>199</v>
      </c>
      <c r="H1855" s="208">
        <v>19.440000000000001</v>
      </c>
      <c r="I1855" s="209"/>
      <c r="J1855" s="210">
        <f>ROUND(I1855*H1855,2)</f>
        <v>0</v>
      </c>
      <c r="K1855" s="206" t="s">
        <v>190</v>
      </c>
      <c r="L1855" s="40"/>
      <c r="M1855" s="211" t="s">
        <v>1</v>
      </c>
      <c r="N1855" s="212" t="s">
        <v>45</v>
      </c>
      <c r="O1855" s="72"/>
      <c r="P1855" s="213">
        <f>O1855*H1855</f>
        <v>0</v>
      </c>
      <c r="Q1855" s="213">
        <v>0</v>
      </c>
      <c r="R1855" s="213">
        <f>Q1855*H1855</f>
        <v>0</v>
      </c>
      <c r="S1855" s="213">
        <v>3.2000000000000001E-2</v>
      </c>
      <c r="T1855" s="214">
        <f>S1855*H1855</f>
        <v>0.62208000000000008</v>
      </c>
      <c r="U1855" s="35"/>
      <c r="V1855" s="35"/>
      <c r="W1855" s="35"/>
      <c r="X1855" s="35"/>
      <c r="Y1855" s="35"/>
      <c r="Z1855" s="35"/>
      <c r="AA1855" s="35"/>
      <c r="AB1855" s="35"/>
      <c r="AC1855" s="35"/>
      <c r="AD1855" s="35"/>
      <c r="AE1855" s="35"/>
      <c r="AR1855" s="215" t="s">
        <v>191</v>
      </c>
      <c r="AT1855" s="215" t="s">
        <v>186</v>
      </c>
      <c r="AU1855" s="215" t="s">
        <v>192</v>
      </c>
      <c r="AY1855" s="18" t="s">
        <v>183</v>
      </c>
      <c r="BE1855" s="216">
        <f>IF(N1855="základní",J1855,0)</f>
        <v>0</v>
      </c>
      <c r="BF1855" s="216">
        <f>IF(N1855="snížená",J1855,0)</f>
        <v>0</v>
      </c>
      <c r="BG1855" s="216">
        <f>IF(N1855="zákl. přenesená",J1855,0)</f>
        <v>0</v>
      </c>
      <c r="BH1855" s="216">
        <f>IF(N1855="sníž. přenesená",J1855,0)</f>
        <v>0</v>
      </c>
      <c r="BI1855" s="216">
        <f>IF(N1855="nulová",J1855,0)</f>
        <v>0</v>
      </c>
      <c r="BJ1855" s="18" t="s">
        <v>192</v>
      </c>
      <c r="BK1855" s="216">
        <f>ROUND(I1855*H1855,2)</f>
        <v>0</v>
      </c>
      <c r="BL1855" s="18" t="s">
        <v>191</v>
      </c>
      <c r="BM1855" s="215" t="s">
        <v>2849</v>
      </c>
    </row>
    <row r="1856" spans="1:65" s="13" customFormat="1" ht="11.25">
      <c r="B1856" s="217"/>
      <c r="C1856" s="218"/>
      <c r="D1856" s="219" t="s">
        <v>194</v>
      </c>
      <c r="E1856" s="220" t="s">
        <v>1</v>
      </c>
      <c r="F1856" s="221" t="s">
        <v>2831</v>
      </c>
      <c r="G1856" s="218"/>
      <c r="H1856" s="220" t="s">
        <v>1</v>
      </c>
      <c r="I1856" s="222"/>
      <c r="J1856" s="218"/>
      <c r="K1856" s="218"/>
      <c r="L1856" s="223"/>
      <c r="M1856" s="224"/>
      <c r="N1856" s="225"/>
      <c r="O1856" s="225"/>
      <c r="P1856" s="225"/>
      <c r="Q1856" s="225"/>
      <c r="R1856" s="225"/>
      <c r="S1856" s="225"/>
      <c r="T1856" s="226"/>
      <c r="AT1856" s="227" t="s">
        <v>194</v>
      </c>
      <c r="AU1856" s="227" t="s">
        <v>192</v>
      </c>
      <c r="AV1856" s="13" t="s">
        <v>87</v>
      </c>
      <c r="AW1856" s="13" t="s">
        <v>35</v>
      </c>
      <c r="AX1856" s="13" t="s">
        <v>79</v>
      </c>
      <c r="AY1856" s="227" t="s">
        <v>183</v>
      </c>
    </row>
    <row r="1857" spans="1:65" s="14" customFormat="1" ht="11.25">
      <c r="B1857" s="228"/>
      <c r="C1857" s="229"/>
      <c r="D1857" s="219" t="s">
        <v>194</v>
      </c>
      <c r="E1857" s="230" t="s">
        <v>1</v>
      </c>
      <c r="F1857" s="231" t="s">
        <v>2850</v>
      </c>
      <c r="G1857" s="229"/>
      <c r="H1857" s="232">
        <v>19.440000000000001</v>
      </c>
      <c r="I1857" s="233"/>
      <c r="J1857" s="229"/>
      <c r="K1857" s="229"/>
      <c r="L1857" s="234"/>
      <c r="M1857" s="235"/>
      <c r="N1857" s="236"/>
      <c r="O1857" s="236"/>
      <c r="P1857" s="236"/>
      <c r="Q1857" s="236"/>
      <c r="R1857" s="236"/>
      <c r="S1857" s="236"/>
      <c r="T1857" s="237"/>
      <c r="AT1857" s="238" t="s">
        <v>194</v>
      </c>
      <c r="AU1857" s="238" t="s">
        <v>192</v>
      </c>
      <c r="AV1857" s="14" t="s">
        <v>192</v>
      </c>
      <c r="AW1857" s="14" t="s">
        <v>35</v>
      </c>
      <c r="AX1857" s="14" t="s">
        <v>87</v>
      </c>
      <c r="AY1857" s="238" t="s">
        <v>183</v>
      </c>
    </row>
    <row r="1858" spans="1:65" s="2" customFormat="1" ht="16.5" customHeight="1">
      <c r="A1858" s="35"/>
      <c r="B1858" s="36"/>
      <c r="C1858" s="204" t="s">
        <v>1325</v>
      </c>
      <c r="D1858" s="204" t="s">
        <v>186</v>
      </c>
      <c r="E1858" s="205" t="s">
        <v>950</v>
      </c>
      <c r="F1858" s="206" t="s">
        <v>951</v>
      </c>
      <c r="G1858" s="207" t="s">
        <v>199</v>
      </c>
      <c r="H1858" s="208">
        <v>114.24</v>
      </c>
      <c r="I1858" s="209"/>
      <c r="J1858" s="210">
        <f>ROUND(I1858*H1858,2)</f>
        <v>0</v>
      </c>
      <c r="K1858" s="206" t="s">
        <v>190</v>
      </c>
      <c r="L1858" s="40"/>
      <c r="M1858" s="211" t="s">
        <v>1</v>
      </c>
      <c r="N1858" s="212" t="s">
        <v>45</v>
      </c>
      <c r="O1858" s="72"/>
      <c r="P1858" s="213">
        <f>O1858*H1858</f>
        <v>0</v>
      </c>
      <c r="Q1858" s="213">
        <v>0</v>
      </c>
      <c r="R1858" s="213">
        <f>Q1858*H1858</f>
        <v>0</v>
      </c>
      <c r="S1858" s="213">
        <v>5.2999999999999999E-2</v>
      </c>
      <c r="T1858" s="214">
        <f>S1858*H1858</f>
        <v>6.0547199999999997</v>
      </c>
      <c r="U1858" s="35"/>
      <c r="V1858" s="35"/>
      <c r="W1858" s="35"/>
      <c r="X1858" s="35"/>
      <c r="Y1858" s="35"/>
      <c r="Z1858" s="35"/>
      <c r="AA1858" s="35"/>
      <c r="AB1858" s="35"/>
      <c r="AC1858" s="35"/>
      <c r="AD1858" s="35"/>
      <c r="AE1858" s="35"/>
      <c r="AR1858" s="215" t="s">
        <v>191</v>
      </c>
      <c r="AT1858" s="215" t="s">
        <v>186</v>
      </c>
      <c r="AU1858" s="215" t="s">
        <v>192</v>
      </c>
      <c r="AY1858" s="18" t="s">
        <v>183</v>
      </c>
      <c r="BE1858" s="216">
        <f>IF(N1858="základní",J1858,0)</f>
        <v>0</v>
      </c>
      <c r="BF1858" s="216">
        <f>IF(N1858="snížená",J1858,0)</f>
        <v>0</v>
      </c>
      <c r="BG1858" s="216">
        <f>IF(N1858="zákl. přenesená",J1858,0)</f>
        <v>0</v>
      </c>
      <c r="BH1858" s="216">
        <f>IF(N1858="sníž. přenesená",J1858,0)</f>
        <v>0</v>
      </c>
      <c r="BI1858" s="216">
        <f>IF(N1858="nulová",J1858,0)</f>
        <v>0</v>
      </c>
      <c r="BJ1858" s="18" t="s">
        <v>192</v>
      </c>
      <c r="BK1858" s="216">
        <f>ROUND(I1858*H1858,2)</f>
        <v>0</v>
      </c>
      <c r="BL1858" s="18" t="s">
        <v>191</v>
      </c>
      <c r="BM1858" s="215" t="s">
        <v>952</v>
      </c>
    </row>
    <row r="1859" spans="1:65" s="13" customFormat="1" ht="11.25">
      <c r="B1859" s="217"/>
      <c r="C1859" s="218"/>
      <c r="D1859" s="219" t="s">
        <v>194</v>
      </c>
      <c r="E1859" s="220" t="s">
        <v>1</v>
      </c>
      <c r="F1859" s="221" t="s">
        <v>953</v>
      </c>
      <c r="G1859" s="218"/>
      <c r="H1859" s="220" t="s">
        <v>1</v>
      </c>
      <c r="I1859" s="222"/>
      <c r="J1859" s="218"/>
      <c r="K1859" s="218"/>
      <c r="L1859" s="223"/>
      <c r="M1859" s="224"/>
      <c r="N1859" s="225"/>
      <c r="O1859" s="225"/>
      <c r="P1859" s="225"/>
      <c r="Q1859" s="225"/>
      <c r="R1859" s="225"/>
      <c r="S1859" s="225"/>
      <c r="T1859" s="226"/>
      <c r="AT1859" s="227" t="s">
        <v>194</v>
      </c>
      <c r="AU1859" s="227" t="s">
        <v>192</v>
      </c>
      <c r="AV1859" s="13" t="s">
        <v>87</v>
      </c>
      <c r="AW1859" s="13" t="s">
        <v>35</v>
      </c>
      <c r="AX1859" s="13" t="s">
        <v>79</v>
      </c>
      <c r="AY1859" s="227" t="s">
        <v>183</v>
      </c>
    </row>
    <row r="1860" spans="1:65" s="14" customFormat="1" ht="11.25">
      <c r="B1860" s="228"/>
      <c r="C1860" s="229"/>
      <c r="D1860" s="219" t="s">
        <v>194</v>
      </c>
      <c r="E1860" s="230" t="s">
        <v>1</v>
      </c>
      <c r="F1860" s="231" t="s">
        <v>2851</v>
      </c>
      <c r="G1860" s="229"/>
      <c r="H1860" s="232">
        <v>25.84</v>
      </c>
      <c r="I1860" s="233"/>
      <c r="J1860" s="229"/>
      <c r="K1860" s="229"/>
      <c r="L1860" s="234"/>
      <c r="M1860" s="235"/>
      <c r="N1860" s="236"/>
      <c r="O1860" s="236"/>
      <c r="P1860" s="236"/>
      <c r="Q1860" s="236"/>
      <c r="R1860" s="236"/>
      <c r="S1860" s="236"/>
      <c r="T1860" s="237"/>
      <c r="AT1860" s="238" t="s">
        <v>194</v>
      </c>
      <c r="AU1860" s="238" t="s">
        <v>192</v>
      </c>
      <c r="AV1860" s="14" t="s">
        <v>192</v>
      </c>
      <c r="AW1860" s="14" t="s">
        <v>35</v>
      </c>
      <c r="AX1860" s="14" t="s">
        <v>79</v>
      </c>
      <c r="AY1860" s="238" t="s">
        <v>183</v>
      </c>
    </row>
    <row r="1861" spans="1:65" s="13" customFormat="1" ht="11.25">
      <c r="B1861" s="217"/>
      <c r="C1861" s="218"/>
      <c r="D1861" s="219" t="s">
        <v>194</v>
      </c>
      <c r="E1861" s="220" t="s">
        <v>1</v>
      </c>
      <c r="F1861" s="221" t="s">
        <v>955</v>
      </c>
      <c r="G1861" s="218"/>
      <c r="H1861" s="220" t="s">
        <v>1</v>
      </c>
      <c r="I1861" s="222"/>
      <c r="J1861" s="218"/>
      <c r="K1861" s="218"/>
      <c r="L1861" s="223"/>
      <c r="M1861" s="224"/>
      <c r="N1861" s="225"/>
      <c r="O1861" s="225"/>
      <c r="P1861" s="225"/>
      <c r="Q1861" s="225"/>
      <c r="R1861" s="225"/>
      <c r="S1861" s="225"/>
      <c r="T1861" s="226"/>
      <c r="AT1861" s="227" t="s">
        <v>194</v>
      </c>
      <c r="AU1861" s="227" t="s">
        <v>192</v>
      </c>
      <c r="AV1861" s="13" t="s">
        <v>87</v>
      </c>
      <c r="AW1861" s="13" t="s">
        <v>35</v>
      </c>
      <c r="AX1861" s="13" t="s">
        <v>79</v>
      </c>
      <c r="AY1861" s="227" t="s">
        <v>183</v>
      </c>
    </row>
    <row r="1862" spans="1:65" s="14" customFormat="1" ht="11.25">
      <c r="B1862" s="228"/>
      <c r="C1862" s="229"/>
      <c r="D1862" s="219" t="s">
        <v>194</v>
      </c>
      <c r="E1862" s="230" t="s">
        <v>1</v>
      </c>
      <c r="F1862" s="231" t="s">
        <v>2852</v>
      </c>
      <c r="G1862" s="229"/>
      <c r="H1862" s="232">
        <v>88.4</v>
      </c>
      <c r="I1862" s="233"/>
      <c r="J1862" s="229"/>
      <c r="K1862" s="229"/>
      <c r="L1862" s="234"/>
      <c r="M1862" s="235"/>
      <c r="N1862" s="236"/>
      <c r="O1862" s="236"/>
      <c r="P1862" s="236"/>
      <c r="Q1862" s="236"/>
      <c r="R1862" s="236"/>
      <c r="S1862" s="236"/>
      <c r="T1862" s="237"/>
      <c r="AT1862" s="238" t="s">
        <v>194</v>
      </c>
      <c r="AU1862" s="238" t="s">
        <v>192</v>
      </c>
      <c r="AV1862" s="14" t="s">
        <v>192</v>
      </c>
      <c r="AW1862" s="14" t="s">
        <v>35</v>
      </c>
      <c r="AX1862" s="14" t="s">
        <v>79</v>
      </c>
      <c r="AY1862" s="238" t="s">
        <v>183</v>
      </c>
    </row>
    <row r="1863" spans="1:65" s="15" customFormat="1" ht="11.25">
      <c r="B1863" s="239"/>
      <c r="C1863" s="240"/>
      <c r="D1863" s="219" t="s">
        <v>194</v>
      </c>
      <c r="E1863" s="241" t="s">
        <v>1</v>
      </c>
      <c r="F1863" s="242" t="s">
        <v>205</v>
      </c>
      <c r="G1863" s="240"/>
      <c r="H1863" s="243">
        <v>114.24</v>
      </c>
      <c r="I1863" s="244"/>
      <c r="J1863" s="240"/>
      <c r="K1863" s="240"/>
      <c r="L1863" s="245"/>
      <c r="M1863" s="246"/>
      <c r="N1863" s="247"/>
      <c r="O1863" s="247"/>
      <c r="P1863" s="247"/>
      <c r="Q1863" s="247"/>
      <c r="R1863" s="247"/>
      <c r="S1863" s="247"/>
      <c r="T1863" s="248"/>
      <c r="AT1863" s="249" t="s">
        <v>194</v>
      </c>
      <c r="AU1863" s="249" t="s">
        <v>192</v>
      </c>
      <c r="AV1863" s="15" t="s">
        <v>191</v>
      </c>
      <c r="AW1863" s="15" t="s">
        <v>35</v>
      </c>
      <c r="AX1863" s="15" t="s">
        <v>87</v>
      </c>
      <c r="AY1863" s="249" t="s">
        <v>183</v>
      </c>
    </row>
    <row r="1864" spans="1:65" s="2" customFormat="1" ht="16.5" customHeight="1">
      <c r="A1864" s="35"/>
      <c r="B1864" s="36"/>
      <c r="C1864" s="204" t="s">
        <v>1330</v>
      </c>
      <c r="D1864" s="204" t="s">
        <v>186</v>
      </c>
      <c r="E1864" s="205" t="s">
        <v>958</v>
      </c>
      <c r="F1864" s="206" t="s">
        <v>959</v>
      </c>
      <c r="G1864" s="207" t="s">
        <v>199</v>
      </c>
      <c r="H1864" s="208">
        <v>12.016999999999999</v>
      </c>
      <c r="I1864" s="209"/>
      <c r="J1864" s="210">
        <f>ROUND(I1864*H1864,2)</f>
        <v>0</v>
      </c>
      <c r="K1864" s="206" t="s">
        <v>190</v>
      </c>
      <c r="L1864" s="40"/>
      <c r="M1864" s="211" t="s">
        <v>1</v>
      </c>
      <c r="N1864" s="212" t="s">
        <v>45</v>
      </c>
      <c r="O1864" s="72"/>
      <c r="P1864" s="213">
        <f>O1864*H1864</f>
        <v>0</v>
      </c>
      <c r="Q1864" s="213">
        <v>0</v>
      </c>
      <c r="R1864" s="213">
        <f>Q1864*H1864</f>
        <v>0</v>
      </c>
      <c r="S1864" s="213">
        <v>7.5999999999999998E-2</v>
      </c>
      <c r="T1864" s="214">
        <f>S1864*H1864</f>
        <v>0.91329199999999988</v>
      </c>
      <c r="U1864" s="35"/>
      <c r="V1864" s="35"/>
      <c r="W1864" s="35"/>
      <c r="X1864" s="35"/>
      <c r="Y1864" s="35"/>
      <c r="Z1864" s="35"/>
      <c r="AA1864" s="35"/>
      <c r="AB1864" s="35"/>
      <c r="AC1864" s="35"/>
      <c r="AD1864" s="35"/>
      <c r="AE1864" s="35"/>
      <c r="AR1864" s="215" t="s">
        <v>191</v>
      </c>
      <c r="AT1864" s="215" t="s">
        <v>186</v>
      </c>
      <c r="AU1864" s="215" t="s">
        <v>192</v>
      </c>
      <c r="AY1864" s="18" t="s">
        <v>183</v>
      </c>
      <c r="BE1864" s="216">
        <f>IF(N1864="základní",J1864,0)</f>
        <v>0</v>
      </c>
      <c r="BF1864" s="216">
        <f>IF(N1864="snížená",J1864,0)</f>
        <v>0</v>
      </c>
      <c r="BG1864" s="216">
        <f>IF(N1864="zákl. přenesená",J1864,0)</f>
        <v>0</v>
      </c>
      <c r="BH1864" s="216">
        <f>IF(N1864="sníž. přenesená",J1864,0)</f>
        <v>0</v>
      </c>
      <c r="BI1864" s="216">
        <f>IF(N1864="nulová",J1864,0)</f>
        <v>0</v>
      </c>
      <c r="BJ1864" s="18" t="s">
        <v>192</v>
      </c>
      <c r="BK1864" s="216">
        <f>ROUND(I1864*H1864,2)</f>
        <v>0</v>
      </c>
      <c r="BL1864" s="18" t="s">
        <v>191</v>
      </c>
      <c r="BM1864" s="215" t="s">
        <v>960</v>
      </c>
    </row>
    <row r="1865" spans="1:65" s="13" customFormat="1" ht="11.25">
      <c r="B1865" s="217"/>
      <c r="C1865" s="218"/>
      <c r="D1865" s="219" t="s">
        <v>194</v>
      </c>
      <c r="E1865" s="220" t="s">
        <v>1</v>
      </c>
      <c r="F1865" s="221" t="s">
        <v>941</v>
      </c>
      <c r="G1865" s="218"/>
      <c r="H1865" s="220" t="s">
        <v>1</v>
      </c>
      <c r="I1865" s="222"/>
      <c r="J1865" s="218"/>
      <c r="K1865" s="218"/>
      <c r="L1865" s="223"/>
      <c r="M1865" s="224"/>
      <c r="N1865" s="225"/>
      <c r="O1865" s="225"/>
      <c r="P1865" s="225"/>
      <c r="Q1865" s="225"/>
      <c r="R1865" s="225"/>
      <c r="S1865" s="225"/>
      <c r="T1865" s="226"/>
      <c r="AT1865" s="227" t="s">
        <v>194</v>
      </c>
      <c r="AU1865" s="227" t="s">
        <v>192</v>
      </c>
      <c r="AV1865" s="13" t="s">
        <v>87</v>
      </c>
      <c r="AW1865" s="13" t="s">
        <v>35</v>
      </c>
      <c r="AX1865" s="13" t="s">
        <v>79</v>
      </c>
      <c r="AY1865" s="227" t="s">
        <v>183</v>
      </c>
    </row>
    <row r="1866" spans="1:65" s="14" customFormat="1" ht="11.25">
      <c r="B1866" s="228"/>
      <c r="C1866" s="229"/>
      <c r="D1866" s="219" t="s">
        <v>194</v>
      </c>
      <c r="E1866" s="230" t="s">
        <v>1</v>
      </c>
      <c r="F1866" s="231" t="s">
        <v>2853</v>
      </c>
      <c r="G1866" s="229"/>
      <c r="H1866" s="232">
        <v>12.016999999999999</v>
      </c>
      <c r="I1866" s="233"/>
      <c r="J1866" s="229"/>
      <c r="K1866" s="229"/>
      <c r="L1866" s="234"/>
      <c r="M1866" s="235"/>
      <c r="N1866" s="236"/>
      <c r="O1866" s="236"/>
      <c r="P1866" s="236"/>
      <c r="Q1866" s="236"/>
      <c r="R1866" s="236"/>
      <c r="S1866" s="236"/>
      <c r="T1866" s="237"/>
      <c r="AT1866" s="238" t="s">
        <v>194</v>
      </c>
      <c r="AU1866" s="238" t="s">
        <v>192</v>
      </c>
      <c r="AV1866" s="14" t="s">
        <v>192</v>
      </c>
      <c r="AW1866" s="14" t="s">
        <v>35</v>
      </c>
      <c r="AX1866" s="14" t="s">
        <v>87</v>
      </c>
      <c r="AY1866" s="238" t="s">
        <v>183</v>
      </c>
    </row>
    <row r="1867" spans="1:65" s="2" customFormat="1" ht="16.5" customHeight="1">
      <c r="A1867" s="35"/>
      <c r="B1867" s="36"/>
      <c r="C1867" s="204" t="s">
        <v>1334</v>
      </c>
      <c r="D1867" s="204" t="s">
        <v>186</v>
      </c>
      <c r="E1867" s="205" t="s">
        <v>2854</v>
      </c>
      <c r="F1867" s="206" t="s">
        <v>2855</v>
      </c>
      <c r="G1867" s="207" t="s">
        <v>199</v>
      </c>
      <c r="H1867" s="208">
        <v>10.08</v>
      </c>
      <c r="I1867" s="209"/>
      <c r="J1867" s="210">
        <f>ROUND(I1867*H1867,2)</f>
        <v>0</v>
      </c>
      <c r="K1867" s="206" t="s">
        <v>190</v>
      </c>
      <c r="L1867" s="40"/>
      <c r="M1867" s="211" t="s">
        <v>1</v>
      </c>
      <c r="N1867" s="212" t="s">
        <v>45</v>
      </c>
      <c r="O1867" s="72"/>
      <c r="P1867" s="213">
        <f>O1867*H1867</f>
        <v>0</v>
      </c>
      <c r="Q1867" s="213">
        <v>0</v>
      </c>
      <c r="R1867" s="213">
        <f>Q1867*H1867</f>
        <v>0</v>
      </c>
      <c r="S1867" s="213">
        <v>6.3E-2</v>
      </c>
      <c r="T1867" s="214">
        <f>S1867*H1867</f>
        <v>0.63504000000000005</v>
      </c>
      <c r="U1867" s="35"/>
      <c r="V1867" s="35"/>
      <c r="W1867" s="35"/>
      <c r="X1867" s="35"/>
      <c r="Y1867" s="35"/>
      <c r="Z1867" s="35"/>
      <c r="AA1867" s="35"/>
      <c r="AB1867" s="35"/>
      <c r="AC1867" s="35"/>
      <c r="AD1867" s="35"/>
      <c r="AE1867" s="35"/>
      <c r="AR1867" s="215" t="s">
        <v>191</v>
      </c>
      <c r="AT1867" s="215" t="s">
        <v>186</v>
      </c>
      <c r="AU1867" s="215" t="s">
        <v>192</v>
      </c>
      <c r="AY1867" s="18" t="s">
        <v>183</v>
      </c>
      <c r="BE1867" s="216">
        <f>IF(N1867="základní",J1867,0)</f>
        <v>0</v>
      </c>
      <c r="BF1867" s="216">
        <f>IF(N1867="snížená",J1867,0)</f>
        <v>0</v>
      </c>
      <c r="BG1867" s="216">
        <f>IF(N1867="zákl. přenesená",J1867,0)</f>
        <v>0</v>
      </c>
      <c r="BH1867" s="216">
        <f>IF(N1867="sníž. přenesená",J1867,0)</f>
        <v>0</v>
      </c>
      <c r="BI1867" s="216">
        <f>IF(N1867="nulová",J1867,0)</f>
        <v>0</v>
      </c>
      <c r="BJ1867" s="18" t="s">
        <v>192</v>
      </c>
      <c r="BK1867" s="216">
        <f>ROUND(I1867*H1867,2)</f>
        <v>0</v>
      </c>
      <c r="BL1867" s="18" t="s">
        <v>191</v>
      </c>
      <c r="BM1867" s="215" t="s">
        <v>2856</v>
      </c>
    </row>
    <row r="1868" spans="1:65" s="13" customFormat="1" ht="11.25">
      <c r="B1868" s="217"/>
      <c r="C1868" s="218"/>
      <c r="D1868" s="219" t="s">
        <v>194</v>
      </c>
      <c r="E1868" s="220" t="s">
        <v>1</v>
      </c>
      <c r="F1868" s="221" t="s">
        <v>2857</v>
      </c>
      <c r="G1868" s="218"/>
      <c r="H1868" s="220" t="s">
        <v>1</v>
      </c>
      <c r="I1868" s="222"/>
      <c r="J1868" s="218"/>
      <c r="K1868" s="218"/>
      <c r="L1868" s="223"/>
      <c r="M1868" s="224"/>
      <c r="N1868" s="225"/>
      <c r="O1868" s="225"/>
      <c r="P1868" s="225"/>
      <c r="Q1868" s="225"/>
      <c r="R1868" s="225"/>
      <c r="S1868" s="225"/>
      <c r="T1868" s="226"/>
      <c r="AT1868" s="227" t="s">
        <v>194</v>
      </c>
      <c r="AU1868" s="227" t="s">
        <v>192</v>
      </c>
      <c r="AV1868" s="13" t="s">
        <v>87</v>
      </c>
      <c r="AW1868" s="13" t="s">
        <v>35</v>
      </c>
      <c r="AX1868" s="13" t="s">
        <v>79</v>
      </c>
      <c r="AY1868" s="227" t="s">
        <v>183</v>
      </c>
    </row>
    <row r="1869" spans="1:65" s="14" customFormat="1" ht="11.25">
      <c r="B1869" s="228"/>
      <c r="C1869" s="229"/>
      <c r="D1869" s="219" t="s">
        <v>194</v>
      </c>
      <c r="E1869" s="230" t="s">
        <v>1</v>
      </c>
      <c r="F1869" s="231" t="s">
        <v>2858</v>
      </c>
      <c r="G1869" s="229"/>
      <c r="H1869" s="232">
        <v>10.08</v>
      </c>
      <c r="I1869" s="233"/>
      <c r="J1869" s="229"/>
      <c r="K1869" s="229"/>
      <c r="L1869" s="234"/>
      <c r="M1869" s="235"/>
      <c r="N1869" s="236"/>
      <c r="O1869" s="236"/>
      <c r="P1869" s="236"/>
      <c r="Q1869" s="236"/>
      <c r="R1869" s="236"/>
      <c r="S1869" s="236"/>
      <c r="T1869" s="237"/>
      <c r="AT1869" s="238" t="s">
        <v>194</v>
      </c>
      <c r="AU1869" s="238" t="s">
        <v>192</v>
      </c>
      <c r="AV1869" s="14" t="s">
        <v>192</v>
      </c>
      <c r="AW1869" s="14" t="s">
        <v>35</v>
      </c>
      <c r="AX1869" s="14" t="s">
        <v>87</v>
      </c>
      <c r="AY1869" s="238" t="s">
        <v>183</v>
      </c>
    </row>
    <row r="1870" spans="1:65" s="2" customFormat="1" ht="16.5" customHeight="1">
      <c r="A1870" s="35"/>
      <c r="B1870" s="36"/>
      <c r="C1870" s="204" t="s">
        <v>1341</v>
      </c>
      <c r="D1870" s="204" t="s">
        <v>186</v>
      </c>
      <c r="E1870" s="205" t="s">
        <v>963</v>
      </c>
      <c r="F1870" s="206" t="s">
        <v>964</v>
      </c>
      <c r="G1870" s="207" t="s">
        <v>221</v>
      </c>
      <c r="H1870" s="208">
        <v>12</v>
      </c>
      <c r="I1870" s="209"/>
      <c r="J1870" s="210">
        <f>ROUND(I1870*H1870,2)</f>
        <v>0</v>
      </c>
      <c r="K1870" s="206" t="s">
        <v>190</v>
      </c>
      <c r="L1870" s="40"/>
      <c r="M1870" s="211" t="s">
        <v>1</v>
      </c>
      <c r="N1870" s="212" t="s">
        <v>45</v>
      </c>
      <c r="O1870" s="72"/>
      <c r="P1870" s="213">
        <f>O1870*H1870</f>
        <v>0</v>
      </c>
      <c r="Q1870" s="213">
        <v>0</v>
      </c>
      <c r="R1870" s="213">
        <f>Q1870*H1870</f>
        <v>0</v>
      </c>
      <c r="S1870" s="213">
        <v>3.0000000000000001E-3</v>
      </c>
      <c r="T1870" s="214">
        <f>S1870*H1870</f>
        <v>3.6000000000000004E-2</v>
      </c>
      <c r="U1870" s="35"/>
      <c r="V1870" s="35"/>
      <c r="W1870" s="35"/>
      <c r="X1870" s="35"/>
      <c r="Y1870" s="35"/>
      <c r="Z1870" s="35"/>
      <c r="AA1870" s="35"/>
      <c r="AB1870" s="35"/>
      <c r="AC1870" s="35"/>
      <c r="AD1870" s="35"/>
      <c r="AE1870" s="35"/>
      <c r="AR1870" s="215" t="s">
        <v>191</v>
      </c>
      <c r="AT1870" s="215" t="s">
        <v>186</v>
      </c>
      <c r="AU1870" s="215" t="s">
        <v>192</v>
      </c>
      <c r="AY1870" s="18" t="s">
        <v>183</v>
      </c>
      <c r="BE1870" s="216">
        <f>IF(N1870="základní",J1870,0)</f>
        <v>0</v>
      </c>
      <c r="BF1870" s="216">
        <f>IF(N1870="snížená",J1870,0)</f>
        <v>0</v>
      </c>
      <c r="BG1870" s="216">
        <f>IF(N1870="zákl. přenesená",J1870,0)</f>
        <v>0</v>
      </c>
      <c r="BH1870" s="216">
        <f>IF(N1870="sníž. přenesená",J1870,0)</f>
        <v>0</v>
      </c>
      <c r="BI1870" s="216">
        <f>IF(N1870="nulová",J1870,0)</f>
        <v>0</v>
      </c>
      <c r="BJ1870" s="18" t="s">
        <v>192</v>
      </c>
      <c r="BK1870" s="216">
        <f>ROUND(I1870*H1870,2)</f>
        <v>0</v>
      </c>
      <c r="BL1870" s="18" t="s">
        <v>191</v>
      </c>
      <c r="BM1870" s="215" t="s">
        <v>2859</v>
      </c>
    </row>
    <row r="1871" spans="1:65" s="13" customFormat="1" ht="11.25">
      <c r="B1871" s="217"/>
      <c r="C1871" s="218"/>
      <c r="D1871" s="219" t="s">
        <v>194</v>
      </c>
      <c r="E1871" s="220" t="s">
        <v>1</v>
      </c>
      <c r="F1871" s="221" t="s">
        <v>966</v>
      </c>
      <c r="G1871" s="218"/>
      <c r="H1871" s="220" t="s">
        <v>1</v>
      </c>
      <c r="I1871" s="222"/>
      <c r="J1871" s="218"/>
      <c r="K1871" s="218"/>
      <c r="L1871" s="223"/>
      <c r="M1871" s="224"/>
      <c r="N1871" s="225"/>
      <c r="O1871" s="225"/>
      <c r="P1871" s="225"/>
      <c r="Q1871" s="225"/>
      <c r="R1871" s="225"/>
      <c r="S1871" s="225"/>
      <c r="T1871" s="226"/>
      <c r="AT1871" s="227" t="s">
        <v>194</v>
      </c>
      <c r="AU1871" s="227" t="s">
        <v>192</v>
      </c>
      <c r="AV1871" s="13" t="s">
        <v>87</v>
      </c>
      <c r="AW1871" s="13" t="s">
        <v>35</v>
      </c>
      <c r="AX1871" s="13" t="s">
        <v>79</v>
      </c>
      <c r="AY1871" s="227" t="s">
        <v>183</v>
      </c>
    </row>
    <row r="1872" spans="1:65" s="14" customFormat="1" ht="11.25">
      <c r="B1872" s="228"/>
      <c r="C1872" s="229"/>
      <c r="D1872" s="219" t="s">
        <v>194</v>
      </c>
      <c r="E1872" s="230" t="s">
        <v>1</v>
      </c>
      <c r="F1872" s="231" t="s">
        <v>2860</v>
      </c>
      <c r="G1872" s="229"/>
      <c r="H1872" s="232">
        <v>12</v>
      </c>
      <c r="I1872" s="233"/>
      <c r="J1872" s="229"/>
      <c r="K1872" s="229"/>
      <c r="L1872" s="234"/>
      <c r="M1872" s="235"/>
      <c r="N1872" s="236"/>
      <c r="O1872" s="236"/>
      <c r="P1872" s="236"/>
      <c r="Q1872" s="236"/>
      <c r="R1872" s="236"/>
      <c r="S1872" s="236"/>
      <c r="T1872" s="237"/>
      <c r="AT1872" s="238" t="s">
        <v>194</v>
      </c>
      <c r="AU1872" s="238" t="s">
        <v>192</v>
      </c>
      <c r="AV1872" s="14" t="s">
        <v>192</v>
      </c>
      <c r="AW1872" s="14" t="s">
        <v>35</v>
      </c>
      <c r="AX1872" s="14" t="s">
        <v>87</v>
      </c>
      <c r="AY1872" s="238" t="s">
        <v>183</v>
      </c>
    </row>
    <row r="1873" spans="1:65" s="2" customFormat="1" ht="16.5" customHeight="1">
      <c r="A1873" s="35"/>
      <c r="B1873" s="36"/>
      <c r="C1873" s="204" t="s">
        <v>1346</v>
      </c>
      <c r="D1873" s="204" t="s">
        <v>186</v>
      </c>
      <c r="E1873" s="205" t="s">
        <v>969</v>
      </c>
      <c r="F1873" s="206" t="s">
        <v>970</v>
      </c>
      <c r="G1873" s="207" t="s">
        <v>221</v>
      </c>
      <c r="H1873" s="208">
        <v>6</v>
      </c>
      <c r="I1873" s="209"/>
      <c r="J1873" s="210">
        <f>ROUND(I1873*H1873,2)</f>
        <v>0</v>
      </c>
      <c r="K1873" s="206" t="s">
        <v>190</v>
      </c>
      <c r="L1873" s="40"/>
      <c r="M1873" s="211" t="s">
        <v>1</v>
      </c>
      <c r="N1873" s="212" t="s">
        <v>45</v>
      </c>
      <c r="O1873" s="72"/>
      <c r="P1873" s="213">
        <f>O1873*H1873</f>
        <v>0</v>
      </c>
      <c r="Q1873" s="213">
        <v>0</v>
      </c>
      <c r="R1873" s="213">
        <f>Q1873*H1873</f>
        <v>0</v>
      </c>
      <c r="S1873" s="213">
        <v>6.4999999999999997E-3</v>
      </c>
      <c r="T1873" s="214">
        <f>S1873*H1873</f>
        <v>3.9E-2</v>
      </c>
      <c r="U1873" s="35"/>
      <c r="V1873" s="35"/>
      <c r="W1873" s="35"/>
      <c r="X1873" s="35"/>
      <c r="Y1873" s="35"/>
      <c r="Z1873" s="35"/>
      <c r="AA1873" s="35"/>
      <c r="AB1873" s="35"/>
      <c r="AC1873" s="35"/>
      <c r="AD1873" s="35"/>
      <c r="AE1873" s="35"/>
      <c r="AR1873" s="215" t="s">
        <v>191</v>
      </c>
      <c r="AT1873" s="215" t="s">
        <v>186</v>
      </c>
      <c r="AU1873" s="215" t="s">
        <v>192</v>
      </c>
      <c r="AY1873" s="18" t="s">
        <v>183</v>
      </c>
      <c r="BE1873" s="216">
        <f>IF(N1873="základní",J1873,0)</f>
        <v>0</v>
      </c>
      <c r="BF1873" s="216">
        <f>IF(N1873="snížená",J1873,0)</f>
        <v>0</v>
      </c>
      <c r="BG1873" s="216">
        <f>IF(N1873="zákl. přenesená",J1873,0)</f>
        <v>0</v>
      </c>
      <c r="BH1873" s="216">
        <f>IF(N1873="sníž. přenesená",J1873,0)</f>
        <v>0</v>
      </c>
      <c r="BI1873" s="216">
        <f>IF(N1873="nulová",J1873,0)</f>
        <v>0</v>
      </c>
      <c r="BJ1873" s="18" t="s">
        <v>192</v>
      </c>
      <c r="BK1873" s="216">
        <f>ROUND(I1873*H1873,2)</f>
        <v>0</v>
      </c>
      <c r="BL1873" s="18" t="s">
        <v>191</v>
      </c>
      <c r="BM1873" s="215" t="s">
        <v>2861</v>
      </c>
    </row>
    <row r="1874" spans="1:65" s="13" customFormat="1" ht="11.25">
      <c r="B1874" s="217"/>
      <c r="C1874" s="218"/>
      <c r="D1874" s="219" t="s">
        <v>194</v>
      </c>
      <c r="E1874" s="220" t="s">
        <v>1</v>
      </c>
      <c r="F1874" s="221" t="s">
        <v>972</v>
      </c>
      <c r="G1874" s="218"/>
      <c r="H1874" s="220" t="s">
        <v>1</v>
      </c>
      <c r="I1874" s="222"/>
      <c r="J1874" s="218"/>
      <c r="K1874" s="218"/>
      <c r="L1874" s="223"/>
      <c r="M1874" s="224"/>
      <c r="N1874" s="225"/>
      <c r="O1874" s="225"/>
      <c r="P1874" s="225"/>
      <c r="Q1874" s="225"/>
      <c r="R1874" s="225"/>
      <c r="S1874" s="225"/>
      <c r="T1874" s="226"/>
      <c r="AT1874" s="227" t="s">
        <v>194</v>
      </c>
      <c r="AU1874" s="227" t="s">
        <v>192</v>
      </c>
      <c r="AV1874" s="13" t="s">
        <v>87</v>
      </c>
      <c r="AW1874" s="13" t="s">
        <v>35</v>
      </c>
      <c r="AX1874" s="13" t="s">
        <v>79</v>
      </c>
      <c r="AY1874" s="227" t="s">
        <v>183</v>
      </c>
    </row>
    <row r="1875" spans="1:65" s="14" customFormat="1" ht="11.25">
      <c r="B1875" s="228"/>
      <c r="C1875" s="229"/>
      <c r="D1875" s="219" t="s">
        <v>194</v>
      </c>
      <c r="E1875" s="230" t="s">
        <v>1</v>
      </c>
      <c r="F1875" s="231" t="s">
        <v>2862</v>
      </c>
      <c r="G1875" s="229"/>
      <c r="H1875" s="232">
        <v>6</v>
      </c>
      <c r="I1875" s="233"/>
      <c r="J1875" s="229"/>
      <c r="K1875" s="229"/>
      <c r="L1875" s="234"/>
      <c r="M1875" s="235"/>
      <c r="N1875" s="236"/>
      <c r="O1875" s="236"/>
      <c r="P1875" s="236"/>
      <c r="Q1875" s="236"/>
      <c r="R1875" s="236"/>
      <c r="S1875" s="236"/>
      <c r="T1875" s="237"/>
      <c r="AT1875" s="238" t="s">
        <v>194</v>
      </c>
      <c r="AU1875" s="238" t="s">
        <v>192</v>
      </c>
      <c r="AV1875" s="14" t="s">
        <v>192</v>
      </c>
      <c r="AW1875" s="14" t="s">
        <v>35</v>
      </c>
      <c r="AX1875" s="14" t="s">
        <v>87</v>
      </c>
      <c r="AY1875" s="238" t="s">
        <v>183</v>
      </c>
    </row>
    <row r="1876" spans="1:65" s="2" customFormat="1" ht="16.5" customHeight="1">
      <c r="A1876" s="35"/>
      <c r="B1876" s="36"/>
      <c r="C1876" s="204" t="s">
        <v>1354</v>
      </c>
      <c r="D1876" s="204" t="s">
        <v>186</v>
      </c>
      <c r="E1876" s="205" t="s">
        <v>2863</v>
      </c>
      <c r="F1876" s="206" t="s">
        <v>2864</v>
      </c>
      <c r="G1876" s="207" t="s">
        <v>748</v>
      </c>
      <c r="H1876" s="208">
        <v>2</v>
      </c>
      <c r="I1876" s="209"/>
      <c r="J1876" s="210">
        <f>ROUND(I1876*H1876,2)</f>
        <v>0</v>
      </c>
      <c r="K1876" s="206" t="s">
        <v>190</v>
      </c>
      <c r="L1876" s="40"/>
      <c r="M1876" s="211" t="s">
        <v>1</v>
      </c>
      <c r="N1876" s="212" t="s">
        <v>45</v>
      </c>
      <c r="O1876" s="72"/>
      <c r="P1876" s="213">
        <f>O1876*H1876</f>
        <v>0</v>
      </c>
      <c r="Q1876" s="213">
        <v>0</v>
      </c>
      <c r="R1876" s="213">
        <f>Q1876*H1876</f>
        <v>0</v>
      </c>
      <c r="S1876" s="213">
        <v>8.0000000000000002E-3</v>
      </c>
      <c r="T1876" s="214">
        <f>S1876*H1876</f>
        <v>1.6E-2</v>
      </c>
      <c r="U1876" s="35"/>
      <c r="V1876" s="35"/>
      <c r="W1876" s="35"/>
      <c r="X1876" s="35"/>
      <c r="Y1876" s="35"/>
      <c r="Z1876" s="35"/>
      <c r="AA1876" s="35"/>
      <c r="AB1876" s="35"/>
      <c r="AC1876" s="35"/>
      <c r="AD1876" s="35"/>
      <c r="AE1876" s="35"/>
      <c r="AR1876" s="215" t="s">
        <v>191</v>
      </c>
      <c r="AT1876" s="215" t="s">
        <v>186</v>
      </c>
      <c r="AU1876" s="215" t="s">
        <v>192</v>
      </c>
      <c r="AY1876" s="18" t="s">
        <v>183</v>
      </c>
      <c r="BE1876" s="216">
        <f>IF(N1876="základní",J1876,0)</f>
        <v>0</v>
      </c>
      <c r="BF1876" s="216">
        <f>IF(N1876="snížená",J1876,0)</f>
        <v>0</v>
      </c>
      <c r="BG1876" s="216">
        <f>IF(N1876="zákl. přenesená",J1876,0)</f>
        <v>0</v>
      </c>
      <c r="BH1876" s="216">
        <f>IF(N1876="sníž. přenesená",J1876,0)</f>
        <v>0</v>
      </c>
      <c r="BI1876" s="216">
        <f>IF(N1876="nulová",J1876,0)</f>
        <v>0</v>
      </c>
      <c r="BJ1876" s="18" t="s">
        <v>192</v>
      </c>
      <c r="BK1876" s="216">
        <f>ROUND(I1876*H1876,2)</f>
        <v>0</v>
      </c>
      <c r="BL1876" s="18" t="s">
        <v>191</v>
      </c>
      <c r="BM1876" s="215" t="s">
        <v>2865</v>
      </c>
    </row>
    <row r="1877" spans="1:65" s="14" customFormat="1" ht="11.25">
      <c r="B1877" s="228"/>
      <c r="C1877" s="229"/>
      <c r="D1877" s="219" t="s">
        <v>194</v>
      </c>
      <c r="E1877" s="230" t="s">
        <v>1</v>
      </c>
      <c r="F1877" s="231" t="s">
        <v>2866</v>
      </c>
      <c r="G1877" s="229"/>
      <c r="H1877" s="232">
        <v>2</v>
      </c>
      <c r="I1877" s="233"/>
      <c r="J1877" s="229"/>
      <c r="K1877" s="229"/>
      <c r="L1877" s="234"/>
      <c r="M1877" s="235"/>
      <c r="N1877" s="236"/>
      <c r="O1877" s="236"/>
      <c r="P1877" s="236"/>
      <c r="Q1877" s="236"/>
      <c r="R1877" s="236"/>
      <c r="S1877" s="236"/>
      <c r="T1877" s="237"/>
      <c r="AT1877" s="238" t="s">
        <v>194</v>
      </c>
      <c r="AU1877" s="238" t="s">
        <v>192</v>
      </c>
      <c r="AV1877" s="14" t="s">
        <v>192</v>
      </c>
      <c r="AW1877" s="14" t="s">
        <v>35</v>
      </c>
      <c r="AX1877" s="14" t="s">
        <v>87</v>
      </c>
      <c r="AY1877" s="238" t="s">
        <v>183</v>
      </c>
    </row>
    <row r="1878" spans="1:65" s="2" customFormat="1" ht="16.5" customHeight="1">
      <c r="A1878" s="35"/>
      <c r="B1878" s="36"/>
      <c r="C1878" s="204" t="s">
        <v>1363</v>
      </c>
      <c r="D1878" s="204" t="s">
        <v>186</v>
      </c>
      <c r="E1878" s="205" t="s">
        <v>2867</v>
      </c>
      <c r="F1878" s="206" t="s">
        <v>2868</v>
      </c>
      <c r="G1878" s="207" t="s">
        <v>189</v>
      </c>
      <c r="H1878" s="208">
        <v>19.562000000000001</v>
      </c>
      <c r="I1878" s="209"/>
      <c r="J1878" s="210">
        <f>ROUND(I1878*H1878,2)</f>
        <v>0</v>
      </c>
      <c r="K1878" s="206" t="s">
        <v>190</v>
      </c>
      <c r="L1878" s="40"/>
      <c r="M1878" s="211" t="s">
        <v>1</v>
      </c>
      <c r="N1878" s="212" t="s">
        <v>45</v>
      </c>
      <c r="O1878" s="72"/>
      <c r="P1878" s="213">
        <f>O1878*H1878</f>
        <v>0</v>
      </c>
      <c r="Q1878" s="213">
        <v>0</v>
      </c>
      <c r="R1878" s="213">
        <f>Q1878*H1878</f>
        <v>0</v>
      </c>
      <c r="S1878" s="213">
        <v>1.8</v>
      </c>
      <c r="T1878" s="214">
        <f>S1878*H1878</f>
        <v>35.211600000000004</v>
      </c>
      <c r="U1878" s="35"/>
      <c r="V1878" s="35"/>
      <c r="W1878" s="35"/>
      <c r="X1878" s="35"/>
      <c r="Y1878" s="35"/>
      <c r="Z1878" s="35"/>
      <c r="AA1878" s="35"/>
      <c r="AB1878" s="35"/>
      <c r="AC1878" s="35"/>
      <c r="AD1878" s="35"/>
      <c r="AE1878" s="35"/>
      <c r="AR1878" s="215" t="s">
        <v>191</v>
      </c>
      <c r="AT1878" s="215" t="s">
        <v>186</v>
      </c>
      <c r="AU1878" s="215" t="s">
        <v>192</v>
      </c>
      <c r="AY1878" s="18" t="s">
        <v>183</v>
      </c>
      <c r="BE1878" s="216">
        <f>IF(N1878="základní",J1878,0)</f>
        <v>0</v>
      </c>
      <c r="BF1878" s="216">
        <f>IF(N1878="snížená",J1878,0)</f>
        <v>0</v>
      </c>
      <c r="BG1878" s="216">
        <f>IF(N1878="zákl. přenesená",J1878,0)</f>
        <v>0</v>
      </c>
      <c r="BH1878" s="216">
        <f>IF(N1878="sníž. přenesená",J1878,0)</f>
        <v>0</v>
      </c>
      <c r="BI1878" s="216">
        <f>IF(N1878="nulová",J1878,0)</f>
        <v>0</v>
      </c>
      <c r="BJ1878" s="18" t="s">
        <v>192</v>
      </c>
      <c r="BK1878" s="216">
        <f>ROUND(I1878*H1878,2)</f>
        <v>0</v>
      </c>
      <c r="BL1878" s="18" t="s">
        <v>191</v>
      </c>
      <c r="BM1878" s="215" t="s">
        <v>2869</v>
      </c>
    </row>
    <row r="1879" spans="1:65" s="13" customFormat="1" ht="11.25">
      <c r="B1879" s="217"/>
      <c r="C1879" s="218"/>
      <c r="D1879" s="219" t="s">
        <v>194</v>
      </c>
      <c r="E1879" s="220" t="s">
        <v>1</v>
      </c>
      <c r="F1879" s="221" t="s">
        <v>2834</v>
      </c>
      <c r="G1879" s="218"/>
      <c r="H1879" s="220" t="s">
        <v>1</v>
      </c>
      <c r="I1879" s="222"/>
      <c r="J1879" s="218"/>
      <c r="K1879" s="218"/>
      <c r="L1879" s="223"/>
      <c r="M1879" s="224"/>
      <c r="N1879" s="225"/>
      <c r="O1879" s="225"/>
      <c r="P1879" s="225"/>
      <c r="Q1879" s="225"/>
      <c r="R1879" s="225"/>
      <c r="S1879" s="225"/>
      <c r="T1879" s="226"/>
      <c r="AT1879" s="227" t="s">
        <v>194</v>
      </c>
      <c r="AU1879" s="227" t="s">
        <v>192</v>
      </c>
      <c r="AV1879" s="13" t="s">
        <v>87</v>
      </c>
      <c r="AW1879" s="13" t="s">
        <v>35</v>
      </c>
      <c r="AX1879" s="13" t="s">
        <v>79</v>
      </c>
      <c r="AY1879" s="227" t="s">
        <v>183</v>
      </c>
    </row>
    <row r="1880" spans="1:65" s="14" customFormat="1" ht="11.25">
      <c r="B1880" s="228"/>
      <c r="C1880" s="229"/>
      <c r="D1880" s="219" t="s">
        <v>194</v>
      </c>
      <c r="E1880" s="230" t="s">
        <v>1</v>
      </c>
      <c r="F1880" s="231" t="s">
        <v>2870</v>
      </c>
      <c r="G1880" s="229"/>
      <c r="H1880" s="232">
        <v>1.1339999999999999</v>
      </c>
      <c r="I1880" s="233"/>
      <c r="J1880" s="229"/>
      <c r="K1880" s="229"/>
      <c r="L1880" s="234"/>
      <c r="M1880" s="235"/>
      <c r="N1880" s="236"/>
      <c r="O1880" s="236"/>
      <c r="P1880" s="236"/>
      <c r="Q1880" s="236"/>
      <c r="R1880" s="236"/>
      <c r="S1880" s="236"/>
      <c r="T1880" s="237"/>
      <c r="AT1880" s="238" t="s">
        <v>194</v>
      </c>
      <c r="AU1880" s="238" t="s">
        <v>192</v>
      </c>
      <c r="AV1880" s="14" t="s">
        <v>192</v>
      </c>
      <c r="AW1880" s="14" t="s">
        <v>35</v>
      </c>
      <c r="AX1880" s="14" t="s">
        <v>79</v>
      </c>
      <c r="AY1880" s="238" t="s">
        <v>183</v>
      </c>
    </row>
    <row r="1881" spans="1:65" s="13" customFormat="1" ht="11.25">
      <c r="B1881" s="217"/>
      <c r="C1881" s="218"/>
      <c r="D1881" s="219" t="s">
        <v>194</v>
      </c>
      <c r="E1881" s="220" t="s">
        <v>1</v>
      </c>
      <c r="F1881" s="221" t="s">
        <v>2871</v>
      </c>
      <c r="G1881" s="218"/>
      <c r="H1881" s="220" t="s">
        <v>1</v>
      </c>
      <c r="I1881" s="222"/>
      <c r="J1881" s="218"/>
      <c r="K1881" s="218"/>
      <c r="L1881" s="223"/>
      <c r="M1881" s="224"/>
      <c r="N1881" s="225"/>
      <c r="O1881" s="225"/>
      <c r="P1881" s="225"/>
      <c r="Q1881" s="225"/>
      <c r="R1881" s="225"/>
      <c r="S1881" s="225"/>
      <c r="T1881" s="226"/>
      <c r="AT1881" s="227" t="s">
        <v>194</v>
      </c>
      <c r="AU1881" s="227" t="s">
        <v>192</v>
      </c>
      <c r="AV1881" s="13" t="s">
        <v>87</v>
      </c>
      <c r="AW1881" s="13" t="s">
        <v>35</v>
      </c>
      <c r="AX1881" s="13" t="s">
        <v>79</v>
      </c>
      <c r="AY1881" s="227" t="s">
        <v>183</v>
      </c>
    </row>
    <row r="1882" spans="1:65" s="14" customFormat="1" ht="11.25">
      <c r="B1882" s="228"/>
      <c r="C1882" s="229"/>
      <c r="D1882" s="219" t="s">
        <v>194</v>
      </c>
      <c r="E1882" s="230" t="s">
        <v>1</v>
      </c>
      <c r="F1882" s="231" t="s">
        <v>2872</v>
      </c>
      <c r="G1882" s="229"/>
      <c r="H1882" s="232">
        <v>3.6859999999999999</v>
      </c>
      <c r="I1882" s="233"/>
      <c r="J1882" s="229"/>
      <c r="K1882" s="229"/>
      <c r="L1882" s="234"/>
      <c r="M1882" s="235"/>
      <c r="N1882" s="236"/>
      <c r="O1882" s="236"/>
      <c r="P1882" s="236"/>
      <c r="Q1882" s="236"/>
      <c r="R1882" s="236"/>
      <c r="S1882" s="236"/>
      <c r="T1882" s="237"/>
      <c r="AT1882" s="238" t="s">
        <v>194</v>
      </c>
      <c r="AU1882" s="238" t="s">
        <v>192</v>
      </c>
      <c r="AV1882" s="14" t="s">
        <v>192</v>
      </c>
      <c r="AW1882" s="14" t="s">
        <v>35</v>
      </c>
      <c r="AX1882" s="14" t="s">
        <v>79</v>
      </c>
      <c r="AY1882" s="238" t="s">
        <v>183</v>
      </c>
    </row>
    <row r="1883" spans="1:65" s="14" customFormat="1" ht="11.25">
      <c r="B1883" s="228"/>
      <c r="C1883" s="229"/>
      <c r="D1883" s="219" t="s">
        <v>194</v>
      </c>
      <c r="E1883" s="230" t="s">
        <v>1</v>
      </c>
      <c r="F1883" s="231" t="s">
        <v>2873</v>
      </c>
      <c r="G1883" s="229"/>
      <c r="H1883" s="232">
        <v>14.742000000000001</v>
      </c>
      <c r="I1883" s="233"/>
      <c r="J1883" s="229"/>
      <c r="K1883" s="229"/>
      <c r="L1883" s="234"/>
      <c r="M1883" s="235"/>
      <c r="N1883" s="236"/>
      <c r="O1883" s="236"/>
      <c r="P1883" s="236"/>
      <c r="Q1883" s="236"/>
      <c r="R1883" s="236"/>
      <c r="S1883" s="236"/>
      <c r="T1883" s="237"/>
      <c r="AT1883" s="238" t="s">
        <v>194</v>
      </c>
      <c r="AU1883" s="238" t="s">
        <v>192</v>
      </c>
      <c r="AV1883" s="14" t="s">
        <v>192</v>
      </c>
      <c r="AW1883" s="14" t="s">
        <v>35</v>
      </c>
      <c r="AX1883" s="14" t="s">
        <v>79</v>
      </c>
      <c r="AY1883" s="238" t="s">
        <v>183</v>
      </c>
    </row>
    <row r="1884" spans="1:65" s="15" customFormat="1" ht="11.25">
      <c r="B1884" s="239"/>
      <c r="C1884" s="240"/>
      <c r="D1884" s="219" t="s">
        <v>194</v>
      </c>
      <c r="E1884" s="241" t="s">
        <v>1</v>
      </c>
      <c r="F1884" s="242" t="s">
        <v>205</v>
      </c>
      <c r="G1884" s="240"/>
      <c r="H1884" s="243">
        <v>19.562000000000001</v>
      </c>
      <c r="I1884" s="244"/>
      <c r="J1884" s="240"/>
      <c r="K1884" s="240"/>
      <c r="L1884" s="245"/>
      <c r="M1884" s="246"/>
      <c r="N1884" s="247"/>
      <c r="O1884" s="247"/>
      <c r="P1884" s="247"/>
      <c r="Q1884" s="247"/>
      <c r="R1884" s="247"/>
      <c r="S1884" s="247"/>
      <c r="T1884" s="248"/>
      <c r="AT1884" s="249" t="s">
        <v>194</v>
      </c>
      <c r="AU1884" s="249" t="s">
        <v>192</v>
      </c>
      <c r="AV1884" s="15" t="s">
        <v>191</v>
      </c>
      <c r="AW1884" s="15" t="s">
        <v>35</v>
      </c>
      <c r="AX1884" s="15" t="s">
        <v>87</v>
      </c>
      <c r="AY1884" s="249" t="s">
        <v>183</v>
      </c>
    </row>
    <row r="1885" spans="1:65" s="2" customFormat="1" ht="16.5" customHeight="1">
      <c r="A1885" s="35"/>
      <c r="B1885" s="36"/>
      <c r="C1885" s="204" t="s">
        <v>1369</v>
      </c>
      <c r="D1885" s="204" t="s">
        <v>186</v>
      </c>
      <c r="E1885" s="205" t="s">
        <v>975</v>
      </c>
      <c r="F1885" s="206" t="s">
        <v>976</v>
      </c>
      <c r="G1885" s="207" t="s">
        <v>748</v>
      </c>
      <c r="H1885" s="208">
        <v>12</v>
      </c>
      <c r="I1885" s="209"/>
      <c r="J1885" s="210">
        <f>ROUND(I1885*H1885,2)</f>
        <v>0</v>
      </c>
      <c r="K1885" s="206" t="s">
        <v>190</v>
      </c>
      <c r="L1885" s="40"/>
      <c r="M1885" s="211" t="s">
        <v>1</v>
      </c>
      <c r="N1885" s="212" t="s">
        <v>45</v>
      </c>
      <c r="O1885" s="72"/>
      <c r="P1885" s="213">
        <f>O1885*H1885</f>
        <v>0</v>
      </c>
      <c r="Q1885" s="213">
        <v>0</v>
      </c>
      <c r="R1885" s="213">
        <f>Q1885*H1885</f>
        <v>0</v>
      </c>
      <c r="S1885" s="213">
        <v>8.8999999999999996E-2</v>
      </c>
      <c r="T1885" s="214">
        <f>S1885*H1885</f>
        <v>1.0680000000000001</v>
      </c>
      <c r="U1885" s="35"/>
      <c r="V1885" s="35"/>
      <c r="W1885" s="35"/>
      <c r="X1885" s="35"/>
      <c r="Y1885" s="35"/>
      <c r="Z1885" s="35"/>
      <c r="AA1885" s="35"/>
      <c r="AB1885" s="35"/>
      <c r="AC1885" s="35"/>
      <c r="AD1885" s="35"/>
      <c r="AE1885" s="35"/>
      <c r="AR1885" s="215" t="s">
        <v>191</v>
      </c>
      <c r="AT1885" s="215" t="s">
        <v>186</v>
      </c>
      <c r="AU1885" s="215" t="s">
        <v>192</v>
      </c>
      <c r="AY1885" s="18" t="s">
        <v>183</v>
      </c>
      <c r="BE1885" s="216">
        <f>IF(N1885="základní",J1885,0)</f>
        <v>0</v>
      </c>
      <c r="BF1885" s="216">
        <f>IF(N1885="snížená",J1885,0)</f>
        <v>0</v>
      </c>
      <c r="BG1885" s="216">
        <f>IF(N1885="zákl. přenesená",J1885,0)</f>
        <v>0</v>
      </c>
      <c r="BH1885" s="216">
        <f>IF(N1885="sníž. přenesená",J1885,0)</f>
        <v>0</v>
      </c>
      <c r="BI1885" s="216">
        <f>IF(N1885="nulová",J1885,0)</f>
        <v>0</v>
      </c>
      <c r="BJ1885" s="18" t="s">
        <v>192</v>
      </c>
      <c r="BK1885" s="216">
        <f>ROUND(I1885*H1885,2)</f>
        <v>0</v>
      </c>
      <c r="BL1885" s="18" t="s">
        <v>191</v>
      </c>
      <c r="BM1885" s="215" t="s">
        <v>2874</v>
      </c>
    </row>
    <row r="1886" spans="1:65" s="13" customFormat="1" ht="11.25">
      <c r="B1886" s="217"/>
      <c r="C1886" s="218"/>
      <c r="D1886" s="219" t="s">
        <v>194</v>
      </c>
      <c r="E1886" s="220" t="s">
        <v>1</v>
      </c>
      <c r="F1886" s="221" t="s">
        <v>978</v>
      </c>
      <c r="G1886" s="218"/>
      <c r="H1886" s="220" t="s">
        <v>1</v>
      </c>
      <c r="I1886" s="222"/>
      <c r="J1886" s="218"/>
      <c r="K1886" s="218"/>
      <c r="L1886" s="223"/>
      <c r="M1886" s="224"/>
      <c r="N1886" s="225"/>
      <c r="O1886" s="225"/>
      <c r="P1886" s="225"/>
      <c r="Q1886" s="225"/>
      <c r="R1886" s="225"/>
      <c r="S1886" s="225"/>
      <c r="T1886" s="226"/>
      <c r="AT1886" s="227" t="s">
        <v>194</v>
      </c>
      <c r="AU1886" s="227" t="s">
        <v>192</v>
      </c>
      <c r="AV1886" s="13" t="s">
        <v>87</v>
      </c>
      <c r="AW1886" s="13" t="s">
        <v>35</v>
      </c>
      <c r="AX1886" s="13" t="s">
        <v>79</v>
      </c>
      <c r="AY1886" s="227" t="s">
        <v>183</v>
      </c>
    </row>
    <row r="1887" spans="1:65" s="14" customFormat="1" ht="11.25">
      <c r="B1887" s="228"/>
      <c r="C1887" s="229"/>
      <c r="D1887" s="219" t="s">
        <v>194</v>
      </c>
      <c r="E1887" s="230" t="s">
        <v>1</v>
      </c>
      <c r="F1887" s="231" t="s">
        <v>2875</v>
      </c>
      <c r="G1887" s="229"/>
      <c r="H1887" s="232">
        <v>12</v>
      </c>
      <c r="I1887" s="233"/>
      <c r="J1887" s="229"/>
      <c r="K1887" s="229"/>
      <c r="L1887" s="234"/>
      <c r="M1887" s="235"/>
      <c r="N1887" s="236"/>
      <c r="O1887" s="236"/>
      <c r="P1887" s="236"/>
      <c r="Q1887" s="236"/>
      <c r="R1887" s="236"/>
      <c r="S1887" s="236"/>
      <c r="T1887" s="237"/>
      <c r="AT1887" s="238" t="s">
        <v>194</v>
      </c>
      <c r="AU1887" s="238" t="s">
        <v>192</v>
      </c>
      <c r="AV1887" s="14" t="s">
        <v>192</v>
      </c>
      <c r="AW1887" s="14" t="s">
        <v>35</v>
      </c>
      <c r="AX1887" s="14" t="s">
        <v>87</v>
      </c>
      <c r="AY1887" s="238" t="s">
        <v>183</v>
      </c>
    </row>
    <row r="1888" spans="1:65" s="2" customFormat="1" ht="16.5" customHeight="1">
      <c r="A1888" s="35"/>
      <c r="B1888" s="36"/>
      <c r="C1888" s="204" t="s">
        <v>1374</v>
      </c>
      <c r="D1888" s="204" t="s">
        <v>186</v>
      </c>
      <c r="E1888" s="205" t="s">
        <v>981</v>
      </c>
      <c r="F1888" s="206" t="s">
        <v>982</v>
      </c>
      <c r="G1888" s="207" t="s">
        <v>199</v>
      </c>
      <c r="H1888" s="208">
        <v>6.6909999999999998</v>
      </c>
      <c r="I1888" s="209"/>
      <c r="J1888" s="210">
        <f>ROUND(I1888*H1888,2)</f>
        <v>0</v>
      </c>
      <c r="K1888" s="206" t="s">
        <v>190</v>
      </c>
      <c r="L1888" s="40"/>
      <c r="M1888" s="211" t="s">
        <v>1</v>
      </c>
      <c r="N1888" s="212" t="s">
        <v>45</v>
      </c>
      <c r="O1888" s="72"/>
      <c r="P1888" s="213">
        <f>O1888*H1888</f>
        <v>0</v>
      </c>
      <c r="Q1888" s="213">
        <v>0</v>
      </c>
      <c r="R1888" s="213">
        <f>Q1888*H1888</f>
        <v>0</v>
      </c>
      <c r="S1888" s="213">
        <v>0.125</v>
      </c>
      <c r="T1888" s="214">
        <f>S1888*H1888</f>
        <v>0.83637499999999998</v>
      </c>
      <c r="U1888" s="35"/>
      <c r="V1888" s="35"/>
      <c r="W1888" s="35"/>
      <c r="X1888" s="35"/>
      <c r="Y1888" s="35"/>
      <c r="Z1888" s="35"/>
      <c r="AA1888" s="35"/>
      <c r="AB1888" s="35"/>
      <c r="AC1888" s="35"/>
      <c r="AD1888" s="35"/>
      <c r="AE1888" s="35"/>
      <c r="AR1888" s="215" t="s">
        <v>191</v>
      </c>
      <c r="AT1888" s="215" t="s">
        <v>186</v>
      </c>
      <c r="AU1888" s="215" t="s">
        <v>192</v>
      </c>
      <c r="AY1888" s="18" t="s">
        <v>183</v>
      </c>
      <c r="BE1888" s="216">
        <f>IF(N1888="základní",J1888,0)</f>
        <v>0</v>
      </c>
      <c r="BF1888" s="216">
        <f>IF(N1888="snížená",J1888,0)</f>
        <v>0</v>
      </c>
      <c r="BG1888" s="216">
        <f>IF(N1888="zákl. přenesená",J1888,0)</f>
        <v>0</v>
      </c>
      <c r="BH1888" s="216">
        <f>IF(N1888="sníž. přenesená",J1888,0)</f>
        <v>0</v>
      </c>
      <c r="BI1888" s="216">
        <f>IF(N1888="nulová",J1888,0)</f>
        <v>0</v>
      </c>
      <c r="BJ1888" s="18" t="s">
        <v>192</v>
      </c>
      <c r="BK1888" s="216">
        <f>ROUND(I1888*H1888,2)</f>
        <v>0</v>
      </c>
      <c r="BL1888" s="18" t="s">
        <v>191</v>
      </c>
      <c r="BM1888" s="215" t="s">
        <v>2876</v>
      </c>
    </row>
    <row r="1889" spans="1:65" s="13" customFormat="1" ht="11.25">
      <c r="B1889" s="217"/>
      <c r="C1889" s="218"/>
      <c r="D1889" s="219" t="s">
        <v>194</v>
      </c>
      <c r="E1889" s="220" t="s">
        <v>1</v>
      </c>
      <c r="F1889" s="221" t="s">
        <v>984</v>
      </c>
      <c r="G1889" s="218"/>
      <c r="H1889" s="220" t="s">
        <v>1</v>
      </c>
      <c r="I1889" s="222"/>
      <c r="J1889" s="218"/>
      <c r="K1889" s="218"/>
      <c r="L1889" s="223"/>
      <c r="M1889" s="224"/>
      <c r="N1889" s="225"/>
      <c r="O1889" s="225"/>
      <c r="P1889" s="225"/>
      <c r="Q1889" s="225"/>
      <c r="R1889" s="225"/>
      <c r="S1889" s="225"/>
      <c r="T1889" s="226"/>
      <c r="AT1889" s="227" t="s">
        <v>194</v>
      </c>
      <c r="AU1889" s="227" t="s">
        <v>192</v>
      </c>
      <c r="AV1889" s="13" t="s">
        <v>87</v>
      </c>
      <c r="AW1889" s="13" t="s">
        <v>35</v>
      </c>
      <c r="AX1889" s="13" t="s">
        <v>79</v>
      </c>
      <c r="AY1889" s="227" t="s">
        <v>183</v>
      </c>
    </row>
    <row r="1890" spans="1:65" s="14" customFormat="1" ht="11.25">
      <c r="B1890" s="228"/>
      <c r="C1890" s="229"/>
      <c r="D1890" s="219" t="s">
        <v>194</v>
      </c>
      <c r="E1890" s="230" t="s">
        <v>1</v>
      </c>
      <c r="F1890" s="231" t="s">
        <v>2877</v>
      </c>
      <c r="G1890" s="229"/>
      <c r="H1890" s="232">
        <v>6.6909999999999998</v>
      </c>
      <c r="I1890" s="233"/>
      <c r="J1890" s="229"/>
      <c r="K1890" s="229"/>
      <c r="L1890" s="234"/>
      <c r="M1890" s="235"/>
      <c r="N1890" s="236"/>
      <c r="O1890" s="236"/>
      <c r="P1890" s="236"/>
      <c r="Q1890" s="236"/>
      <c r="R1890" s="236"/>
      <c r="S1890" s="236"/>
      <c r="T1890" s="237"/>
      <c r="AT1890" s="238" t="s">
        <v>194</v>
      </c>
      <c r="AU1890" s="238" t="s">
        <v>192</v>
      </c>
      <c r="AV1890" s="14" t="s">
        <v>192</v>
      </c>
      <c r="AW1890" s="14" t="s">
        <v>35</v>
      </c>
      <c r="AX1890" s="14" t="s">
        <v>87</v>
      </c>
      <c r="AY1890" s="238" t="s">
        <v>183</v>
      </c>
    </row>
    <row r="1891" spans="1:65" s="2" customFormat="1" ht="16.5" customHeight="1">
      <c r="A1891" s="35"/>
      <c r="B1891" s="36"/>
      <c r="C1891" s="204" t="s">
        <v>1378</v>
      </c>
      <c r="D1891" s="204" t="s">
        <v>186</v>
      </c>
      <c r="E1891" s="205" t="s">
        <v>987</v>
      </c>
      <c r="F1891" s="206" t="s">
        <v>988</v>
      </c>
      <c r="G1891" s="207" t="s">
        <v>221</v>
      </c>
      <c r="H1891" s="208">
        <v>1.28</v>
      </c>
      <c r="I1891" s="209"/>
      <c r="J1891" s="210">
        <f>ROUND(I1891*H1891,2)</f>
        <v>0</v>
      </c>
      <c r="K1891" s="206" t="s">
        <v>190</v>
      </c>
      <c r="L1891" s="40"/>
      <c r="M1891" s="211" t="s">
        <v>1</v>
      </c>
      <c r="N1891" s="212" t="s">
        <v>45</v>
      </c>
      <c r="O1891" s="72"/>
      <c r="P1891" s="213">
        <f>O1891*H1891</f>
        <v>0</v>
      </c>
      <c r="Q1891" s="213">
        <v>8.1999999999999998E-4</v>
      </c>
      <c r="R1891" s="213">
        <f>Q1891*H1891</f>
        <v>1.0495999999999999E-3</v>
      </c>
      <c r="S1891" s="213">
        <v>1.0999999999999999E-2</v>
      </c>
      <c r="T1891" s="214">
        <f>S1891*H1891</f>
        <v>1.4079999999999999E-2</v>
      </c>
      <c r="U1891" s="35"/>
      <c r="V1891" s="35"/>
      <c r="W1891" s="35"/>
      <c r="X1891" s="35"/>
      <c r="Y1891" s="35"/>
      <c r="Z1891" s="35"/>
      <c r="AA1891" s="35"/>
      <c r="AB1891" s="35"/>
      <c r="AC1891" s="35"/>
      <c r="AD1891" s="35"/>
      <c r="AE1891" s="35"/>
      <c r="AR1891" s="215" t="s">
        <v>191</v>
      </c>
      <c r="AT1891" s="215" t="s">
        <v>186</v>
      </c>
      <c r="AU1891" s="215" t="s">
        <v>192</v>
      </c>
      <c r="AY1891" s="18" t="s">
        <v>183</v>
      </c>
      <c r="BE1891" s="216">
        <f>IF(N1891="základní",J1891,0)</f>
        <v>0</v>
      </c>
      <c r="BF1891" s="216">
        <f>IF(N1891="snížená",J1891,0)</f>
        <v>0</v>
      </c>
      <c r="BG1891" s="216">
        <f>IF(N1891="zákl. přenesená",J1891,0)</f>
        <v>0</v>
      </c>
      <c r="BH1891" s="216">
        <f>IF(N1891="sníž. přenesená",J1891,0)</f>
        <v>0</v>
      </c>
      <c r="BI1891" s="216">
        <f>IF(N1891="nulová",J1891,0)</f>
        <v>0</v>
      </c>
      <c r="BJ1891" s="18" t="s">
        <v>192</v>
      </c>
      <c r="BK1891" s="216">
        <f>ROUND(I1891*H1891,2)</f>
        <v>0</v>
      </c>
      <c r="BL1891" s="18" t="s">
        <v>191</v>
      </c>
      <c r="BM1891" s="215" t="s">
        <v>2878</v>
      </c>
    </row>
    <row r="1892" spans="1:65" s="13" customFormat="1" ht="11.25">
      <c r="B1892" s="217"/>
      <c r="C1892" s="218"/>
      <c r="D1892" s="219" t="s">
        <v>194</v>
      </c>
      <c r="E1892" s="220" t="s">
        <v>1</v>
      </c>
      <c r="F1892" s="221" t="s">
        <v>990</v>
      </c>
      <c r="G1892" s="218"/>
      <c r="H1892" s="220" t="s">
        <v>1</v>
      </c>
      <c r="I1892" s="222"/>
      <c r="J1892" s="218"/>
      <c r="K1892" s="218"/>
      <c r="L1892" s="223"/>
      <c r="M1892" s="224"/>
      <c r="N1892" s="225"/>
      <c r="O1892" s="225"/>
      <c r="P1892" s="225"/>
      <c r="Q1892" s="225"/>
      <c r="R1892" s="225"/>
      <c r="S1892" s="225"/>
      <c r="T1892" s="226"/>
      <c r="AT1892" s="227" t="s">
        <v>194</v>
      </c>
      <c r="AU1892" s="227" t="s">
        <v>192</v>
      </c>
      <c r="AV1892" s="13" t="s">
        <v>87</v>
      </c>
      <c r="AW1892" s="13" t="s">
        <v>35</v>
      </c>
      <c r="AX1892" s="13" t="s">
        <v>79</v>
      </c>
      <c r="AY1892" s="227" t="s">
        <v>183</v>
      </c>
    </row>
    <row r="1893" spans="1:65" s="14" customFormat="1" ht="11.25">
      <c r="B1893" s="228"/>
      <c r="C1893" s="229"/>
      <c r="D1893" s="219" t="s">
        <v>194</v>
      </c>
      <c r="E1893" s="230" t="s">
        <v>1</v>
      </c>
      <c r="F1893" s="231" t="s">
        <v>2879</v>
      </c>
      <c r="G1893" s="229"/>
      <c r="H1893" s="232">
        <v>1.28</v>
      </c>
      <c r="I1893" s="233"/>
      <c r="J1893" s="229"/>
      <c r="K1893" s="229"/>
      <c r="L1893" s="234"/>
      <c r="M1893" s="235"/>
      <c r="N1893" s="236"/>
      <c r="O1893" s="236"/>
      <c r="P1893" s="236"/>
      <c r="Q1893" s="236"/>
      <c r="R1893" s="236"/>
      <c r="S1893" s="236"/>
      <c r="T1893" s="237"/>
      <c r="AT1893" s="238" t="s">
        <v>194</v>
      </c>
      <c r="AU1893" s="238" t="s">
        <v>192</v>
      </c>
      <c r="AV1893" s="14" t="s">
        <v>192</v>
      </c>
      <c r="AW1893" s="14" t="s">
        <v>35</v>
      </c>
      <c r="AX1893" s="14" t="s">
        <v>87</v>
      </c>
      <c r="AY1893" s="238" t="s">
        <v>183</v>
      </c>
    </row>
    <row r="1894" spans="1:65" s="2" customFormat="1" ht="16.5" customHeight="1">
      <c r="A1894" s="35"/>
      <c r="B1894" s="36"/>
      <c r="C1894" s="204" t="s">
        <v>1385</v>
      </c>
      <c r="D1894" s="204" t="s">
        <v>186</v>
      </c>
      <c r="E1894" s="205" t="s">
        <v>2880</v>
      </c>
      <c r="F1894" s="206" t="s">
        <v>2881</v>
      </c>
      <c r="G1894" s="207" t="s">
        <v>221</v>
      </c>
      <c r="H1894" s="208">
        <v>123.6</v>
      </c>
      <c r="I1894" s="209"/>
      <c r="J1894" s="210">
        <f>ROUND(I1894*H1894,2)</f>
        <v>0</v>
      </c>
      <c r="K1894" s="206" t="s">
        <v>190</v>
      </c>
      <c r="L1894" s="40"/>
      <c r="M1894" s="211" t="s">
        <v>1</v>
      </c>
      <c r="N1894" s="212" t="s">
        <v>45</v>
      </c>
      <c r="O1894" s="72"/>
      <c r="P1894" s="213">
        <f>O1894*H1894</f>
        <v>0</v>
      </c>
      <c r="Q1894" s="213">
        <v>2.2000000000000001E-4</v>
      </c>
      <c r="R1894" s="213">
        <f>Q1894*H1894</f>
        <v>2.7192000000000001E-2</v>
      </c>
      <c r="S1894" s="213">
        <v>0</v>
      </c>
      <c r="T1894" s="214">
        <f>S1894*H1894</f>
        <v>0</v>
      </c>
      <c r="U1894" s="35"/>
      <c r="V1894" s="35"/>
      <c r="W1894" s="35"/>
      <c r="X1894" s="35"/>
      <c r="Y1894" s="35"/>
      <c r="Z1894" s="35"/>
      <c r="AA1894" s="35"/>
      <c r="AB1894" s="35"/>
      <c r="AC1894" s="35"/>
      <c r="AD1894" s="35"/>
      <c r="AE1894" s="35"/>
      <c r="AR1894" s="215" t="s">
        <v>191</v>
      </c>
      <c r="AT1894" s="215" t="s">
        <v>186</v>
      </c>
      <c r="AU1894" s="215" t="s">
        <v>192</v>
      </c>
      <c r="AY1894" s="18" t="s">
        <v>183</v>
      </c>
      <c r="BE1894" s="216">
        <f>IF(N1894="základní",J1894,0)</f>
        <v>0</v>
      </c>
      <c r="BF1894" s="216">
        <f>IF(N1894="snížená",J1894,0)</f>
        <v>0</v>
      </c>
      <c r="BG1894" s="216">
        <f>IF(N1894="zákl. přenesená",J1894,0)</f>
        <v>0</v>
      </c>
      <c r="BH1894" s="216">
        <f>IF(N1894="sníž. přenesená",J1894,0)</f>
        <v>0</v>
      </c>
      <c r="BI1894" s="216">
        <f>IF(N1894="nulová",J1894,0)</f>
        <v>0</v>
      </c>
      <c r="BJ1894" s="18" t="s">
        <v>192</v>
      </c>
      <c r="BK1894" s="216">
        <f>ROUND(I1894*H1894,2)</f>
        <v>0</v>
      </c>
      <c r="BL1894" s="18" t="s">
        <v>191</v>
      </c>
      <c r="BM1894" s="215" t="s">
        <v>2882</v>
      </c>
    </row>
    <row r="1895" spans="1:65" s="13" customFormat="1" ht="11.25">
      <c r="B1895" s="217"/>
      <c r="C1895" s="218"/>
      <c r="D1895" s="219" t="s">
        <v>194</v>
      </c>
      <c r="E1895" s="220" t="s">
        <v>1</v>
      </c>
      <c r="F1895" s="221" t="s">
        <v>2834</v>
      </c>
      <c r="G1895" s="218"/>
      <c r="H1895" s="220" t="s">
        <v>1</v>
      </c>
      <c r="I1895" s="222"/>
      <c r="J1895" s="218"/>
      <c r="K1895" s="218"/>
      <c r="L1895" s="223"/>
      <c r="M1895" s="224"/>
      <c r="N1895" s="225"/>
      <c r="O1895" s="225"/>
      <c r="P1895" s="225"/>
      <c r="Q1895" s="225"/>
      <c r="R1895" s="225"/>
      <c r="S1895" s="225"/>
      <c r="T1895" s="226"/>
      <c r="AT1895" s="227" t="s">
        <v>194</v>
      </c>
      <c r="AU1895" s="227" t="s">
        <v>192</v>
      </c>
      <c r="AV1895" s="13" t="s">
        <v>87</v>
      </c>
      <c r="AW1895" s="13" t="s">
        <v>35</v>
      </c>
      <c r="AX1895" s="13" t="s">
        <v>79</v>
      </c>
      <c r="AY1895" s="227" t="s">
        <v>183</v>
      </c>
    </row>
    <row r="1896" spans="1:65" s="14" customFormat="1" ht="11.25">
      <c r="B1896" s="228"/>
      <c r="C1896" s="229"/>
      <c r="D1896" s="219" t="s">
        <v>194</v>
      </c>
      <c r="E1896" s="230" t="s">
        <v>1</v>
      </c>
      <c r="F1896" s="231" t="s">
        <v>2883</v>
      </c>
      <c r="G1896" s="229"/>
      <c r="H1896" s="232">
        <v>10.199999999999999</v>
      </c>
      <c r="I1896" s="233"/>
      <c r="J1896" s="229"/>
      <c r="K1896" s="229"/>
      <c r="L1896" s="234"/>
      <c r="M1896" s="235"/>
      <c r="N1896" s="236"/>
      <c r="O1896" s="236"/>
      <c r="P1896" s="236"/>
      <c r="Q1896" s="236"/>
      <c r="R1896" s="236"/>
      <c r="S1896" s="236"/>
      <c r="T1896" s="237"/>
      <c r="AT1896" s="238" t="s">
        <v>194</v>
      </c>
      <c r="AU1896" s="238" t="s">
        <v>192</v>
      </c>
      <c r="AV1896" s="14" t="s">
        <v>192</v>
      </c>
      <c r="AW1896" s="14" t="s">
        <v>35</v>
      </c>
      <c r="AX1896" s="14" t="s">
        <v>79</v>
      </c>
      <c r="AY1896" s="238" t="s">
        <v>183</v>
      </c>
    </row>
    <row r="1897" spans="1:65" s="13" customFormat="1" ht="11.25">
      <c r="B1897" s="217"/>
      <c r="C1897" s="218"/>
      <c r="D1897" s="219" t="s">
        <v>194</v>
      </c>
      <c r="E1897" s="220" t="s">
        <v>1</v>
      </c>
      <c r="F1897" s="221" t="s">
        <v>2884</v>
      </c>
      <c r="G1897" s="218"/>
      <c r="H1897" s="220" t="s">
        <v>1</v>
      </c>
      <c r="I1897" s="222"/>
      <c r="J1897" s="218"/>
      <c r="K1897" s="218"/>
      <c r="L1897" s="223"/>
      <c r="M1897" s="224"/>
      <c r="N1897" s="225"/>
      <c r="O1897" s="225"/>
      <c r="P1897" s="225"/>
      <c r="Q1897" s="225"/>
      <c r="R1897" s="225"/>
      <c r="S1897" s="225"/>
      <c r="T1897" s="226"/>
      <c r="AT1897" s="227" t="s">
        <v>194</v>
      </c>
      <c r="AU1897" s="227" t="s">
        <v>192</v>
      </c>
      <c r="AV1897" s="13" t="s">
        <v>87</v>
      </c>
      <c r="AW1897" s="13" t="s">
        <v>35</v>
      </c>
      <c r="AX1897" s="13" t="s">
        <v>79</v>
      </c>
      <c r="AY1897" s="227" t="s">
        <v>183</v>
      </c>
    </row>
    <row r="1898" spans="1:65" s="14" customFormat="1" ht="11.25">
      <c r="B1898" s="228"/>
      <c r="C1898" s="229"/>
      <c r="D1898" s="219" t="s">
        <v>194</v>
      </c>
      <c r="E1898" s="230" t="s">
        <v>1</v>
      </c>
      <c r="F1898" s="231" t="s">
        <v>2885</v>
      </c>
      <c r="G1898" s="229"/>
      <c r="H1898" s="232">
        <v>33.6</v>
      </c>
      <c r="I1898" s="233"/>
      <c r="J1898" s="229"/>
      <c r="K1898" s="229"/>
      <c r="L1898" s="234"/>
      <c r="M1898" s="235"/>
      <c r="N1898" s="236"/>
      <c r="O1898" s="236"/>
      <c r="P1898" s="236"/>
      <c r="Q1898" s="236"/>
      <c r="R1898" s="236"/>
      <c r="S1898" s="236"/>
      <c r="T1898" s="237"/>
      <c r="AT1898" s="238" t="s">
        <v>194</v>
      </c>
      <c r="AU1898" s="238" t="s">
        <v>192</v>
      </c>
      <c r="AV1898" s="14" t="s">
        <v>192</v>
      </c>
      <c r="AW1898" s="14" t="s">
        <v>35</v>
      </c>
      <c r="AX1898" s="14" t="s">
        <v>79</v>
      </c>
      <c r="AY1898" s="238" t="s">
        <v>183</v>
      </c>
    </row>
    <row r="1899" spans="1:65" s="14" customFormat="1" ht="11.25">
      <c r="B1899" s="228"/>
      <c r="C1899" s="229"/>
      <c r="D1899" s="219" t="s">
        <v>194</v>
      </c>
      <c r="E1899" s="230" t="s">
        <v>1</v>
      </c>
      <c r="F1899" s="231" t="s">
        <v>2886</v>
      </c>
      <c r="G1899" s="229"/>
      <c r="H1899" s="232">
        <v>79.8</v>
      </c>
      <c r="I1899" s="233"/>
      <c r="J1899" s="229"/>
      <c r="K1899" s="229"/>
      <c r="L1899" s="234"/>
      <c r="M1899" s="235"/>
      <c r="N1899" s="236"/>
      <c r="O1899" s="236"/>
      <c r="P1899" s="236"/>
      <c r="Q1899" s="236"/>
      <c r="R1899" s="236"/>
      <c r="S1899" s="236"/>
      <c r="T1899" s="237"/>
      <c r="AT1899" s="238" t="s">
        <v>194</v>
      </c>
      <c r="AU1899" s="238" t="s">
        <v>192</v>
      </c>
      <c r="AV1899" s="14" t="s">
        <v>192</v>
      </c>
      <c r="AW1899" s="14" t="s">
        <v>35</v>
      </c>
      <c r="AX1899" s="14" t="s">
        <v>79</v>
      </c>
      <c r="AY1899" s="238" t="s">
        <v>183</v>
      </c>
    </row>
    <row r="1900" spans="1:65" s="15" customFormat="1" ht="11.25">
      <c r="B1900" s="239"/>
      <c r="C1900" s="240"/>
      <c r="D1900" s="219" t="s">
        <v>194</v>
      </c>
      <c r="E1900" s="241" t="s">
        <v>1</v>
      </c>
      <c r="F1900" s="242" t="s">
        <v>205</v>
      </c>
      <c r="G1900" s="240"/>
      <c r="H1900" s="243">
        <v>123.6</v>
      </c>
      <c r="I1900" s="244"/>
      <c r="J1900" s="240"/>
      <c r="K1900" s="240"/>
      <c r="L1900" s="245"/>
      <c r="M1900" s="246"/>
      <c r="N1900" s="247"/>
      <c r="O1900" s="247"/>
      <c r="P1900" s="247"/>
      <c r="Q1900" s="247"/>
      <c r="R1900" s="247"/>
      <c r="S1900" s="247"/>
      <c r="T1900" s="248"/>
      <c r="AT1900" s="249" t="s">
        <v>194</v>
      </c>
      <c r="AU1900" s="249" t="s">
        <v>192</v>
      </c>
      <c r="AV1900" s="15" t="s">
        <v>191</v>
      </c>
      <c r="AW1900" s="15" t="s">
        <v>35</v>
      </c>
      <c r="AX1900" s="15" t="s">
        <v>87</v>
      </c>
      <c r="AY1900" s="249" t="s">
        <v>183</v>
      </c>
    </row>
    <row r="1901" spans="1:65" s="2" customFormat="1" ht="16.5" customHeight="1">
      <c r="A1901" s="35"/>
      <c r="B1901" s="36"/>
      <c r="C1901" s="204" t="s">
        <v>1390</v>
      </c>
      <c r="D1901" s="204" t="s">
        <v>186</v>
      </c>
      <c r="E1901" s="205" t="s">
        <v>993</v>
      </c>
      <c r="F1901" s="206" t="s">
        <v>994</v>
      </c>
      <c r="G1901" s="207" t="s">
        <v>199</v>
      </c>
      <c r="H1901" s="208">
        <v>2.88</v>
      </c>
      <c r="I1901" s="209"/>
      <c r="J1901" s="210">
        <f>ROUND(I1901*H1901,2)</f>
        <v>0</v>
      </c>
      <c r="K1901" s="206" t="s">
        <v>190</v>
      </c>
      <c r="L1901" s="40"/>
      <c r="M1901" s="211" t="s">
        <v>1</v>
      </c>
      <c r="N1901" s="212" t="s">
        <v>45</v>
      </c>
      <c r="O1901" s="72"/>
      <c r="P1901" s="213">
        <f>O1901*H1901</f>
        <v>0</v>
      </c>
      <c r="Q1901" s="213">
        <v>0</v>
      </c>
      <c r="R1901" s="213">
        <f>Q1901*H1901</f>
        <v>0</v>
      </c>
      <c r="S1901" s="213">
        <v>0.05</v>
      </c>
      <c r="T1901" s="214">
        <f>S1901*H1901</f>
        <v>0.14399999999999999</v>
      </c>
      <c r="U1901" s="35"/>
      <c r="V1901" s="35"/>
      <c r="W1901" s="35"/>
      <c r="X1901" s="35"/>
      <c r="Y1901" s="35"/>
      <c r="Z1901" s="35"/>
      <c r="AA1901" s="35"/>
      <c r="AB1901" s="35"/>
      <c r="AC1901" s="35"/>
      <c r="AD1901" s="35"/>
      <c r="AE1901" s="35"/>
      <c r="AR1901" s="215" t="s">
        <v>191</v>
      </c>
      <c r="AT1901" s="215" t="s">
        <v>186</v>
      </c>
      <c r="AU1901" s="215" t="s">
        <v>192</v>
      </c>
      <c r="AY1901" s="18" t="s">
        <v>183</v>
      </c>
      <c r="BE1901" s="216">
        <f>IF(N1901="základní",J1901,0)</f>
        <v>0</v>
      </c>
      <c r="BF1901" s="216">
        <f>IF(N1901="snížená",J1901,0)</f>
        <v>0</v>
      </c>
      <c r="BG1901" s="216">
        <f>IF(N1901="zákl. přenesená",J1901,0)</f>
        <v>0</v>
      </c>
      <c r="BH1901" s="216">
        <f>IF(N1901="sníž. přenesená",J1901,0)</f>
        <v>0</v>
      </c>
      <c r="BI1901" s="216">
        <f>IF(N1901="nulová",J1901,0)</f>
        <v>0</v>
      </c>
      <c r="BJ1901" s="18" t="s">
        <v>192</v>
      </c>
      <c r="BK1901" s="216">
        <f>ROUND(I1901*H1901,2)</f>
        <v>0</v>
      </c>
      <c r="BL1901" s="18" t="s">
        <v>191</v>
      </c>
      <c r="BM1901" s="215" t="s">
        <v>2887</v>
      </c>
    </row>
    <row r="1902" spans="1:65" s="13" customFormat="1" ht="11.25">
      <c r="B1902" s="217"/>
      <c r="C1902" s="218"/>
      <c r="D1902" s="219" t="s">
        <v>194</v>
      </c>
      <c r="E1902" s="220" t="s">
        <v>1</v>
      </c>
      <c r="F1902" s="221" t="s">
        <v>972</v>
      </c>
      <c r="G1902" s="218"/>
      <c r="H1902" s="220" t="s">
        <v>1</v>
      </c>
      <c r="I1902" s="222"/>
      <c r="J1902" s="218"/>
      <c r="K1902" s="218"/>
      <c r="L1902" s="223"/>
      <c r="M1902" s="224"/>
      <c r="N1902" s="225"/>
      <c r="O1902" s="225"/>
      <c r="P1902" s="225"/>
      <c r="Q1902" s="225"/>
      <c r="R1902" s="225"/>
      <c r="S1902" s="225"/>
      <c r="T1902" s="226"/>
      <c r="AT1902" s="227" t="s">
        <v>194</v>
      </c>
      <c r="AU1902" s="227" t="s">
        <v>192</v>
      </c>
      <c r="AV1902" s="13" t="s">
        <v>87</v>
      </c>
      <c r="AW1902" s="13" t="s">
        <v>35</v>
      </c>
      <c r="AX1902" s="13" t="s">
        <v>79</v>
      </c>
      <c r="AY1902" s="227" t="s">
        <v>183</v>
      </c>
    </row>
    <row r="1903" spans="1:65" s="14" customFormat="1" ht="11.25">
      <c r="B1903" s="228"/>
      <c r="C1903" s="229"/>
      <c r="D1903" s="219" t="s">
        <v>194</v>
      </c>
      <c r="E1903" s="230" t="s">
        <v>1</v>
      </c>
      <c r="F1903" s="231" t="s">
        <v>2888</v>
      </c>
      <c r="G1903" s="229"/>
      <c r="H1903" s="232">
        <v>2.88</v>
      </c>
      <c r="I1903" s="233"/>
      <c r="J1903" s="229"/>
      <c r="K1903" s="229"/>
      <c r="L1903" s="234"/>
      <c r="M1903" s="235"/>
      <c r="N1903" s="236"/>
      <c r="O1903" s="236"/>
      <c r="P1903" s="236"/>
      <c r="Q1903" s="236"/>
      <c r="R1903" s="236"/>
      <c r="S1903" s="236"/>
      <c r="T1903" s="237"/>
      <c r="AT1903" s="238" t="s">
        <v>194</v>
      </c>
      <c r="AU1903" s="238" t="s">
        <v>192</v>
      </c>
      <c r="AV1903" s="14" t="s">
        <v>192</v>
      </c>
      <c r="AW1903" s="14" t="s">
        <v>35</v>
      </c>
      <c r="AX1903" s="14" t="s">
        <v>87</v>
      </c>
      <c r="AY1903" s="238" t="s">
        <v>183</v>
      </c>
    </row>
    <row r="1904" spans="1:65" s="2" customFormat="1" ht="16.5" customHeight="1">
      <c r="A1904" s="35"/>
      <c r="B1904" s="36"/>
      <c r="C1904" s="204" t="s">
        <v>1396</v>
      </c>
      <c r="D1904" s="204" t="s">
        <v>186</v>
      </c>
      <c r="E1904" s="205" t="s">
        <v>998</v>
      </c>
      <c r="F1904" s="206" t="s">
        <v>999</v>
      </c>
      <c r="G1904" s="207" t="s">
        <v>199</v>
      </c>
      <c r="H1904" s="208">
        <v>462.12</v>
      </c>
      <c r="I1904" s="209"/>
      <c r="J1904" s="210">
        <f>ROUND(I1904*H1904,2)</f>
        <v>0</v>
      </c>
      <c r="K1904" s="206" t="s">
        <v>190</v>
      </c>
      <c r="L1904" s="40"/>
      <c r="M1904" s="211" t="s">
        <v>1</v>
      </c>
      <c r="N1904" s="212" t="s">
        <v>45</v>
      </c>
      <c r="O1904" s="72"/>
      <c r="P1904" s="213">
        <f>O1904*H1904</f>
        <v>0</v>
      </c>
      <c r="Q1904" s="213">
        <v>0</v>
      </c>
      <c r="R1904" s="213">
        <f>Q1904*H1904</f>
        <v>0</v>
      </c>
      <c r="S1904" s="213">
        <v>0.05</v>
      </c>
      <c r="T1904" s="214">
        <f>S1904*H1904</f>
        <v>23.106000000000002</v>
      </c>
      <c r="U1904" s="35"/>
      <c r="V1904" s="35"/>
      <c r="W1904" s="35"/>
      <c r="X1904" s="35"/>
      <c r="Y1904" s="35"/>
      <c r="Z1904" s="35"/>
      <c r="AA1904" s="35"/>
      <c r="AB1904" s="35"/>
      <c r="AC1904" s="35"/>
      <c r="AD1904" s="35"/>
      <c r="AE1904" s="35"/>
      <c r="AR1904" s="215" t="s">
        <v>191</v>
      </c>
      <c r="AT1904" s="215" t="s">
        <v>186</v>
      </c>
      <c r="AU1904" s="215" t="s">
        <v>192</v>
      </c>
      <c r="AY1904" s="18" t="s">
        <v>183</v>
      </c>
      <c r="BE1904" s="216">
        <f>IF(N1904="základní",J1904,0)</f>
        <v>0</v>
      </c>
      <c r="BF1904" s="216">
        <f>IF(N1904="snížená",J1904,0)</f>
        <v>0</v>
      </c>
      <c r="BG1904" s="216">
        <f>IF(N1904="zákl. přenesená",J1904,0)</f>
        <v>0</v>
      </c>
      <c r="BH1904" s="216">
        <f>IF(N1904="sníž. přenesená",J1904,0)</f>
        <v>0</v>
      </c>
      <c r="BI1904" s="216">
        <f>IF(N1904="nulová",J1904,0)</f>
        <v>0</v>
      </c>
      <c r="BJ1904" s="18" t="s">
        <v>192</v>
      </c>
      <c r="BK1904" s="216">
        <f>ROUND(I1904*H1904,2)</f>
        <v>0</v>
      </c>
      <c r="BL1904" s="18" t="s">
        <v>191</v>
      </c>
      <c r="BM1904" s="215" t="s">
        <v>2889</v>
      </c>
    </row>
    <row r="1905" spans="1:65" s="13" customFormat="1" ht="11.25">
      <c r="B1905" s="217"/>
      <c r="C1905" s="218"/>
      <c r="D1905" s="219" t="s">
        <v>194</v>
      </c>
      <c r="E1905" s="220" t="s">
        <v>1</v>
      </c>
      <c r="F1905" s="221" t="s">
        <v>289</v>
      </c>
      <c r="G1905" s="218"/>
      <c r="H1905" s="220" t="s">
        <v>1</v>
      </c>
      <c r="I1905" s="222"/>
      <c r="J1905" s="218"/>
      <c r="K1905" s="218"/>
      <c r="L1905" s="223"/>
      <c r="M1905" s="224"/>
      <c r="N1905" s="225"/>
      <c r="O1905" s="225"/>
      <c r="P1905" s="225"/>
      <c r="Q1905" s="225"/>
      <c r="R1905" s="225"/>
      <c r="S1905" s="225"/>
      <c r="T1905" s="226"/>
      <c r="AT1905" s="227" t="s">
        <v>194</v>
      </c>
      <c r="AU1905" s="227" t="s">
        <v>192</v>
      </c>
      <c r="AV1905" s="13" t="s">
        <v>87</v>
      </c>
      <c r="AW1905" s="13" t="s">
        <v>35</v>
      </c>
      <c r="AX1905" s="13" t="s">
        <v>79</v>
      </c>
      <c r="AY1905" s="227" t="s">
        <v>183</v>
      </c>
    </row>
    <row r="1906" spans="1:65" s="13" customFormat="1" ht="11.25">
      <c r="B1906" s="217"/>
      <c r="C1906" s="218"/>
      <c r="D1906" s="219" t="s">
        <v>194</v>
      </c>
      <c r="E1906" s="220" t="s">
        <v>1</v>
      </c>
      <c r="F1906" s="221" t="s">
        <v>1001</v>
      </c>
      <c r="G1906" s="218"/>
      <c r="H1906" s="220" t="s">
        <v>1</v>
      </c>
      <c r="I1906" s="222"/>
      <c r="J1906" s="218"/>
      <c r="K1906" s="218"/>
      <c r="L1906" s="223"/>
      <c r="M1906" s="224"/>
      <c r="N1906" s="225"/>
      <c r="O1906" s="225"/>
      <c r="P1906" s="225"/>
      <c r="Q1906" s="225"/>
      <c r="R1906" s="225"/>
      <c r="S1906" s="225"/>
      <c r="T1906" s="226"/>
      <c r="AT1906" s="227" t="s">
        <v>194</v>
      </c>
      <c r="AU1906" s="227" t="s">
        <v>192</v>
      </c>
      <c r="AV1906" s="13" t="s">
        <v>87</v>
      </c>
      <c r="AW1906" s="13" t="s">
        <v>35</v>
      </c>
      <c r="AX1906" s="13" t="s">
        <v>79</v>
      </c>
      <c r="AY1906" s="227" t="s">
        <v>183</v>
      </c>
    </row>
    <row r="1907" spans="1:65" s="14" customFormat="1" ht="11.25">
      <c r="B1907" s="228"/>
      <c r="C1907" s="229"/>
      <c r="D1907" s="219" t="s">
        <v>194</v>
      </c>
      <c r="E1907" s="230" t="s">
        <v>1</v>
      </c>
      <c r="F1907" s="231" t="s">
        <v>2104</v>
      </c>
      <c r="G1907" s="229"/>
      <c r="H1907" s="232">
        <v>46.8</v>
      </c>
      <c r="I1907" s="233"/>
      <c r="J1907" s="229"/>
      <c r="K1907" s="229"/>
      <c r="L1907" s="234"/>
      <c r="M1907" s="235"/>
      <c r="N1907" s="236"/>
      <c r="O1907" s="236"/>
      <c r="P1907" s="236"/>
      <c r="Q1907" s="236"/>
      <c r="R1907" s="236"/>
      <c r="S1907" s="236"/>
      <c r="T1907" s="237"/>
      <c r="AT1907" s="238" t="s">
        <v>194</v>
      </c>
      <c r="AU1907" s="238" t="s">
        <v>192</v>
      </c>
      <c r="AV1907" s="14" t="s">
        <v>192</v>
      </c>
      <c r="AW1907" s="14" t="s">
        <v>35</v>
      </c>
      <c r="AX1907" s="14" t="s">
        <v>79</v>
      </c>
      <c r="AY1907" s="238" t="s">
        <v>183</v>
      </c>
    </row>
    <row r="1908" spans="1:65" s="14" customFormat="1" ht="11.25">
      <c r="B1908" s="228"/>
      <c r="C1908" s="229"/>
      <c r="D1908" s="219" t="s">
        <v>194</v>
      </c>
      <c r="E1908" s="230" t="s">
        <v>1</v>
      </c>
      <c r="F1908" s="231" t="s">
        <v>2105</v>
      </c>
      <c r="G1908" s="229"/>
      <c r="H1908" s="232">
        <v>93.24</v>
      </c>
      <c r="I1908" s="233"/>
      <c r="J1908" s="229"/>
      <c r="K1908" s="229"/>
      <c r="L1908" s="234"/>
      <c r="M1908" s="235"/>
      <c r="N1908" s="236"/>
      <c r="O1908" s="236"/>
      <c r="P1908" s="236"/>
      <c r="Q1908" s="236"/>
      <c r="R1908" s="236"/>
      <c r="S1908" s="236"/>
      <c r="T1908" s="237"/>
      <c r="AT1908" s="238" t="s">
        <v>194</v>
      </c>
      <c r="AU1908" s="238" t="s">
        <v>192</v>
      </c>
      <c r="AV1908" s="14" t="s">
        <v>192</v>
      </c>
      <c r="AW1908" s="14" t="s">
        <v>35</v>
      </c>
      <c r="AX1908" s="14" t="s">
        <v>79</v>
      </c>
      <c r="AY1908" s="238" t="s">
        <v>183</v>
      </c>
    </row>
    <row r="1909" spans="1:65" s="16" customFormat="1" ht="11.25">
      <c r="B1909" s="260"/>
      <c r="C1909" s="261"/>
      <c r="D1909" s="219" t="s">
        <v>194</v>
      </c>
      <c r="E1909" s="262" t="s">
        <v>1</v>
      </c>
      <c r="F1909" s="263" t="s">
        <v>298</v>
      </c>
      <c r="G1909" s="261"/>
      <c r="H1909" s="264">
        <v>140.04</v>
      </c>
      <c r="I1909" s="265"/>
      <c r="J1909" s="261"/>
      <c r="K1909" s="261"/>
      <c r="L1909" s="266"/>
      <c r="M1909" s="267"/>
      <c r="N1909" s="268"/>
      <c r="O1909" s="268"/>
      <c r="P1909" s="268"/>
      <c r="Q1909" s="268"/>
      <c r="R1909" s="268"/>
      <c r="S1909" s="268"/>
      <c r="T1909" s="269"/>
      <c r="AT1909" s="270" t="s">
        <v>194</v>
      </c>
      <c r="AU1909" s="270" t="s">
        <v>192</v>
      </c>
      <c r="AV1909" s="16" t="s">
        <v>184</v>
      </c>
      <c r="AW1909" s="16" t="s">
        <v>35</v>
      </c>
      <c r="AX1909" s="16" t="s">
        <v>79</v>
      </c>
      <c r="AY1909" s="270" t="s">
        <v>183</v>
      </c>
    </row>
    <row r="1910" spans="1:65" s="13" customFormat="1" ht="11.25">
      <c r="B1910" s="217"/>
      <c r="C1910" s="218"/>
      <c r="D1910" s="219" t="s">
        <v>194</v>
      </c>
      <c r="E1910" s="220" t="s">
        <v>1</v>
      </c>
      <c r="F1910" s="221" t="s">
        <v>292</v>
      </c>
      <c r="G1910" s="218"/>
      <c r="H1910" s="220" t="s">
        <v>1</v>
      </c>
      <c r="I1910" s="222"/>
      <c r="J1910" s="218"/>
      <c r="K1910" s="218"/>
      <c r="L1910" s="223"/>
      <c r="M1910" s="224"/>
      <c r="N1910" s="225"/>
      <c r="O1910" s="225"/>
      <c r="P1910" s="225"/>
      <c r="Q1910" s="225"/>
      <c r="R1910" s="225"/>
      <c r="S1910" s="225"/>
      <c r="T1910" s="226"/>
      <c r="AT1910" s="227" t="s">
        <v>194</v>
      </c>
      <c r="AU1910" s="227" t="s">
        <v>192</v>
      </c>
      <c r="AV1910" s="13" t="s">
        <v>87</v>
      </c>
      <c r="AW1910" s="13" t="s">
        <v>35</v>
      </c>
      <c r="AX1910" s="13" t="s">
        <v>79</v>
      </c>
      <c r="AY1910" s="227" t="s">
        <v>183</v>
      </c>
    </row>
    <row r="1911" spans="1:65" s="13" customFormat="1" ht="11.25">
      <c r="B1911" s="217"/>
      <c r="C1911" s="218"/>
      <c r="D1911" s="219" t="s">
        <v>194</v>
      </c>
      <c r="E1911" s="220" t="s">
        <v>1</v>
      </c>
      <c r="F1911" s="221" t="s">
        <v>1001</v>
      </c>
      <c r="G1911" s="218"/>
      <c r="H1911" s="220" t="s">
        <v>1</v>
      </c>
      <c r="I1911" s="222"/>
      <c r="J1911" s="218"/>
      <c r="K1911" s="218"/>
      <c r="L1911" s="223"/>
      <c r="M1911" s="224"/>
      <c r="N1911" s="225"/>
      <c r="O1911" s="225"/>
      <c r="P1911" s="225"/>
      <c r="Q1911" s="225"/>
      <c r="R1911" s="225"/>
      <c r="S1911" s="225"/>
      <c r="T1911" s="226"/>
      <c r="AT1911" s="227" t="s">
        <v>194</v>
      </c>
      <c r="AU1911" s="227" t="s">
        <v>192</v>
      </c>
      <c r="AV1911" s="13" t="s">
        <v>87</v>
      </c>
      <c r="AW1911" s="13" t="s">
        <v>35</v>
      </c>
      <c r="AX1911" s="13" t="s">
        <v>79</v>
      </c>
      <c r="AY1911" s="227" t="s">
        <v>183</v>
      </c>
    </row>
    <row r="1912" spans="1:65" s="14" customFormat="1" ht="11.25">
      <c r="B1912" s="228"/>
      <c r="C1912" s="229"/>
      <c r="D1912" s="219" t="s">
        <v>194</v>
      </c>
      <c r="E1912" s="230" t="s">
        <v>1</v>
      </c>
      <c r="F1912" s="231" t="s">
        <v>2120</v>
      </c>
      <c r="G1912" s="229"/>
      <c r="H1912" s="232">
        <v>53.28</v>
      </c>
      <c r="I1912" s="233"/>
      <c r="J1912" s="229"/>
      <c r="K1912" s="229"/>
      <c r="L1912" s="234"/>
      <c r="M1912" s="235"/>
      <c r="N1912" s="236"/>
      <c r="O1912" s="236"/>
      <c r="P1912" s="236"/>
      <c r="Q1912" s="236"/>
      <c r="R1912" s="236"/>
      <c r="S1912" s="236"/>
      <c r="T1912" s="237"/>
      <c r="AT1912" s="238" t="s">
        <v>194</v>
      </c>
      <c r="AU1912" s="238" t="s">
        <v>192</v>
      </c>
      <c r="AV1912" s="14" t="s">
        <v>192</v>
      </c>
      <c r="AW1912" s="14" t="s">
        <v>35</v>
      </c>
      <c r="AX1912" s="14" t="s">
        <v>79</v>
      </c>
      <c r="AY1912" s="238" t="s">
        <v>183</v>
      </c>
    </row>
    <row r="1913" spans="1:65" s="14" customFormat="1" ht="11.25">
      <c r="B1913" s="228"/>
      <c r="C1913" s="229"/>
      <c r="D1913" s="219" t="s">
        <v>194</v>
      </c>
      <c r="E1913" s="230" t="s">
        <v>1</v>
      </c>
      <c r="F1913" s="231" t="s">
        <v>2890</v>
      </c>
      <c r="G1913" s="229"/>
      <c r="H1913" s="232">
        <v>268.8</v>
      </c>
      <c r="I1913" s="233"/>
      <c r="J1913" s="229"/>
      <c r="K1913" s="229"/>
      <c r="L1913" s="234"/>
      <c r="M1913" s="235"/>
      <c r="N1913" s="236"/>
      <c r="O1913" s="236"/>
      <c r="P1913" s="236"/>
      <c r="Q1913" s="236"/>
      <c r="R1913" s="236"/>
      <c r="S1913" s="236"/>
      <c r="T1913" s="237"/>
      <c r="AT1913" s="238" t="s">
        <v>194</v>
      </c>
      <c r="AU1913" s="238" t="s">
        <v>192</v>
      </c>
      <c r="AV1913" s="14" t="s">
        <v>192</v>
      </c>
      <c r="AW1913" s="14" t="s">
        <v>35</v>
      </c>
      <c r="AX1913" s="14" t="s">
        <v>79</v>
      </c>
      <c r="AY1913" s="238" t="s">
        <v>183</v>
      </c>
    </row>
    <row r="1914" spans="1:65" s="16" customFormat="1" ht="11.25">
      <c r="B1914" s="260"/>
      <c r="C1914" s="261"/>
      <c r="D1914" s="219" t="s">
        <v>194</v>
      </c>
      <c r="E1914" s="262" t="s">
        <v>1</v>
      </c>
      <c r="F1914" s="263" t="s">
        <v>298</v>
      </c>
      <c r="G1914" s="261"/>
      <c r="H1914" s="264">
        <v>322.08</v>
      </c>
      <c r="I1914" s="265"/>
      <c r="J1914" s="261"/>
      <c r="K1914" s="261"/>
      <c r="L1914" s="266"/>
      <c r="M1914" s="267"/>
      <c r="N1914" s="268"/>
      <c r="O1914" s="268"/>
      <c r="P1914" s="268"/>
      <c r="Q1914" s="268"/>
      <c r="R1914" s="268"/>
      <c r="S1914" s="268"/>
      <c r="T1914" s="269"/>
      <c r="AT1914" s="270" t="s">
        <v>194</v>
      </c>
      <c r="AU1914" s="270" t="s">
        <v>192</v>
      </c>
      <c r="AV1914" s="16" t="s">
        <v>184</v>
      </c>
      <c r="AW1914" s="16" t="s">
        <v>35</v>
      </c>
      <c r="AX1914" s="16" t="s">
        <v>79</v>
      </c>
      <c r="AY1914" s="270" t="s">
        <v>183</v>
      </c>
    </row>
    <row r="1915" spans="1:65" s="15" customFormat="1" ht="11.25">
      <c r="B1915" s="239"/>
      <c r="C1915" s="240"/>
      <c r="D1915" s="219" t="s">
        <v>194</v>
      </c>
      <c r="E1915" s="241" t="s">
        <v>1</v>
      </c>
      <c r="F1915" s="242" t="s">
        <v>205</v>
      </c>
      <c r="G1915" s="240"/>
      <c r="H1915" s="243">
        <v>462.12</v>
      </c>
      <c r="I1915" s="244"/>
      <c r="J1915" s="240"/>
      <c r="K1915" s="240"/>
      <c r="L1915" s="245"/>
      <c r="M1915" s="246"/>
      <c r="N1915" s="247"/>
      <c r="O1915" s="247"/>
      <c r="P1915" s="247"/>
      <c r="Q1915" s="247"/>
      <c r="R1915" s="247"/>
      <c r="S1915" s="247"/>
      <c r="T1915" s="248"/>
      <c r="AT1915" s="249" t="s">
        <v>194</v>
      </c>
      <c r="AU1915" s="249" t="s">
        <v>192</v>
      </c>
      <c r="AV1915" s="15" t="s">
        <v>191</v>
      </c>
      <c r="AW1915" s="15" t="s">
        <v>35</v>
      </c>
      <c r="AX1915" s="15" t="s">
        <v>87</v>
      </c>
      <c r="AY1915" s="249" t="s">
        <v>183</v>
      </c>
    </row>
    <row r="1916" spans="1:65" s="2" customFormat="1" ht="16.5" customHeight="1">
      <c r="A1916" s="35"/>
      <c r="B1916" s="36"/>
      <c r="C1916" s="204" t="s">
        <v>1401</v>
      </c>
      <c r="D1916" s="204" t="s">
        <v>186</v>
      </c>
      <c r="E1916" s="205" t="s">
        <v>2891</v>
      </c>
      <c r="F1916" s="206" t="s">
        <v>2892</v>
      </c>
      <c r="G1916" s="207" t="s">
        <v>199</v>
      </c>
      <c r="H1916" s="208">
        <v>49</v>
      </c>
      <c r="I1916" s="209"/>
      <c r="J1916" s="210">
        <f>ROUND(I1916*H1916,2)</f>
        <v>0</v>
      </c>
      <c r="K1916" s="206" t="s">
        <v>190</v>
      </c>
      <c r="L1916" s="40"/>
      <c r="M1916" s="211" t="s">
        <v>1</v>
      </c>
      <c r="N1916" s="212" t="s">
        <v>45</v>
      </c>
      <c r="O1916" s="72"/>
      <c r="P1916" s="213">
        <f>O1916*H1916</f>
        <v>0</v>
      </c>
      <c r="Q1916" s="213">
        <v>0</v>
      </c>
      <c r="R1916" s="213">
        <f>Q1916*H1916</f>
        <v>0</v>
      </c>
      <c r="S1916" s="213">
        <v>8.8999999999999996E-2</v>
      </c>
      <c r="T1916" s="214">
        <f>S1916*H1916</f>
        <v>4.3609999999999998</v>
      </c>
      <c r="U1916" s="35"/>
      <c r="V1916" s="35"/>
      <c r="W1916" s="35"/>
      <c r="X1916" s="35"/>
      <c r="Y1916" s="35"/>
      <c r="Z1916" s="35"/>
      <c r="AA1916" s="35"/>
      <c r="AB1916" s="35"/>
      <c r="AC1916" s="35"/>
      <c r="AD1916" s="35"/>
      <c r="AE1916" s="35"/>
      <c r="AR1916" s="215" t="s">
        <v>191</v>
      </c>
      <c r="AT1916" s="215" t="s">
        <v>186</v>
      </c>
      <c r="AU1916" s="215" t="s">
        <v>192</v>
      </c>
      <c r="AY1916" s="18" t="s">
        <v>183</v>
      </c>
      <c r="BE1916" s="216">
        <f>IF(N1916="základní",J1916,0)</f>
        <v>0</v>
      </c>
      <c r="BF1916" s="216">
        <f>IF(N1916="snížená",J1916,0)</f>
        <v>0</v>
      </c>
      <c r="BG1916" s="216">
        <f>IF(N1916="zákl. přenesená",J1916,0)</f>
        <v>0</v>
      </c>
      <c r="BH1916" s="216">
        <f>IF(N1916="sníž. přenesená",J1916,0)</f>
        <v>0</v>
      </c>
      <c r="BI1916" s="216">
        <f>IF(N1916="nulová",J1916,0)</f>
        <v>0</v>
      </c>
      <c r="BJ1916" s="18" t="s">
        <v>192</v>
      </c>
      <c r="BK1916" s="216">
        <f>ROUND(I1916*H1916,2)</f>
        <v>0</v>
      </c>
      <c r="BL1916" s="18" t="s">
        <v>191</v>
      </c>
      <c r="BM1916" s="215" t="s">
        <v>2893</v>
      </c>
    </row>
    <row r="1917" spans="1:65" s="13" customFormat="1" ht="11.25">
      <c r="B1917" s="217"/>
      <c r="C1917" s="218"/>
      <c r="D1917" s="219" t="s">
        <v>194</v>
      </c>
      <c r="E1917" s="220" t="s">
        <v>1</v>
      </c>
      <c r="F1917" s="221" t="s">
        <v>2894</v>
      </c>
      <c r="G1917" s="218"/>
      <c r="H1917" s="220" t="s">
        <v>1</v>
      </c>
      <c r="I1917" s="222"/>
      <c r="J1917" s="218"/>
      <c r="K1917" s="218"/>
      <c r="L1917" s="223"/>
      <c r="M1917" s="224"/>
      <c r="N1917" s="225"/>
      <c r="O1917" s="225"/>
      <c r="P1917" s="225"/>
      <c r="Q1917" s="225"/>
      <c r="R1917" s="225"/>
      <c r="S1917" s="225"/>
      <c r="T1917" s="226"/>
      <c r="AT1917" s="227" t="s">
        <v>194</v>
      </c>
      <c r="AU1917" s="227" t="s">
        <v>192</v>
      </c>
      <c r="AV1917" s="13" t="s">
        <v>87</v>
      </c>
      <c r="AW1917" s="13" t="s">
        <v>35</v>
      </c>
      <c r="AX1917" s="13" t="s">
        <v>79</v>
      </c>
      <c r="AY1917" s="227" t="s">
        <v>183</v>
      </c>
    </row>
    <row r="1918" spans="1:65" s="14" customFormat="1" ht="11.25">
      <c r="B1918" s="228"/>
      <c r="C1918" s="229"/>
      <c r="D1918" s="219" t="s">
        <v>194</v>
      </c>
      <c r="E1918" s="230" t="s">
        <v>1</v>
      </c>
      <c r="F1918" s="231" t="s">
        <v>2895</v>
      </c>
      <c r="G1918" s="229"/>
      <c r="H1918" s="232">
        <v>27.72</v>
      </c>
      <c r="I1918" s="233"/>
      <c r="J1918" s="229"/>
      <c r="K1918" s="229"/>
      <c r="L1918" s="234"/>
      <c r="M1918" s="235"/>
      <c r="N1918" s="236"/>
      <c r="O1918" s="236"/>
      <c r="P1918" s="236"/>
      <c r="Q1918" s="236"/>
      <c r="R1918" s="236"/>
      <c r="S1918" s="236"/>
      <c r="T1918" s="237"/>
      <c r="AT1918" s="238" t="s">
        <v>194</v>
      </c>
      <c r="AU1918" s="238" t="s">
        <v>192</v>
      </c>
      <c r="AV1918" s="14" t="s">
        <v>192</v>
      </c>
      <c r="AW1918" s="14" t="s">
        <v>35</v>
      </c>
      <c r="AX1918" s="14" t="s">
        <v>79</v>
      </c>
      <c r="AY1918" s="238" t="s">
        <v>183</v>
      </c>
    </row>
    <row r="1919" spans="1:65" s="14" customFormat="1" ht="11.25">
      <c r="B1919" s="228"/>
      <c r="C1919" s="229"/>
      <c r="D1919" s="219" t="s">
        <v>194</v>
      </c>
      <c r="E1919" s="230" t="s">
        <v>1</v>
      </c>
      <c r="F1919" s="231" t="s">
        <v>2896</v>
      </c>
      <c r="G1919" s="229"/>
      <c r="H1919" s="232">
        <v>13.44</v>
      </c>
      <c r="I1919" s="233"/>
      <c r="J1919" s="229"/>
      <c r="K1919" s="229"/>
      <c r="L1919" s="234"/>
      <c r="M1919" s="235"/>
      <c r="N1919" s="236"/>
      <c r="O1919" s="236"/>
      <c r="P1919" s="236"/>
      <c r="Q1919" s="236"/>
      <c r="R1919" s="236"/>
      <c r="S1919" s="236"/>
      <c r="T1919" s="237"/>
      <c r="AT1919" s="238" t="s">
        <v>194</v>
      </c>
      <c r="AU1919" s="238" t="s">
        <v>192</v>
      </c>
      <c r="AV1919" s="14" t="s">
        <v>192</v>
      </c>
      <c r="AW1919" s="14" t="s">
        <v>35</v>
      </c>
      <c r="AX1919" s="14" t="s">
        <v>79</v>
      </c>
      <c r="AY1919" s="238" t="s">
        <v>183</v>
      </c>
    </row>
    <row r="1920" spans="1:65" s="14" customFormat="1" ht="11.25">
      <c r="B1920" s="228"/>
      <c r="C1920" s="229"/>
      <c r="D1920" s="219" t="s">
        <v>194</v>
      </c>
      <c r="E1920" s="230" t="s">
        <v>1</v>
      </c>
      <c r="F1920" s="231" t="s">
        <v>2897</v>
      </c>
      <c r="G1920" s="229"/>
      <c r="H1920" s="232">
        <v>7.84</v>
      </c>
      <c r="I1920" s="233"/>
      <c r="J1920" s="229"/>
      <c r="K1920" s="229"/>
      <c r="L1920" s="234"/>
      <c r="M1920" s="235"/>
      <c r="N1920" s="236"/>
      <c r="O1920" s="236"/>
      <c r="P1920" s="236"/>
      <c r="Q1920" s="236"/>
      <c r="R1920" s="236"/>
      <c r="S1920" s="236"/>
      <c r="T1920" s="237"/>
      <c r="AT1920" s="238" t="s">
        <v>194</v>
      </c>
      <c r="AU1920" s="238" t="s">
        <v>192</v>
      </c>
      <c r="AV1920" s="14" t="s">
        <v>192</v>
      </c>
      <c r="AW1920" s="14" t="s">
        <v>35</v>
      </c>
      <c r="AX1920" s="14" t="s">
        <v>79</v>
      </c>
      <c r="AY1920" s="238" t="s">
        <v>183</v>
      </c>
    </row>
    <row r="1921" spans="1:65" s="15" customFormat="1" ht="11.25">
      <c r="B1921" s="239"/>
      <c r="C1921" s="240"/>
      <c r="D1921" s="219" t="s">
        <v>194</v>
      </c>
      <c r="E1921" s="241" t="s">
        <v>1</v>
      </c>
      <c r="F1921" s="242" t="s">
        <v>205</v>
      </c>
      <c r="G1921" s="240"/>
      <c r="H1921" s="243">
        <v>49</v>
      </c>
      <c r="I1921" s="244"/>
      <c r="J1921" s="240"/>
      <c r="K1921" s="240"/>
      <c r="L1921" s="245"/>
      <c r="M1921" s="246"/>
      <c r="N1921" s="247"/>
      <c r="O1921" s="247"/>
      <c r="P1921" s="247"/>
      <c r="Q1921" s="247"/>
      <c r="R1921" s="247"/>
      <c r="S1921" s="247"/>
      <c r="T1921" s="248"/>
      <c r="AT1921" s="249" t="s">
        <v>194</v>
      </c>
      <c r="AU1921" s="249" t="s">
        <v>192</v>
      </c>
      <c r="AV1921" s="15" t="s">
        <v>191</v>
      </c>
      <c r="AW1921" s="15" t="s">
        <v>35</v>
      </c>
      <c r="AX1921" s="15" t="s">
        <v>87</v>
      </c>
      <c r="AY1921" s="249" t="s">
        <v>183</v>
      </c>
    </row>
    <row r="1922" spans="1:65" s="2" customFormat="1" ht="16.5" customHeight="1">
      <c r="A1922" s="35"/>
      <c r="B1922" s="36"/>
      <c r="C1922" s="204" t="s">
        <v>1405</v>
      </c>
      <c r="D1922" s="204" t="s">
        <v>186</v>
      </c>
      <c r="E1922" s="205" t="s">
        <v>1004</v>
      </c>
      <c r="F1922" s="206" t="s">
        <v>1005</v>
      </c>
      <c r="G1922" s="207" t="s">
        <v>199</v>
      </c>
      <c r="H1922" s="208">
        <v>3.7360000000000002</v>
      </c>
      <c r="I1922" s="209"/>
      <c r="J1922" s="210">
        <f>ROUND(I1922*H1922,2)</f>
        <v>0</v>
      </c>
      <c r="K1922" s="206" t="s">
        <v>190</v>
      </c>
      <c r="L1922" s="40"/>
      <c r="M1922" s="211" t="s">
        <v>1</v>
      </c>
      <c r="N1922" s="212" t="s">
        <v>45</v>
      </c>
      <c r="O1922" s="72"/>
      <c r="P1922" s="213">
        <f>O1922*H1922</f>
        <v>0</v>
      </c>
      <c r="Q1922" s="213">
        <v>0</v>
      </c>
      <c r="R1922" s="213">
        <f>Q1922*H1922</f>
        <v>0</v>
      </c>
      <c r="S1922" s="213">
        <v>0.10199999999999999</v>
      </c>
      <c r="T1922" s="214">
        <f>S1922*H1922</f>
        <v>0.38107200000000002</v>
      </c>
      <c r="U1922" s="35"/>
      <c r="V1922" s="35"/>
      <c r="W1922" s="35"/>
      <c r="X1922" s="35"/>
      <c r="Y1922" s="35"/>
      <c r="Z1922" s="35"/>
      <c r="AA1922" s="35"/>
      <c r="AB1922" s="35"/>
      <c r="AC1922" s="35"/>
      <c r="AD1922" s="35"/>
      <c r="AE1922" s="35"/>
      <c r="AR1922" s="215" t="s">
        <v>191</v>
      </c>
      <c r="AT1922" s="215" t="s">
        <v>186</v>
      </c>
      <c r="AU1922" s="215" t="s">
        <v>192</v>
      </c>
      <c r="AY1922" s="18" t="s">
        <v>183</v>
      </c>
      <c r="BE1922" s="216">
        <f>IF(N1922="základní",J1922,0)</f>
        <v>0</v>
      </c>
      <c r="BF1922" s="216">
        <f>IF(N1922="snížená",J1922,0)</f>
        <v>0</v>
      </c>
      <c r="BG1922" s="216">
        <f>IF(N1922="zákl. přenesená",J1922,0)</f>
        <v>0</v>
      </c>
      <c r="BH1922" s="216">
        <f>IF(N1922="sníž. přenesená",J1922,0)</f>
        <v>0</v>
      </c>
      <c r="BI1922" s="216">
        <f>IF(N1922="nulová",J1922,0)</f>
        <v>0</v>
      </c>
      <c r="BJ1922" s="18" t="s">
        <v>192</v>
      </c>
      <c r="BK1922" s="216">
        <f>ROUND(I1922*H1922,2)</f>
        <v>0</v>
      </c>
      <c r="BL1922" s="18" t="s">
        <v>191</v>
      </c>
      <c r="BM1922" s="215" t="s">
        <v>2898</v>
      </c>
    </row>
    <row r="1923" spans="1:65" s="13" customFormat="1" ht="11.25">
      <c r="B1923" s="217"/>
      <c r="C1923" s="218"/>
      <c r="D1923" s="219" t="s">
        <v>194</v>
      </c>
      <c r="E1923" s="220" t="s">
        <v>1</v>
      </c>
      <c r="F1923" s="221" t="s">
        <v>1007</v>
      </c>
      <c r="G1923" s="218"/>
      <c r="H1923" s="220" t="s">
        <v>1</v>
      </c>
      <c r="I1923" s="222"/>
      <c r="J1923" s="218"/>
      <c r="K1923" s="218"/>
      <c r="L1923" s="223"/>
      <c r="M1923" s="224"/>
      <c r="N1923" s="225"/>
      <c r="O1923" s="225"/>
      <c r="P1923" s="225"/>
      <c r="Q1923" s="225"/>
      <c r="R1923" s="225"/>
      <c r="S1923" s="225"/>
      <c r="T1923" s="226"/>
      <c r="AT1923" s="227" t="s">
        <v>194</v>
      </c>
      <c r="AU1923" s="227" t="s">
        <v>192</v>
      </c>
      <c r="AV1923" s="13" t="s">
        <v>87</v>
      </c>
      <c r="AW1923" s="13" t="s">
        <v>35</v>
      </c>
      <c r="AX1923" s="13" t="s">
        <v>79</v>
      </c>
      <c r="AY1923" s="227" t="s">
        <v>183</v>
      </c>
    </row>
    <row r="1924" spans="1:65" s="14" customFormat="1" ht="11.25">
      <c r="B1924" s="228"/>
      <c r="C1924" s="229"/>
      <c r="D1924" s="219" t="s">
        <v>194</v>
      </c>
      <c r="E1924" s="230" t="s">
        <v>1</v>
      </c>
      <c r="F1924" s="231" t="s">
        <v>2899</v>
      </c>
      <c r="G1924" s="229"/>
      <c r="H1924" s="232">
        <v>1.776</v>
      </c>
      <c r="I1924" s="233"/>
      <c r="J1924" s="229"/>
      <c r="K1924" s="229"/>
      <c r="L1924" s="234"/>
      <c r="M1924" s="235"/>
      <c r="N1924" s="236"/>
      <c r="O1924" s="236"/>
      <c r="P1924" s="236"/>
      <c r="Q1924" s="236"/>
      <c r="R1924" s="236"/>
      <c r="S1924" s="236"/>
      <c r="T1924" s="237"/>
      <c r="AT1924" s="238" t="s">
        <v>194</v>
      </c>
      <c r="AU1924" s="238" t="s">
        <v>192</v>
      </c>
      <c r="AV1924" s="14" t="s">
        <v>192</v>
      </c>
      <c r="AW1924" s="14" t="s">
        <v>35</v>
      </c>
      <c r="AX1924" s="14" t="s">
        <v>79</v>
      </c>
      <c r="AY1924" s="238" t="s">
        <v>183</v>
      </c>
    </row>
    <row r="1925" spans="1:65" s="13" customFormat="1" ht="11.25">
      <c r="B1925" s="217"/>
      <c r="C1925" s="218"/>
      <c r="D1925" s="219" t="s">
        <v>194</v>
      </c>
      <c r="E1925" s="220" t="s">
        <v>1</v>
      </c>
      <c r="F1925" s="221" t="s">
        <v>1009</v>
      </c>
      <c r="G1925" s="218"/>
      <c r="H1925" s="220" t="s">
        <v>1</v>
      </c>
      <c r="I1925" s="222"/>
      <c r="J1925" s="218"/>
      <c r="K1925" s="218"/>
      <c r="L1925" s="223"/>
      <c r="M1925" s="224"/>
      <c r="N1925" s="225"/>
      <c r="O1925" s="225"/>
      <c r="P1925" s="225"/>
      <c r="Q1925" s="225"/>
      <c r="R1925" s="225"/>
      <c r="S1925" s="225"/>
      <c r="T1925" s="226"/>
      <c r="AT1925" s="227" t="s">
        <v>194</v>
      </c>
      <c r="AU1925" s="227" t="s">
        <v>192</v>
      </c>
      <c r="AV1925" s="13" t="s">
        <v>87</v>
      </c>
      <c r="AW1925" s="13" t="s">
        <v>35</v>
      </c>
      <c r="AX1925" s="13" t="s">
        <v>79</v>
      </c>
      <c r="AY1925" s="227" t="s">
        <v>183</v>
      </c>
    </row>
    <row r="1926" spans="1:65" s="14" customFormat="1" ht="11.25">
      <c r="B1926" s="228"/>
      <c r="C1926" s="229"/>
      <c r="D1926" s="219" t="s">
        <v>194</v>
      </c>
      <c r="E1926" s="230" t="s">
        <v>1</v>
      </c>
      <c r="F1926" s="231" t="s">
        <v>2900</v>
      </c>
      <c r="G1926" s="229"/>
      <c r="H1926" s="232">
        <v>1.96</v>
      </c>
      <c r="I1926" s="233"/>
      <c r="J1926" s="229"/>
      <c r="K1926" s="229"/>
      <c r="L1926" s="234"/>
      <c r="M1926" s="235"/>
      <c r="N1926" s="236"/>
      <c r="O1926" s="236"/>
      <c r="P1926" s="236"/>
      <c r="Q1926" s="236"/>
      <c r="R1926" s="236"/>
      <c r="S1926" s="236"/>
      <c r="T1926" s="237"/>
      <c r="AT1926" s="238" t="s">
        <v>194</v>
      </c>
      <c r="AU1926" s="238" t="s">
        <v>192</v>
      </c>
      <c r="AV1926" s="14" t="s">
        <v>192</v>
      </c>
      <c r="AW1926" s="14" t="s">
        <v>35</v>
      </c>
      <c r="AX1926" s="14" t="s">
        <v>79</v>
      </c>
      <c r="AY1926" s="238" t="s">
        <v>183</v>
      </c>
    </row>
    <row r="1927" spans="1:65" s="15" customFormat="1" ht="11.25">
      <c r="B1927" s="239"/>
      <c r="C1927" s="240"/>
      <c r="D1927" s="219" t="s">
        <v>194</v>
      </c>
      <c r="E1927" s="241" t="s">
        <v>1</v>
      </c>
      <c r="F1927" s="242" t="s">
        <v>205</v>
      </c>
      <c r="G1927" s="240"/>
      <c r="H1927" s="243">
        <v>3.7360000000000002</v>
      </c>
      <c r="I1927" s="244"/>
      <c r="J1927" s="240"/>
      <c r="K1927" s="240"/>
      <c r="L1927" s="245"/>
      <c r="M1927" s="246"/>
      <c r="N1927" s="247"/>
      <c r="O1927" s="247"/>
      <c r="P1927" s="247"/>
      <c r="Q1927" s="247"/>
      <c r="R1927" s="247"/>
      <c r="S1927" s="247"/>
      <c r="T1927" s="248"/>
      <c r="AT1927" s="249" t="s">
        <v>194</v>
      </c>
      <c r="AU1927" s="249" t="s">
        <v>192</v>
      </c>
      <c r="AV1927" s="15" t="s">
        <v>191</v>
      </c>
      <c r="AW1927" s="15" t="s">
        <v>35</v>
      </c>
      <c r="AX1927" s="15" t="s">
        <v>87</v>
      </c>
      <c r="AY1927" s="249" t="s">
        <v>183</v>
      </c>
    </row>
    <row r="1928" spans="1:65" s="2" customFormat="1" ht="16.5" customHeight="1">
      <c r="A1928" s="35"/>
      <c r="B1928" s="36"/>
      <c r="C1928" s="204" t="s">
        <v>1410</v>
      </c>
      <c r="D1928" s="204" t="s">
        <v>186</v>
      </c>
      <c r="E1928" s="205" t="s">
        <v>1012</v>
      </c>
      <c r="F1928" s="206" t="s">
        <v>1013</v>
      </c>
      <c r="G1928" s="207" t="s">
        <v>199</v>
      </c>
      <c r="H1928" s="208">
        <v>20.748000000000001</v>
      </c>
      <c r="I1928" s="209"/>
      <c r="J1928" s="210">
        <f>ROUND(I1928*H1928,2)</f>
        <v>0</v>
      </c>
      <c r="K1928" s="206" t="s">
        <v>190</v>
      </c>
      <c r="L1928" s="40"/>
      <c r="M1928" s="211" t="s">
        <v>1</v>
      </c>
      <c r="N1928" s="212" t="s">
        <v>45</v>
      </c>
      <c r="O1928" s="72"/>
      <c r="P1928" s="213">
        <f>O1928*H1928</f>
        <v>0</v>
      </c>
      <c r="Q1928" s="213">
        <v>0</v>
      </c>
      <c r="R1928" s="213">
        <f>Q1928*H1928</f>
        <v>0</v>
      </c>
      <c r="S1928" s="213">
        <v>6.6000000000000003E-2</v>
      </c>
      <c r="T1928" s="214">
        <f>S1928*H1928</f>
        <v>1.3693680000000001</v>
      </c>
      <c r="U1928" s="35"/>
      <c r="V1928" s="35"/>
      <c r="W1928" s="35"/>
      <c r="X1928" s="35"/>
      <c r="Y1928" s="35"/>
      <c r="Z1928" s="35"/>
      <c r="AA1928" s="35"/>
      <c r="AB1928" s="35"/>
      <c r="AC1928" s="35"/>
      <c r="AD1928" s="35"/>
      <c r="AE1928" s="35"/>
      <c r="AR1928" s="215" t="s">
        <v>191</v>
      </c>
      <c r="AT1928" s="215" t="s">
        <v>186</v>
      </c>
      <c r="AU1928" s="215" t="s">
        <v>192</v>
      </c>
      <c r="AY1928" s="18" t="s">
        <v>183</v>
      </c>
      <c r="BE1928" s="216">
        <f>IF(N1928="základní",J1928,0)</f>
        <v>0</v>
      </c>
      <c r="BF1928" s="216">
        <f>IF(N1928="snížená",J1928,0)</f>
        <v>0</v>
      </c>
      <c r="BG1928" s="216">
        <f>IF(N1928="zákl. přenesená",J1928,0)</f>
        <v>0</v>
      </c>
      <c r="BH1928" s="216">
        <f>IF(N1928="sníž. přenesená",J1928,0)</f>
        <v>0</v>
      </c>
      <c r="BI1928" s="216">
        <f>IF(N1928="nulová",J1928,0)</f>
        <v>0</v>
      </c>
      <c r="BJ1928" s="18" t="s">
        <v>192</v>
      </c>
      <c r="BK1928" s="216">
        <f>ROUND(I1928*H1928,2)</f>
        <v>0</v>
      </c>
      <c r="BL1928" s="18" t="s">
        <v>191</v>
      </c>
      <c r="BM1928" s="215" t="s">
        <v>2901</v>
      </c>
    </row>
    <row r="1929" spans="1:65" s="13" customFormat="1" ht="11.25">
      <c r="B1929" s="217"/>
      <c r="C1929" s="218"/>
      <c r="D1929" s="219" t="s">
        <v>194</v>
      </c>
      <c r="E1929" s="220" t="s">
        <v>1</v>
      </c>
      <c r="F1929" s="221" t="s">
        <v>289</v>
      </c>
      <c r="G1929" s="218"/>
      <c r="H1929" s="220" t="s">
        <v>1</v>
      </c>
      <c r="I1929" s="222"/>
      <c r="J1929" s="218"/>
      <c r="K1929" s="218"/>
      <c r="L1929" s="223"/>
      <c r="M1929" s="224"/>
      <c r="N1929" s="225"/>
      <c r="O1929" s="225"/>
      <c r="P1929" s="225"/>
      <c r="Q1929" s="225"/>
      <c r="R1929" s="225"/>
      <c r="S1929" s="225"/>
      <c r="T1929" s="226"/>
      <c r="AT1929" s="227" t="s">
        <v>194</v>
      </c>
      <c r="AU1929" s="227" t="s">
        <v>192</v>
      </c>
      <c r="AV1929" s="13" t="s">
        <v>87</v>
      </c>
      <c r="AW1929" s="13" t="s">
        <v>35</v>
      </c>
      <c r="AX1929" s="13" t="s">
        <v>79</v>
      </c>
      <c r="AY1929" s="227" t="s">
        <v>183</v>
      </c>
    </row>
    <row r="1930" spans="1:65" s="13" customFormat="1" ht="11.25">
      <c r="B1930" s="217"/>
      <c r="C1930" s="218"/>
      <c r="D1930" s="219" t="s">
        <v>194</v>
      </c>
      <c r="E1930" s="220" t="s">
        <v>1</v>
      </c>
      <c r="F1930" s="221" t="s">
        <v>1015</v>
      </c>
      <c r="G1930" s="218"/>
      <c r="H1930" s="220" t="s">
        <v>1</v>
      </c>
      <c r="I1930" s="222"/>
      <c r="J1930" s="218"/>
      <c r="K1930" s="218"/>
      <c r="L1930" s="223"/>
      <c r="M1930" s="224"/>
      <c r="N1930" s="225"/>
      <c r="O1930" s="225"/>
      <c r="P1930" s="225"/>
      <c r="Q1930" s="225"/>
      <c r="R1930" s="225"/>
      <c r="S1930" s="225"/>
      <c r="T1930" s="226"/>
      <c r="AT1930" s="227" t="s">
        <v>194</v>
      </c>
      <c r="AU1930" s="227" t="s">
        <v>192</v>
      </c>
      <c r="AV1930" s="13" t="s">
        <v>87</v>
      </c>
      <c r="AW1930" s="13" t="s">
        <v>35</v>
      </c>
      <c r="AX1930" s="13" t="s">
        <v>79</v>
      </c>
      <c r="AY1930" s="227" t="s">
        <v>183</v>
      </c>
    </row>
    <row r="1931" spans="1:65" s="14" customFormat="1" ht="11.25">
      <c r="B1931" s="228"/>
      <c r="C1931" s="229"/>
      <c r="D1931" s="219" t="s">
        <v>194</v>
      </c>
      <c r="E1931" s="230" t="s">
        <v>1</v>
      </c>
      <c r="F1931" s="231" t="s">
        <v>2902</v>
      </c>
      <c r="G1931" s="229"/>
      <c r="H1931" s="232">
        <v>8.3840000000000003</v>
      </c>
      <c r="I1931" s="233"/>
      <c r="J1931" s="229"/>
      <c r="K1931" s="229"/>
      <c r="L1931" s="234"/>
      <c r="M1931" s="235"/>
      <c r="N1931" s="236"/>
      <c r="O1931" s="236"/>
      <c r="P1931" s="236"/>
      <c r="Q1931" s="236"/>
      <c r="R1931" s="236"/>
      <c r="S1931" s="236"/>
      <c r="T1931" s="237"/>
      <c r="AT1931" s="238" t="s">
        <v>194</v>
      </c>
      <c r="AU1931" s="238" t="s">
        <v>192</v>
      </c>
      <c r="AV1931" s="14" t="s">
        <v>192</v>
      </c>
      <c r="AW1931" s="14" t="s">
        <v>35</v>
      </c>
      <c r="AX1931" s="14" t="s">
        <v>79</v>
      </c>
      <c r="AY1931" s="238" t="s">
        <v>183</v>
      </c>
    </row>
    <row r="1932" spans="1:65" s="13" customFormat="1" ht="11.25">
      <c r="B1932" s="217"/>
      <c r="C1932" s="218"/>
      <c r="D1932" s="219" t="s">
        <v>194</v>
      </c>
      <c r="E1932" s="220" t="s">
        <v>1</v>
      </c>
      <c r="F1932" s="221" t="s">
        <v>292</v>
      </c>
      <c r="G1932" s="218"/>
      <c r="H1932" s="220" t="s">
        <v>1</v>
      </c>
      <c r="I1932" s="222"/>
      <c r="J1932" s="218"/>
      <c r="K1932" s="218"/>
      <c r="L1932" s="223"/>
      <c r="M1932" s="224"/>
      <c r="N1932" s="225"/>
      <c r="O1932" s="225"/>
      <c r="P1932" s="225"/>
      <c r="Q1932" s="225"/>
      <c r="R1932" s="225"/>
      <c r="S1932" s="225"/>
      <c r="T1932" s="226"/>
      <c r="AT1932" s="227" t="s">
        <v>194</v>
      </c>
      <c r="AU1932" s="227" t="s">
        <v>192</v>
      </c>
      <c r="AV1932" s="13" t="s">
        <v>87</v>
      </c>
      <c r="AW1932" s="13" t="s">
        <v>35</v>
      </c>
      <c r="AX1932" s="13" t="s">
        <v>79</v>
      </c>
      <c r="AY1932" s="227" t="s">
        <v>183</v>
      </c>
    </row>
    <row r="1933" spans="1:65" s="13" customFormat="1" ht="11.25">
      <c r="B1933" s="217"/>
      <c r="C1933" s="218"/>
      <c r="D1933" s="219" t="s">
        <v>194</v>
      </c>
      <c r="E1933" s="220" t="s">
        <v>1</v>
      </c>
      <c r="F1933" s="221" t="s">
        <v>1015</v>
      </c>
      <c r="G1933" s="218"/>
      <c r="H1933" s="220" t="s">
        <v>1</v>
      </c>
      <c r="I1933" s="222"/>
      <c r="J1933" s="218"/>
      <c r="K1933" s="218"/>
      <c r="L1933" s="223"/>
      <c r="M1933" s="224"/>
      <c r="N1933" s="225"/>
      <c r="O1933" s="225"/>
      <c r="P1933" s="225"/>
      <c r="Q1933" s="225"/>
      <c r="R1933" s="225"/>
      <c r="S1933" s="225"/>
      <c r="T1933" s="226"/>
      <c r="AT1933" s="227" t="s">
        <v>194</v>
      </c>
      <c r="AU1933" s="227" t="s">
        <v>192</v>
      </c>
      <c r="AV1933" s="13" t="s">
        <v>87</v>
      </c>
      <c r="AW1933" s="13" t="s">
        <v>35</v>
      </c>
      <c r="AX1933" s="13" t="s">
        <v>79</v>
      </c>
      <c r="AY1933" s="227" t="s">
        <v>183</v>
      </c>
    </row>
    <row r="1934" spans="1:65" s="14" customFormat="1" ht="11.25">
      <c r="B1934" s="228"/>
      <c r="C1934" s="229"/>
      <c r="D1934" s="219" t="s">
        <v>194</v>
      </c>
      <c r="E1934" s="230" t="s">
        <v>1</v>
      </c>
      <c r="F1934" s="231" t="s">
        <v>2903</v>
      </c>
      <c r="G1934" s="229"/>
      <c r="H1934" s="232">
        <v>10.789</v>
      </c>
      <c r="I1934" s="233"/>
      <c r="J1934" s="229"/>
      <c r="K1934" s="229"/>
      <c r="L1934" s="234"/>
      <c r="M1934" s="235"/>
      <c r="N1934" s="236"/>
      <c r="O1934" s="236"/>
      <c r="P1934" s="236"/>
      <c r="Q1934" s="236"/>
      <c r="R1934" s="236"/>
      <c r="S1934" s="236"/>
      <c r="T1934" s="237"/>
      <c r="AT1934" s="238" t="s">
        <v>194</v>
      </c>
      <c r="AU1934" s="238" t="s">
        <v>192</v>
      </c>
      <c r="AV1934" s="14" t="s">
        <v>192</v>
      </c>
      <c r="AW1934" s="14" t="s">
        <v>35</v>
      </c>
      <c r="AX1934" s="14" t="s">
        <v>79</v>
      </c>
      <c r="AY1934" s="238" t="s">
        <v>183</v>
      </c>
    </row>
    <row r="1935" spans="1:65" s="14" customFormat="1" ht="11.25">
      <c r="B1935" s="228"/>
      <c r="C1935" s="229"/>
      <c r="D1935" s="219" t="s">
        <v>194</v>
      </c>
      <c r="E1935" s="230" t="s">
        <v>1</v>
      </c>
      <c r="F1935" s="231" t="s">
        <v>2904</v>
      </c>
      <c r="G1935" s="229"/>
      <c r="H1935" s="232">
        <v>1.575</v>
      </c>
      <c r="I1935" s="233"/>
      <c r="J1935" s="229"/>
      <c r="K1935" s="229"/>
      <c r="L1935" s="234"/>
      <c r="M1935" s="235"/>
      <c r="N1935" s="236"/>
      <c r="O1935" s="236"/>
      <c r="P1935" s="236"/>
      <c r="Q1935" s="236"/>
      <c r="R1935" s="236"/>
      <c r="S1935" s="236"/>
      <c r="T1935" s="237"/>
      <c r="AT1935" s="238" t="s">
        <v>194</v>
      </c>
      <c r="AU1935" s="238" t="s">
        <v>192</v>
      </c>
      <c r="AV1935" s="14" t="s">
        <v>192</v>
      </c>
      <c r="AW1935" s="14" t="s">
        <v>35</v>
      </c>
      <c r="AX1935" s="14" t="s">
        <v>79</v>
      </c>
      <c r="AY1935" s="238" t="s">
        <v>183</v>
      </c>
    </row>
    <row r="1936" spans="1:65" s="15" customFormat="1" ht="11.25">
      <c r="B1936" s="239"/>
      <c r="C1936" s="240"/>
      <c r="D1936" s="219" t="s">
        <v>194</v>
      </c>
      <c r="E1936" s="241" t="s">
        <v>1</v>
      </c>
      <c r="F1936" s="242" t="s">
        <v>205</v>
      </c>
      <c r="G1936" s="240"/>
      <c r="H1936" s="243">
        <v>20.748000000000001</v>
      </c>
      <c r="I1936" s="244"/>
      <c r="J1936" s="240"/>
      <c r="K1936" s="240"/>
      <c r="L1936" s="245"/>
      <c r="M1936" s="246"/>
      <c r="N1936" s="247"/>
      <c r="O1936" s="247"/>
      <c r="P1936" s="247"/>
      <c r="Q1936" s="247"/>
      <c r="R1936" s="247"/>
      <c r="S1936" s="247"/>
      <c r="T1936" s="248"/>
      <c r="AT1936" s="249" t="s">
        <v>194</v>
      </c>
      <c r="AU1936" s="249" t="s">
        <v>192</v>
      </c>
      <c r="AV1936" s="15" t="s">
        <v>191</v>
      </c>
      <c r="AW1936" s="15" t="s">
        <v>35</v>
      </c>
      <c r="AX1936" s="15" t="s">
        <v>87</v>
      </c>
      <c r="AY1936" s="249" t="s">
        <v>183</v>
      </c>
    </row>
    <row r="1937" spans="1:65" s="2" customFormat="1" ht="16.5" customHeight="1">
      <c r="A1937" s="35"/>
      <c r="B1937" s="36"/>
      <c r="C1937" s="204" t="s">
        <v>1415</v>
      </c>
      <c r="D1937" s="204" t="s">
        <v>186</v>
      </c>
      <c r="E1937" s="205" t="s">
        <v>1021</v>
      </c>
      <c r="F1937" s="206" t="s">
        <v>1022</v>
      </c>
      <c r="G1937" s="207" t="s">
        <v>199</v>
      </c>
      <c r="H1937" s="208">
        <v>120.96</v>
      </c>
      <c r="I1937" s="209"/>
      <c r="J1937" s="210">
        <f>ROUND(I1937*H1937,2)</f>
        <v>0</v>
      </c>
      <c r="K1937" s="206" t="s">
        <v>190</v>
      </c>
      <c r="L1937" s="40"/>
      <c r="M1937" s="211" t="s">
        <v>1</v>
      </c>
      <c r="N1937" s="212" t="s">
        <v>45</v>
      </c>
      <c r="O1937" s="72"/>
      <c r="P1937" s="213">
        <f>O1937*H1937</f>
        <v>0</v>
      </c>
      <c r="Q1937" s="213">
        <v>0</v>
      </c>
      <c r="R1937" s="213">
        <f>Q1937*H1937</f>
        <v>0</v>
      </c>
      <c r="S1937" s="213">
        <v>2.1999999999999999E-2</v>
      </c>
      <c r="T1937" s="214">
        <f>S1937*H1937</f>
        <v>2.6611199999999995</v>
      </c>
      <c r="U1937" s="35"/>
      <c r="V1937" s="35"/>
      <c r="W1937" s="35"/>
      <c r="X1937" s="35"/>
      <c r="Y1937" s="35"/>
      <c r="Z1937" s="35"/>
      <c r="AA1937" s="35"/>
      <c r="AB1937" s="35"/>
      <c r="AC1937" s="35"/>
      <c r="AD1937" s="35"/>
      <c r="AE1937" s="35"/>
      <c r="AR1937" s="215" t="s">
        <v>191</v>
      </c>
      <c r="AT1937" s="215" t="s">
        <v>186</v>
      </c>
      <c r="AU1937" s="215" t="s">
        <v>192</v>
      </c>
      <c r="AY1937" s="18" t="s">
        <v>183</v>
      </c>
      <c r="BE1937" s="216">
        <f>IF(N1937="základní",J1937,0)</f>
        <v>0</v>
      </c>
      <c r="BF1937" s="216">
        <f>IF(N1937="snížená",J1937,0)</f>
        <v>0</v>
      </c>
      <c r="BG1937" s="216">
        <f>IF(N1937="zákl. přenesená",J1937,0)</f>
        <v>0</v>
      </c>
      <c r="BH1937" s="216">
        <f>IF(N1937="sníž. přenesená",J1937,0)</f>
        <v>0</v>
      </c>
      <c r="BI1937" s="216">
        <f>IF(N1937="nulová",J1937,0)</f>
        <v>0</v>
      </c>
      <c r="BJ1937" s="18" t="s">
        <v>192</v>
      </c>
      <c r="BK1937" s="216">
        <f>ROUND(I1937*H1937,2)</f>
        <v>0</v>
      </c>
      <c r="BL1937" s="18" t="s">
        <v>191</v>
      </c>
      <c r="BM1937" s="215" t="s">
        <v>2905</v>
      </c>
    </row>
    <row r="1938" spans="1:65" s="13" customFormat="1" ht="11.25">
      <c r="B1938" s="217"/>
      <c r="C1938" s="218"/>
      <c r="D1938" s="219" t="s">
        <v>194</v>
      </c>
      <c r="E1938" s="220" t="s">
        <v>1</v>
      </c>
      <c r="F1938" s="221" t="s">
        <v>289</v>
      </c>
      <c r="G1938" s="218"/>
      <c r="H1938" s="220" t="s">
        <v>1</v>
      </c>
      <c r="I1938" s="222"/>
      <c r="J1938" s="218"/>
      <c r="K1938" s="218"/>
      <c r="L1938" s="223"/>
      <c r="M1938" s="224"/>
      <c r="N1938" s="225"/>
      <c r="O1938" s="225"/>
      <c r="P1938" s="225"/>
      <c r="Q1938" s="225"/>
      <c r="R1938" s="225"/>
      <c r="S1938" s="225"/>
      <c r="T1938" s="226"/>
      <c r="AT1938" s="227" t="s">
        <v>194</v>
      </c>
      <c r="AU1938" s="227" t="s">
        <v>192</v>
      </c>
      <c r="AV1938" s="13" t="s">
        <v>87</v>
      </c>
      <c r="AW1938" s="13" t="s">
        <v>35</v>
      </c>
      <c r="AX1938" s="13" t="s">
        <v>79</v>
      </c>
      <c r="AY1938" s="227" t="s">
        <v>183</v>
      </c>
    </row>
    <row r="1939" spans="1:65" s="13" customFormat="1" ht="11.25">
      <c r="B1939" s="217"/>
      <c r="C1939" s="218"/>
      <c r="D1939" s="219" t="s">
        <v>194</v>
      </c>
      <c r="E1939" s="220" t="s">
        <v>1</v>
      </c>
      <c r="F1939" s="221" t="s">
        <v>1024</v>
      </c>
      <c r="G1939" s="218"/>
      <c r="H1939" s="220" t="s">
        <v>1</v>
      </c>
      <c r="I1939" s="222"/>
      <c r="J1939" s="218"/>
      <c r="K1939" s="218"/>
      <c r="L1939" s="223"/>
      <c r="M1939" s="224"/>
      <c r="N1939" s="225"/>
      <c r="O1939" s="225"/>
      <c r="P1939" s="225"/>
      <c r="Q1939" s="225"/>
      <c r="R1939" s="225"/>
      <c r="S1939" s="225"/>
      <c r="T1939" s="226"/>
      <c r="AT1939" s="227" t="s">
        <v>194</v>
      </c>
      <c r="AU1939" s="227" t="s">
        <v>192</v>
      </c>
      <c r="AV1939" s="13" t="s">
        <v>87</v>
      </c>
      <c r="AW1939" s="13" t="s">
        <v>35</v>
      </c>
      <c r="AX1939" s="13" t="s">
        <v>79</v>
      </c>
      <c r="AY1939" s="227" t="s">
        <v>183</v>
      </c>
    </row>
    <row r="1940" spans="1:65" s="14" customFormat="1" ht="11.25">
      <c r="B1940" s="228"/>
      <c r="C1940" s="229"/>
      <c r="D1940" s="219" t="s">
        <v>194</v>
      </c>
      <c r="E1940" s="230" t="s">
        <v>1</v>
      </c>
      <c r="F1940" s="231" t="s">
        <v>2906</v>
      </c>
      <c r="G1940" s="229"/>
      <c r="H1940" s="232">
        <v>48.96</v>
      </c>
      <c r="I1940" s="233"/>
      <c r="J1940" s="229"/>
      <c r="K1940" s="229"/>
      <c r="L1940" s="234"/>
      <c r="M1940" s="235"/>
      <c r="N1940" s="236"/>
      <c r="O1940" s="236"/>
      <c r="P1940" s="236"/>
      <c r="Q1940" s="236"/>
      <c r="R1940" s="236"/>
      <c r="S1940" s="236"/>
      <c r="T1940" s="237"/>
      <c r="AT1940" s="238" t="s">
        <v>194</v>
      </c>
      <c r="AU1940" s="238" t="s">
        <v>192</v>
      </c>
      <c r="AV1940" s="14" t="s">
        <v>192</v>
      </c>
      <c r="AW1940" s="14" t="s">
        <v>35</v>
      </c>
      <c r="AX1940" s="14" t="s">
        <v>79</v>
      </c>
      <c r="AY1940" s="238" t="s">
        <v>183</v>
      </c>
    </row>
    <row r="1941" spans="1:65" s="13" customFormat="1" ht="11.25">
      <c r="B1941" s="217"/>
      <c r="C1941" s="218"/>
      <c r="D1941" s="219" t="s">
        <v>194</v>
      </c>
      <c r="E1941" s="220" t="s">
        <v>1</v>
      </c>
      <c r="F1941" s="221" t="s">
        <v>292</v>
      </c>
      <c r="G1941" s="218"/>
      <c r="H1941" s="220" t="s">
        <v>1</v>
      </c>
      <c r="I1941" s="222"/>
      <c r="J1941" s="218"/>
      <c r="K1941" s="218"/>
      <c r="L1941" s="223"/>
      <c r="M1941" s="224"/>
      <c r="N1941" s="225"/>
      <c r="O1941" s="225"/>
      <c r="P1941" s="225"/>
      <c r="Q1941" s="225"/>
      <c r="R1941" s="225"/>
      <c r="S1941" s="225"/>
      <c r="T1941" s="226"/>
      <c r="AT1941" s="227" t="s">
        <v>194</v>
      </c>
      <c r="AU1941" s="227" t="s">
        <v>192</v>
      </c>
      <c r="AV1941" s="13" t="s">
        <v>87</v>
      </c>
      <c r="AW1941" s="13" t="s">
        <v>35</v>
      </c>
      <c r="AX1941" s="13" t="s">
        <v>79</v>
      </c>
      <c r="AY1941" s="227" t="s">
        <v>183</v>
      </c>
    </row>
    <row r="1942" spans="1:65" s="13" customFormat="1" ht="11.25">
      <c r="B1942" s="217"/>
      <c r="C1942" s="218"/>
      <c r="D1942" s="219" t="s">
        <v>194</v>
      </c>
      <c r="E1942" s="220" t="s">
        <v>1</v>
      </c>
      <c r="F1942" s="221" t="s">
        <v>1024</v>
      </c>
      <c r="G1942" s="218"/>
      <c r="H1942" s="220" t="s">
        <v>1</v>
      </c>
      <c r="I1942" s="222"/>
      <c r="J1942" s="218"/>
      <c r="K1942" s="218"/>
      <c r="L1942" s="223"/>
      <c r="M1942" s="224"/>
      <c r="N1942" s="225"/>
      <c r="O1942" s="225"/>
      <c r="P1942" s="225"/>
      <c r="Q1942" s="225"/>
      <c r="R1942" s="225"/>
      <c r="S1942" s="225"/>
      <c r="T1942" s="226"/>
      <c r="AT1942" s="227" t="s">
        <v>194</v>
      </c>
      <c r="AU1942" s="227" t="s">
        <v>192</v>
      </c>
      <c r="AV1942" s="13" t="s">
        <v>87</v>
      </c>
      <c r="AW1942" s="13" t="s">
        <v>35</v>
      </c>
      <c r="AX1942" s="13" t="s">
        <v>79</v>
      </c>
      <c r="AY1942" s="227" t="s">
        <v>183</v>
      </c>
    </row>
    <row r="1943" spans="1:65" s="14" customFormat="1" ht="11.25">
      <c r="B1943" s="228"/>
      <c r="C1943" s="229"/>
      <c r="D1943" s="219" t="s">
        <v>194</v>
      </c>
      <c r="E1943" s="230" t="s">
        <v>1</v>
      </c>
      <c r="F1943" s="231" t="s">
        <v>2907</v>
      </c>
      <c r="G1943" s="229"/>
      <c r="H1943" s="232">
        <v>72</v>
      </c>
      <c r="I1943" s="233"/>
      <c r="J1943" s="229"/>
      <c r="K1943" s="229"/>
      <c r="L1943" s="234"/>
      <c r="M1943" s="235"/>
      <c r="N1943" s="236"/>
      <c r="O1943" s="236"/>
      <c r="P1943" s="236"/>
      <c r="Q1943" s="236"/>
      <c r="R1943" s="236"/>
      <c r="S1943" s="236"/>
      <c r="T1943" s="237"/>
      <c r="AT1943" s="238" t="s">
        <v>194</v>
      </c>
      <c r="AU1943" s="238" t="s">
        <v>192</v>
      </c>
      <c r="AV1943" s="14" t="s">
        <v>192</v>
      </c>
      <c r="AW1943" s="14" t="s">
        <v>35</v>
      </c>
      <c r="AX1943" s="14" t="s">
        <v>79</v>
      </c>
      <c r="AY1943" s="238" t="s">
        <v>183</v>
      </c>
    </row>
    <row r="1944" spans="1:65" s="15" customFormat="1" ht="11.25">
      <c r="B1944" s="239"/>
      <c r="C1944" s="240"/>
      <c r="D1944" s="219" t="s">
        <v>194</v>
      </c>
      <c r="E1944" s="241" t="s">
        <v>1</v>
      </c>
      <c r="F1944" s="242" t="s">
        <v>205</v>
      </c>
      <c r="G1944" s="240"/>
      <c r="H1944" s="243">
        <v>120.96</v>
      </c>
      <c r="I1944" s="244"/>
      <c r="J1944" s="240"/>
      <c r="K1944" s="240"/>
      <c r="L1944" s="245"/>
      <c r="M1944" s="246"/>
      <c r="N1944" s="247"/>
      <c r="O1944" s="247"/>
      <c r="P1944" s="247"/>
      <c r="Q1944" s="247"/>
      <c r="R1944" s="247"/>
      <c r="S1944" s="247"/>
      <c r="T1944" s="248"/>
      <c r="AT1944" s="249" t="s">
        <v>194</v>
      </c>
      <c r="AU1944" s="249" t="s">
        <v>192</v>
      </c>
      <c r="AV1944" s="15" t="s">
        <v>191</v>
      </c>
      <c r="AW1944" s="15" t="s">
        <v>35</v>
      </c>
      <c r="AX1944" s="15" t="s">
        <v>87</v>
      </c>
      <c r="AY1944" s="249" t="s">
        <v>183</v>
      </c>
    </row>
    <row r="1945" spans="1:65" s="2" customFormat="1" ht="16.5" customHeight="1">
      <c r="A1945" s="35"/>
      <c r="B1945" s="36"/>
      <c r="C1945" s="204" t="s">
        <v>1420</v>
      </c>
      <c r="D1945" s="204" t="s">
        <v>186</v>
      </c>
      <c r="E1945" s="205" t="s">
        <v>1028</v>
      </c>
      <c r="F1945" s="206" t="s">
        <v>1029</v>
      </c>
      <c r="G1945" s="207" t="s">
        <v>199</v>
      </c>
      <c r="H1945" s="208">
        <v>141.708</v>
      </c>
      <c r="I1945" s="209"/>
      <c r="J1945" s="210">
        <f>ROUND(I1945*H1945,2)</f>
        <v>0</v>
      </c>
      <c r="K1945" s="206" t="s">
        <v>190</v>
      </c>
      <c r="L1945" s="40"/>
      <c r="M1945" s="211" t="s">
        <v>1</v>
      </c>
      <c r="N1945" s="212" t="s">
        <v>45</v>
      </c>
      <c r="O1945" s="72"/>
      <c r="P1945" s="213">
        <f>O1945*H1945</f>
        <v>0</v>
      </c>
      <c r="Q1945" s="213">
        <v>0</v>
      </c>
      <c r="R1945" s="213">
        <f>Q1945*H1945</f>
        <v>0</v>
      </c>
      <c r="S1945" s="213">
        <v>0</v>
      </c>
      <c r="T1945" s="214">
        <f>S1945*H1945</f>
        <v>0</v>
      </c>
      <c r="U1945" s="35"/>
      <c r="V1945" s="35"/>
      <c r="W1945" s="35"/>
      <c r="X1945" s="35"/>
      <c r="Y1945" s="35"/>
      <c r="Z1945" s="35"/>
      <c r="AA1945" s="35"/>
      <c r="AB1945" s="35"/>
      <c r="AC1945" s="35"/>
      <c r="AD1945" s="35"/>
      <c r="AE1945" s="35"/>
      <c r="AR1945" s="215" t="s">
        <v>191</v>
      </c>
      <c r="AT1945" s="215" t="s">
        <v>186</v>
      </c>
      <c r="AU1945" s="215" t="s">
        <v>192</v>
      </c>
      <c r="AY1945" s="18" t="s">
        <v>183</v>
      </c>
      <c r="BE1945" s="216">
        <f>IF(N1945="základní",J1945,0)</f>
        <v>0</v>
      </c>
      <c r="BF1945" s="216">
        <f>IF(N1945="snížená",J1945,0)</f>
        <v>0</v>
      </c>
      <c r="BG1945" s="216">
        <f>IF(N1945="zákl. přenesená",J1945,0)</f>
        <v>0</v>
      </c>
      <c r="BH1945" s="216">
        <f>IF(N1945="sníž. přenesená",J1945,0)</f>
        <v>0</v>
      </c>
      <c r="BI1945" s="216">
        <f>IF(N1945="nulová",J1945,0)</f>
        <v>0</v>
      </c>
      <c r="BJ1945" s="18" t="s">
        <v>192</v>
      </c>
      <c r="BK1945" s="216">
        <f>ROUND(I1945*H1945,2)</f>
        <v>0</v>
      </c>
      <c r="BL1945" s="18" t="s">
        <v>191</v>
      </c>
      <c r="BM1945" s="215" t="s">
        <v>2908</v>
      </c>
    </row>
    <row r="1946" spans="1:65" s="14" customFormat="1" ht="11.25">
      <c r="B1946" s="228"/>
      <c r="C1946" s="229"/>
      <c r="D1946" s="219" t="s">
        <v>194</v>
      </c>
      <c r="E1946" s="230" t="s">
        <v>1</v>
      </c>
      <c r="F1946" s="231" t="s">
        <v>2909</v>
      </c>
      <c r="G1946" s="229"/>
      <c r="H1946" s="232">
        <v>141.708</v>
      </c>
      <c r="I1946" s="233"/>
      <c r="J1946" s="229"/>
      <c r="K1946" s="229"/>
      <c r="L1946" s="234"/>
      <c r="M1946" s="235"/>
      <c r="N1946" s="236"/>
      <c r="O1946" s="236"/>
      <c r="P1946" s="236"/>
      <c r="Q1946" s="236"/>
      <c r="R1946" s="236"/>
      <c r="S1946" s="236"/>
      <c r="T1946" s="237"/>
      <c r="AT1946" s="238" t="s">
        <v>194</v>
      </c>
      <c r="AU1946" s="238" t="s">
        <v>192</v>
      </c>
      <c r="AV1946" s="14" t="s">
        <v>192</v>
      </c>
      <c r="AW1946" s="14" t="s">
        <v>35</v>
      </c>
      <c r="AX1946" s="14" t="s">
        <v>87</v>
      </c>
      <c r="AY1946" s="238" t="s">
        <v>183</v>
      </c>
    </row>
    <row r="1947" spans="1:65" s="2" customFormat="1" ht="16.5" customHeight="1">
      <c r="A1947" s="35"/>
      <c r="B1947" s="36"/>
      <c r="C1947" s="204" t="s">
        <v>1425</v>
      </c>
      <c r="D1947" s="204" t="s">
        <v>186</v>
      </c>
      <c r="E1947" s="205" t="s">
        <v>1033</v>
      </c>
      <c r="F1947" s="206" t="s">
        <v>1034</v>
      </c>
      <c r="G1947" s="207" t="s">
        <v>199</v>
      </c>
      <c r="H1947" s="208">
        <v>362.88</v>
      </c>
      <c r="I1947" s="209"/>
      <c r="J1947" s="210">
        <f>ROUND(I1947*H1947,2)</f>
        <v>0</v>
      </c>
      <c r="K1947" s="206" t="s">
        <v>190</v>
      </c>
      <c r="L1947" s="40"/>
      <c r="M1947" s="211" t="s">
        <v>1</v>
      </c>
      <c r="N1947" s="212" t="s">
        <v>45</v>
      </c>
      <c r="O1947" s="72"/>
      <c r="P1947" s="213">
        <f>O1947*H1947</f>
        <v>0</v>
      </c>
      <c r="Q1947" s="213">
        <v>0</v>
      </c>
      <c r="R1947" s="213">
        <f>Q1947*H1947</f>
        <v>0</v>
      </c>
      <c r="S1947" s="213">
        <v>0</v>
      </c>
      <c r="T1947" s="214">
        <f>S1947*H1947</f>
        <v>0</v>
      </c>
      <c r="U1947" s="35"/>
      <c r="V1947" s="35"/>
      <c r="W1947" s="35"/>
      <c r="X1947" s="35"/>
      <c r="Y1947" s="35"/>
      <c r="Z1947" s="35"/>
      <c r="AA1947" s="35"/>
      <c r="AB1947" s="35"/>
      <c r="AC1947" s="35"/>
      <c r="AD1947" s="35"/>
      <c r="AE1947" s="35"/>
      <c r="AR1947" s="215" t="s">
        <v>191</v>
      </c>
      <c r="AT1947" s="215" t="s">
        <v>186</v>
      </c>
      <c r="AU1947" s="215" t="s">
        <v>192</v>
      </c>
      <c r="AY1947" s="18" t="s">
        <v>183</v>
      </c>
      <c r="BE1947" s="216">
        <f>IF(N1947="základní",J1947,0)</f>
        <v>0</v>
      </c>
      <c r="BF1947" s="216">
        <f>IF(N1947="snížená",J1947,0)</f>
        <v>0</v>
      </c>
      <c r="BG1947" s="216">
        <f>IF(N1947="zákl. přenesená",J1947,0)</f>
        <v>0</v>
      </c>
      <c r="BH1947" s="216">
        <f>IF(N1947="sníž. přenesená",J1947,0)</f>
        <v>0</v>
      </c>
      <c r="BI1947" s="216">
        <f>IF(N1947="nulová",J1947,0)</f>
        <v>0</v>
      </c>
      <c r="BJ1947" s="18" t="s">
        <v>192</v>
      </c>
      <c r="BK1947" s="216">
        <f>ROUND(I1947*H1947,2)</f>
        <v>0</v>
      </c>
      <c r="BL1947" s="18" t="s">
        <v>191</v>
      </c>
      <c r="BM1947" s="215" t="s">
        <v>2910</v>
      </c>
    </row>
    <row r="1948" spans="1:65" s="13" customFormat="1" ht="11.25">
      <c r="B1948" s="217"/>
      <c r="C1948" s="218"/>
      <c r="D1948" s="219" t="s">
        <v>194</v>
      </c>
      <c r="E1948" s="220" t="s">
        <v>1</v>
      </c>
      <c r="F1948" s="221" t="s">
        <v>289</v>
      </c>
      <c r="G1948" s="218"/>
      <c r="H1948" s="220" t="s">
        <v>1</v>
      </c>
      <c r="I1948" s="222"/>
      <c r="J1948" s="218"/>
      <c r="K1948" s="218"/>
      <c r="L1948" s="223"/>
      <c r="M1948" s="224"/>
      <c r="N1948" s="225"/>
      <c r="O1948" s="225"/>
      <c r="P1948" s="225"/>
      <c r="Q1948" s="225"/>
      <c r="R1948" s="225"/>
      <c r="S1948" s="225"/>
      <c r="T1948" s="226"/>
      <c r="AT1948" s="227" t="s">
        <v>194</v>
      </c>
      <c r="AU1948" s="227" t="s">
        <v>192</v>
      </c>
      <c r="AV1948" s="13" t="s">
        <v>87</v>
      </c>
      <c r="AW1948" s="13" t="s">
        <v>35</v>
      </c>
      <c r="AX1948" s="13" t="s">
        <v>79</v>
      </c>
      <c r="AY1948" s="227" t="s">
        <v>183</v>
      </c>
    </row>
    <row r="1949" spans="1:65" s="13" customFormat="1" ht="11.25">
      <c r="B1949" s="217"/>
      <c r="C1949" s="218"/>
      <c r="D1949" s="219" t="s">
        <v>194</v>
      </c>
      <c r="E1949" s="220" t="s">
        <v>1</v>
      </c>
      <c r="F1949" s="221" t="s">
        <v>1036</v>
      </c>
      <c r="G1949" s="218"/>
      <c r="H1949" s="220" t="s">
        <v>1</v>
      </c>
      <c r="I1949" s="222"/>
      <c r="J1949" s="218"/>
      <c r="K1949" s="218"/>
      <c r="L1949" s="223"/>
      <c r="M1949" s="224"/>
      <c r="N1949" s="225"/>
      <c r="O1949" s="225"/>
      <c r="P1949" s="225"/>
      <c r="Q1949" s="225"/>
      <c r="R1949" s="225"/>
      <c r="S1949" s="225"/>
      <c r="T1949" s="226"/>
      <c r="AT1949" s="227" t="s">
        <v>194</v>
      </c>
      <c r="AU1949" s="227" t="s">
        <v>192</v>
      </c>
      <c r="AV1949" s="13" t="s">
        <v>87</v>
      </c>
      <c r="AW1949" s="13" t="s">
        <v>35</v>
      </c>
      <c r="AX1949" s="13" t="s">
        <v>79</v>
      </c>
      <c r="AY1949" s="227" t="s">
        <v>183</v>
      </c>
    </row>
    <row r="1950" spans="1:65" s="14" customFormat="1" ht="11.25">
      <c r="B1950" s="228"/>
      <c r="C1950" s="229"/>
      <c r="D1950" s="219" t="s">
        <v>194</v>
      </c>
      <c r="E1950" s="230" t="s">
        <v>1</v>
      </c>
      <c r="F1950" s="231" t="s">
        <v>2041</v>
      </c>
      <c r="G1950" s="229"/>
      <c r="H1950" s="232">
        <v>146.88</v>
      </c>
      <c r="I1950" s="233"/>
      <c r="J1950" s="229"/>
      <c r="K1950" s="229"/>
      <c r="L1950" s="234"/>
      <c r="M1950" s="235"/>
      <c r="N1950" s="236"/>
      <c r="O1950" s="236"/>
      <c r="P1950" s="236"/>
      <c r="Q1950" s="236"/>
      <c r="R1950" s="236"/>
      <c r="S1950" s="236"/>
      <c r="T1950" s="237"/>
      <c r="AT1950" s="238" t="s">
        <v>194</v>
      </c>
      <c r="AU1950" s="238" t="s">
        <v>192</v>
      </c>
      <c r="AV1950" s="14" t="s">
        <v>192</v>
      </c>
      <c r="AW1950" s="14" t="s">
        <v>35</v>
      </c>
      <c r="AX1950" s="14" t="s">
        <v>79</v>
      </c>
      <c r="AY1950" s="238" t="s">
        <v>183</v>
      </c>
    </row>
    <row r="1951" spans="1:65" s="13" customFormat="1" ht="11.25">
      <c r="B1951" s="217"/>
      <c r="C1951" s="218"/>
      <c r="D1951" s="219" t="s">
        <v>194</v>
      </c>
      <c r="E1951" s="220" t="s">
        <v>1</v>
      </c>
      <c r="F1951" s="221" t="s">
        <v>292</v>
      </c>
      <c r="G1951" s="218"/>
      <c r="H1951" s="220" t="s">
        <v>1</v>
      </c>
      <c r="I1951" s="222"/>
      <c r="J1951" s="218"/>
      <c r="K1951" s="218"/>
      <c r="L1951" s="223"/>
      <c r="M1951" s="224"/>
      <c r="N1951" s="225"/>
      <c r="O1951" s="225"/>
      <c r="P1951" s="225"/>
      <c r="Q1951" s="225"/>
      <c r="R1951" s="225"/>
      <c r="S1951" s="225"/>
      <c r="T1951" s="226"/>
      <c r="AT1951" s="227" t="s">
        <v>194</v>
      </c>
      <c r="AU1951" s="227" t="s">
        <v>192</v>
      </c>
      <c r="AV1951" s="13" t="s">
        <v>87</v>
      </c>
      <c r="AW1951" s="13" t="s">
        <v>35</v>
      </c>
      <c r="AX1951" s="13" t="s">
        <v>79</v>
      </c>
      <c r="AY1951" s="227" t="s">
        <v>183</v>
      </c>
    </row>
    <row r="1952" spans="1:65" s="13" customFormat="1" ht="11.25">
      <c r="B1952" s="217"/>
      <c r="C1952" s="218"/>
      <c r="D1952" s="219" t="s">
        <v>194</v>
      </c>
      <c r="E1952" s="220" t="s">
        <v>1</v>
      </c>
      <c r="F1952" s="221" t="s">
        <v>1036</v>
      </c>
      <c r="G1952" s="218"/>
      <c r="H1952" s="220" t="s">
        <v>1</v>
      </c>
      <c r="I1952" s="222"/>
      <c r="J1952" s="218"/>
      <c r="K1952" s="218"/>
      <c r="L1952" s="223"/>
      <c r="M1952" s="224"/>
      <c r="N1952" s="225"/>
      <c r="O1952" s="225"/>
      <c r="P1952" s="225"/>
      <c r="Q1952" s="225"/>
      <c r="R1952" s="225"/>
      <c r="S1952" s="225"/>
      <c r="T1952" s="226"/>
      <c r="AT1952" s="227" t="s">
        <v>194</v>
      </c>
      <c r="AU1952" s="227" t="s">
        <v>192</v>
      </c>
      <c r="AV1952" s="13" t="s">
        <v>87</v>
      </c>
      <c r="AW1952" s="13" t="s">
        <v>35</v>
      </c>
      <c r="AX1952" s="13" t="s">
        <v>79</v>
      </c>
      <c r="AY1952" s="227" t="s">
        <v>183</v>
      </c>
    </row>
    <row r="1953" spans="1:65" s="14" customFormat="1" ht="11.25">
      <c r="B1953" s="228"/>
      <c r="C1953" s="229"/>
      <c r="D1953" s="219" t="s">
        <v>194</v>
      </c>
      <c r="E1953" s="230" t="s">
        <v>1</v>
      </c>
      <c r="F1953" s="231" t="s">
        <v>2042</v>
      </c>
      <c r="G1953" s="229"/>
      <c r="H1953" s="232">
        <v>216</v>
      </c>
      <c r="I1953" s="233"/>
      <c r="J1953" s="229"/>
      <c r="K1953" s="229"/>
      <c r="L1953" s="234"/>
      <c r="M1953" s="235"/>
      <c r="N1953" s="236"/>
      <c r="O1953" s="236"/>
      <c r="P1953" s="236"/>
      <c r="Q1953" s="236"/>
      <c r="R1953" s="236"/>
      <c r="S1953" s="236"/>
      <c r="T1953" s="237"/>
      <c r="AT1953" s="238" t="s">
        <v>194</v>
      </c>
      <c r="AU1953" s="238" t="s">
        <v>192</v>
      </c>
      <c r="AV1953" s="14" t="s">
        <v>192</v>
      </c>
      <c r="AW1953" s="14" t="s">
        <v>35</v>
      </c>
      <c r="AX1953" s="14" t="s">
        <v>79</v>
      </c>
      <c r="AY1953" s="238" t="s">
        <v>183</v>
      </c>
    </row>
    <row r="1954" spans="1:65" s="15" customFormat="1" ht="11.25">
      <c r="B1954" s="239"/>
      <c r="C1954" s="240"/>
      <c r="D1954" s="219" t="s">
        <v>194</v>
      </c>
      <c r="E1954" s="241" t="s">
        <v>1</v>
      </c>
      <c r="F1954" s="242" t="s">
        <v>205</v>
      </c>
      <c r="G1954" s="240"/>
      <c r="H1954" s="243">
        <v>362.88</v>
      </c>
      <c r="I1954" s="244"/>
      <c r="J1954" s="240"/>
      <c r="K1954" s="240"/>
      <c r="L1954" s="245"/>
      <c r="M1954" s="246"/>
      <c r="N1954" s="247"/>
      <c r="O1954" s="247"/>
      <c r="P1954" s="247"/>
      <c r="Q1954" s="247"/>
      <c r="R1954" s="247"/>
      <c r="S1954" s="247"/>
      <c r="T1954" s="248"/>
      <c r="AT1954" s="249" t="s">
        <v>194</v>
      </c>
      <c r="AU1954" s="249" t="s">
        <v>192</v>
      </c>
      <c r="AV1954" s="15" t="s">
        <v>191</v>
      </c>
      <c r="AW1954" s="15" t="s">
        <v>35</v>
      </c>
      <c r="AX1954" s="15" t="s">
        <v>87</v>
      </c>
      <c r="AY1954" s="249" t="s">
        <v>183</v>
      </c>
    </row>
    <row r="1955" spans="1:65" s="2" customFormat="1" ht="16.5" customHeight="1">
      <c r="A1955" s="35"/>
      <c r="B1955" s="36"/>
      <c r="C1955" s="204" t="s">
        <v>1430</v>
      </c>
      <c r="D1955" s="204" t="s">
        <v>186</v>
      </c>
      <c r="E1955" s="205" t="s">
        <v>1038</v>
      </c>
      <c r="F1955" s="206" t="s">
        <v>1039</v>
      </c>
      <c r="G1955" s="207" t="s">
        <v>199</v>
      </c>
      <c r="H1955" s="208">
        <v>20.748000000000001</v>
      </c>
      <c r="I1955" s="209"/>
      <c r="J1955" s="210">
        <f>ROUND(I1955*H1955,2)</f>
        <v>0</v>
      </c>
      <c r="K1955" s="206" t="s">
        <v>190</v>
      </c>
      <c r="L1955" s="40"/>
      <c r="M1955" s="211" t="s">
        <v>1</v>
      </c>
      <c r="N1955" s="212" t="s">
        <v>45</v>
      </c>
      <c r="O1955" s="72"/>
      <c r="P1955" s="213">
        <f>O1955*H1955</f>
        <v>0</v>
      </c>
      <c r="Q1955" s="213">
        <v>0</v>
      </c>
      <c r="R1955" s="213">
        <f>Q1955*H1955</f>
        <v>0</v>
      </c>
      <c r="S1955" s="213">
        <v>0</v>
      </c>
      <c r="T1955" s="214">
        <f>S1955*H1955</f>
        <v>0</v>
      </c>
      <c r="U1955" s="35"/>
      <c r="V1955" s="35"/>
      <c r="W1955" s="35"/>
      <c r="X1955" s="35"/>
      <c r="Y1955" s="35"/>
      <c r="Z1955" s="35"/>
      <c r="AA1955" s="35"/>
      <c r="AB1955" s="35"/>
      <c r="AC1955" s="35"/>
      <c r="AD1955" s="35"/>
      <c r="AE1955" s="35"/>
      <c r="AR1955" s="215" t="s">
        <v>191</v>
      </c>
      <c r="AT1955" s="215" t="s">
        <v>186</v>
      </c>
      <c r="AU1955" s="215" t="s">
        <v>192</v>
      </c>
      <c r="AY1955" s="18" t="s">
        <v>183</v>
      </c>
      <c r="BE1955" s="216">
        <f>IF(N1955="základní",J1955,0)</f>
        <v>0</v>
      </c>
      <c r="BF1955" s="216">
        <f>IF(N1955="snížená",J1955,0)</f>
        <v>0</v>
      </c>
      <c r="BG1955" s="216">
        <f>IF(N1955="zákl. přenesená",J1955,0)</f>
        <v>0</v>
      </c>
      <c r="BH1955" s="216">
        <f>IF(N1955="sníž. přenesená",J1955,0)</f>
        <v>0</v>
      </c>
      <c r="BI1955" s="216">
        <f>IF(N1955="nulová",J1955,0)</f>
        <v>0</v>
      </c>
      <c r="BJ1955" s="18" t="s">
        <v>192</v>
      </c>
      <c r="BK1955" s="216">
        <f>ROUND(I1955*H1955,2)</f>
        <v>0</v>
      </c>
      <c r="BL1955" s="18" t="s">
        <v>191</v>
      </c>
      <c r="BM1955" s="215" t="s">
        <v>2911</v>
      </c>
    </row>
    <row r="1956" spans="1:65" s="13" customFormat="1" ht="11.25">
      <c r="B1956" s="217"/>
      <c r="C1956" s="218"/>
      <c r="D1956" s="219" t="s">
        <v>194</v>
      </c>
      <c r="E1956" s="220" t="s">
        <v>1</v>
      </c>
      <c r="F1956" s="221" t="s">
        <v>2680</v>
      </c>
      <c r="G1956" s="218"/>
      <c r="H1956" s="220" t="s">
        <v>1</v>
      </c>
      <c r="I1956" s="222"/>
      <c r="J1956" s="218"/>
      <c r="K1956" s="218"/>
      <c r="L1956" s="223"/>
      <c r="M1956" s="224"/>
      <c r="N1956" s="225"/>
      <c r="O1956" s="225"/>
      <c r="P1956" s="225"/>
      <c r="Q1956" s="225"/>
      <c r="R1956" s="225"/>
      <c r="S1956" s="225"/>
      <c r="T1956" s="226"/>
      <c r="AT1956" s="227" t="s">
        <v>194</v>
      </c>
      <c r="AU1956" s="227" t="s">
        <v>192</v>
      </c>
      <c r="AV1956" s="13" t="s">
        <v>87</v>
      </c>
      <c r="AW1956" s="13" t="s">
        <v>35</v>
      </c>
      <c r="AX1956" s="13" t="s">
        <v>79</v>
      </c>
      <c r="AY1956" s="227" t="s">
        <v>183</v>
      </c>
    </row>
    <row r="1957" spans="1:65" s="13" customFormat="1" ht="11.25">
      <c r="B1957" s="217"/>
      <c r="C1957" s="218"/>
      <c r="D1957" s="219" t="s">
        <v>194</v>
      </c>
      <c r="E1957" s="220" t="s">
        <v>1</v>
      </c>
      <c r="F1957" s="221" t="s">
        <v>1015</v>
      </c>
      <c r="G1957" s="218"/>
      <c r="H1957" s="220" t="s">
        <v>1</v>
      </c>
      <c r="I1957" s="222"/>
      <c r="J1957" s="218"/>
      <c r="K1957" s="218"/>
      <c r="L1957" s="223"/>
      <c r="M1957" s="224"/>
      <c r="N1957" s="225"/>
      <c r="O1957" s="225"/>
      <c r="P1957" s="225"/>
      <c r="Q1957" s="225"/>
      <c r="R1957" s="225"/>
      <c r="S1957" s="225"/>
      <c r="T1957" s="226"/>
      <c r="AT1957" s="227" t="s">
        <v>194</v>
      </c>
      <c r="AU1957" s="227" t="s">
        <v>192</v>
      </c>
      <c r="AV1957" s="13" t="s">
        <v>87</v>
      </c>
      <c r="AW1957" s="13" t="s">
        <v>35</v>
      </c>
      <c r="AX1957" s="13" t="s">
        <v>79</v>
      </c>
      <c r="AY1957" s="227" t="s">
        <v>183</v>
      </c>
    </row>
    <row r="1958" spans="1:65" s="14" customFormat="1" ht="11.25">
      <c r="B1958" s="228"/>
      <c r="C1958" s="229"/>
      <c r="D1958" s="219" t="s">
        <v>194</v>
      </c>
      <c r="E1958" s="230" t="s">
        <v>1</v>
      </c>
      <c r="F1958" s="231" t="s">
        <v>2902</v>
      </c>
      <c r="G1958" s="229"/>
      <c r="H1958" s="232">
        <v>8.3840000000000003</v>
      </c>
      <c r="I1958" s="233"/>
      <c r="J1958" s="229"/>
      <c r="K1958" s="229"/>
      <c r="L1958" s="234"/>
      <c r="M1958" s="235"/>
      <c r="N1958" s="236"/>
      <c r="O1958" s="236"/>
      <c r="P1958" s="236"/>
      <c r="Q1958" s="236"/>
      <c r="R1958" s="236"/>
      <c r="S1958" s="236"/>
      <c r="T1958" s="237"/>
      <c r="AT1958" s="238" t="s">
        <v>194</v>
      </c>
      <c r="AU1958" s="238" t="s">
        <v>192</v>
      </c>
      <c r="AV1958" s="14" t="s">
        <v>192</v>
      </c>
      <c r="AW1958" s="14" t="s">
        <v>35</v>
      </c>
      <c r="AX1958" s="14" t="s">
        <v>79</v>
      </c>
      <c r="AY1958" s="238" t="s">
        <v>183</v>
      </c>
    </row>
    <row r="1959" spans="1:65" s="13" customFormat="1" ht="11.25">
      <c r="B1959" s="217"/>
      <c r="C1959" s="218"/>
      <c r="D1959" s="219" t="s">
        <v>194</v>
      </c>
      <c r="E1959" s="220" t="s">
        <v>1</v>
      </c>
      <c r="F1959" s="221" t="s">
        <v>292</v>
      </c>
      <c r="G1959" s="218"/>
      <c r="H1959" s="220" t="s">
        <v>1</v>
      </c>
      <c r="I1959" s="222"/>
      <c r="J1959" s="218"/>
      <c r="K1959" s="218"/>
      <c r="L1959" s="223"/>
      <c r="M1959" s="224"/>
      <c r="N1959" s="225"/>
      <c r="O1959" s="225"/>
      <c r="P1959" s="225"/>
      <c r="Q1959" s="225"/>
      <c r="R1959" s="225"/>
      <c r="S1959" s="225"/>
      <c r="T1959" s="226"/>
      <c r="AT1959" s="227" t="s">
        <v>194</v>
      </c>
      <c r="AU1959" s="227" t="s">
        <v>192</v>
      </c>
      <c r="AV1959" s="13" t="s">
        <v>87</v>
      </c>
      <c r="AW1959" s="13" t="s">
        <v>35</v>
      </c>
      <c r="AX1959" s="13" t="s">
        <v>79</v>
      </c>
      <c r="AY1959" s="227" t="s">
        <v>183</v>
      </c>
    </row>
    <row r="1960" spans="1:65" s="13" customFormat="1" ht="11.25">
      <c r="B1960" s="217"/>
      <c r="C1960" s="218"/>
      <c r="D1960" s="219" t="s">
        <v>194</v>
      </c>
      <c r="E1960" s="220" t="s">
        <v>1</v>
      </c>
      <c r="F1960" s="221" t="s">
        <v>1015</v>
      </c>
      <c r="G1960" s="218"/>
      <c r="H1960" s="220" t="s">
        <v>1</v>
      </c>
      <c r="I1960" s="222"/>
      <c r="J1960" s="218"/>
      <c r="K1960" s="218"/>
      <c r="L1960" s="223"/>
      <c r="M1960" s="224"/>
      <c r="N1960" s="225"/>
      <c r="O1960" s="225"/>
      <c r="P1960" s="225"/>
      <c r="Q1960" s="225"/>
      <c r="R1960" s="225"/>
      <c r="S1960" s="225"/>
      <c r="T1960" s="226"/>
      <c r="AT1960" s="227" t="s">
        <v>194</v>
      </c>
      <c r="AU1960" s="227" t="s">
        <v>192</v>
      </c>
      <c r="AV1960" s="13" t="s">
        <v>87</v>
      </c>
      <c r="AW1960" s="13" t="s">
        <v>35</v>
      </c>
      <c r="AX1960" s="13" t="s">
        <v>79</v>
      </c>
      <c r="AY1960" s="227" t="s">
        <v>183</v>
      </c>
    </row>
    <row r="1961" spans="1:65" s="14" customFormat="1" ht="11.25">
      <c r="B1961" s="228"/>
      <c r="C1961" s="229"/>
      <c r="D1961" s="219" t="s">
        <v>194</v>
      </c>
      <c r="E1961" s="230" t="s">
        <v>1</v>
      </c>
      <c r="F1961" s="231" t="s">
        <v>2903</v>
      </c>
      <c r="G1961" s="229"/>
      <c r="H1961" s="232">
        <v>10.789</v>
      </c>
      <c r="I1961" s="233"/>
      <c r="J1961" s="229"/>
      <c r="K1961" s="229"/>
      <c r="L1961" s="234"/>
      <c r="M1961" s="235"/>
      <c r="N1961" s="236"/>
      <c r="O1961" s="236"/>
      <c r="P1961" s="236"/>
      <c r="Q1961" s="236"/>
      <c r="R1961" s="236"/>
      <c r="S1961" s="236"/>
      <c r="T1961" s="237"/>
      <c r="AT1961" s="238" t="s">
        <v>194</v>
      </c>
      <c r="AU1961" s="238" t="s">
        <v>192</v>
      </c>
      <c r="AV1961" s="14" t="s">
        <v>192</v>
      </c>
      <c r="AW1961" s="14" t="s">
        <v>35</v>
      </c>
      <c r="AX1961" s="14" t="s">
        <v>79</v>
      </c>
      <c r="AY1961" s="238" t="s">
        <v>183</v>
      </c>
    </row>
    <row r="1962" spans="1:65" s="14" customFormat="1" ht="11.25">
      <c r="B1962" s="228"/>
      <c r="C1962" s="229"/>
      <c r="D1962" s="219" t="s">
        <v>194</v>
      </c>
      <c r="E1962" s="230" t="s">
        <v>1</v>
      </c>
      <c r="F1962" s="231" t="s">
        <v>2904</v>
      </c>
      <c r="G1962" s="229"/>
      <c r="H1962" s="232">
        <v>1.575</v>
      </c>
      <c r="I1962" s="233"/>
      <c r="J1962" s="229"/>
      <c r="K1962" s="229"/>
      <c r="L1962" s="234"/>
      <c r="M1962" s="235"/>
      <c r="N1962" s="236"/>
      <c r="O1962" s="236"/>
      <c r="P1962" s="236"/>
      <c r="Q1962" s="236"/>
      <c r="R1962" s="236"/>
      <c r="S1962" s="236"/>
      <c r="T1962" s="237"/>
      <c r="AT1962" s="238" t="s">
        <v>194</v>
      </c>
      <c r="AU1962" s="238" t="s">
        <v>192</v>
      </c>
      <c r="AV1962" s="14" t="s">
        <v>192</v>
      </c>
      <c r="AW1962" s="14" t="s">
        <v>35</v>
      </c>
      <c r="AX1962" s="14" t="s">
        <v>79</v>
      </c>
      <c r="AY1962" s="238" t="s">
        <v>183</v>
      </c>
    </row>
    <row r="1963" spans="1:65" s="15" customFormat="1" ht="11.25">
      <c r="B1963" s="239"/>
      <c r="C1963" s="240"/>
      <c r="D1963" s="219" t="s">
        <v>194</v>
      </c>
      <c r="E1963" s="241" t="s">
        <v>1</v>
      </c>
      <c r="F1963" s="242" t="s">
        <v>205</v>
      </c>
      <c r="G1963" s="240"/>
      <c r="H1963" s="243">
        <v>20.748000000000001</v>
      </c>
      <c r="I1963" s="244"/>
      <c r="J1963" s="240"/>
      <c r="K1963" s="240"/>
      <c r="L1963" s="245"/>
      <c r="M1963" s="246"/>
      <c r="N1963" s="247"/>
      <c r="O1963" s="247"/>
      <c r="P1963" s="247"/>
      <c r="Q1963" s="247"/>
      <c r="R1963" s="247"/>
      <c r="S1963" s="247"/>
      <c r="T1963" s="248"/>
      <c r="AT1963" s="249" t="s">
        <v>194</v>
      </c>
      <c r="AU1963" s="249" t="s">
        <v>192</v>
      </c>
      <c r="AV1963" s="15" t="s">
        <v>191</v>
      </c>
      <c r="AW1963" s="15" t="s">
        <v>35</v>
      </c>
      <c r="AX1963" s="15" t="s">
        <v>87</v>
      </c>
      <c r="AY1963" s="249" t="s">
        <v>183</v>
      </c>
    </row>
    <row r="1964" spans="1:65" s="2" customFormat="1" ht="16.5" customHeight="1">
      <c r="A1964" s="35"/>
      <c r="B1964" s="36"/>
      <c r="C1964" s="204" t="s">
        <v>1435</v>
      </c>
      <c r="D1964" s="204" t="s">
        <v>186</v>
      </c>
      <c r="E1964" s="205" t="s">
        <v>1044</v>
      </c>
      <c r="F1964" s="206" t="s">
        <v>1045</v>
      </c>
      <c r="G1964" s="207" t="s">
        <v>199</v>
      </c>
      <c r="H1964" s="208">
        <v>383.62799999999999</v>
      </c>
      <c r="I1964" s="209"/>
      <c r="J1964" s="210">
        <f>ROUND(I1964*H1964,2)</f>
        <v>0</v>
      </c>
      <c r="K1964" s="206" t="s">
        <v>190</v>
      </c>
      <c r="L1964" s="40"/>
      <c r="M1964" s="211" t="s">
        <v>1</v>
      </c>
      <c r="N1964" s="212" t="s">
        <v>45</v>
      </c>
      <c r="O1964" s="72"/>
      <c r="P1964" s="213">
        <f>O1964*H1964</f>
        <v>0</v>
      </c>
      <c r="Q1964" s="213">
        <v>0</v>
      </c>
      <c r="R1964" s="213">
        <f>Q1964*H1964</f>
        <v>0</v>
      </c>
      <c r="S1964" s="213">
        <v>0</v>
      </c>
      <c r="T1964" s="214">
        <f>S1964*H1964</f>
        <v>0</v>
      </c>
      <c r="U1964" s="35"/>
      <c r="V1964" s="35"/>
      <c r="W1964" s="35"/>
      <c r="X1964" s="35"/>
      <c r="Y1964" s="35"/>
      <c r="Z1964" s="35"/>
      <c r="AA1964" s="35"/>
      <c r="AB1964" s="35"/>
      <c r="AC1964" s="35"/>
      <c r="AD1964" s="35"/>
      <c r="AE1964" s="35"/>
      <c r="AR1964" s="215" t="s">
        <v>191</v>
      </c>
      <c r="AT1964" s="215" t="s">
        <v>186</v>
      </c>
      <c r="AU1964" s="215" t="s">
        <v>192</v>
      </c>
      <c r="AY1964" s="18" t="s">
        <v>183</v>
      </c>
      <c r="BE1964" s="216">
        <f>IF(N1964="základní",J1964,0)</f>
        <v>0</v>
      </c>
      <c r="BF1964" s="216">
        <f>IF(N1964="snížená",J1964,0)</f>
        <v>0</v>
      </c>
      <c r="BG1964" s="216">
        <f>IF(N1964="zákl. přenesená",J1964,0)</f>
        <v>0</v>
      </c>
      <c r="BH1964" s="216">
        <f>IF(N1964="sníž. přenesená",J1964,0)</f>
        <v>0</v>
      </c>
      <c r="BI1964" s="216">
        <f>IF(N1964="nulová",J1964,0)</f>
        <v>0</v>
      </c>
      <c r="BJ1964" s="18" t="s">
        <v>192</v>
      </c>
      <c r="BK1964" s="216">
        <f>ROUND(I1964*H1964,2)</f>
        <v>0</v>
      </c>
      <c r="BL1964" s="18" t="s">
        <v>191</v>
      </c>
      <c r="BM1964" s="215" t="s">
        <v>2912</v>
      </c>
    </row>
    <row r="1965" spans="1:65" s="14" customFormat="1" ht="11.25">
      <c r="B1965" s="228"/>
      <c r="C1965" s="229"/>
      <c r="D1965" s="219" t="s">
        <v>194</v>
      </c>
      <c r="E1965" s="230" t="s">
        <v>1</v>
      </c>
      <c r="F1965" s="231" t="s">
        <v>2913</v>
      </c>
      <c r="G1965" s="229"/>
      <c r="H1965" s="232">
        <v>383.62799999999999</v>
      </c>
      <c r="I1965" s="233"/>
      <c r="J1965" s="229"/>
      <c r="K1965" s="229"/>
      <c r="L1965" s="234"/>
      <c r="M1965" s="235"/>
      <c r="N1965" s="236"/>
      <c r="O1965" s="236"/>
      <c r="P1965" s="236"/>
      <c r="Q1965" s="236"/>
      <c r="R1965" s="236"/>
      <c r="S1965" s="236"/>
      <c r="T1965" s="237"/>
      <c r="AT1965" s="238" t="s">
        <v>194</v>
      </c>
      <c r="AU1965" s="238" t="s">
        <v>192</v>
      </c>
      <c r="AV1965" s="14" t="s">
        <v>192</v>
      </c>
      <c r="AW1965" s="14" t="s">
        <v>35</v>
      </c>
      <c r="AX1965" s="14" t="s">
        <v>87</v>
      </c>
      <c r="AY1965" s="238" t="s">
        <v>183</v>
      </c>
    </row>
    <row r="1966" spans="1:65" s="2" customFormat="1" ht="16.5" customHeight="1">
      <c r="A1966" s="35"/>
      <c r="B1966" s="36"/>
      <c r="C1966" s="204" t="s">
        <v>1440</v>
      </c>
      <c r="D1966" s="204" t="s">
        <v>186</v>
      </c>
      <c r="E1966" s="205" t="s">
        <v>1049</v>
      </c>
      <c r="F1966" s="206" t="s">
        <v>1050</v>
      </c>
      <c r="G1966" s="207" t="s">
        <v>199</v>
      </c>
      <c r="H1966" s="208">
        <v>20.748000000000001</v>
      </c>
      <c r="I1966" s="209"/>
      <c r="J1966" s="210">
        <f>ROUND(I1966*H1966,2)</f>
        <v>0</v>
      </c>
      <c r="K1966" s="206" t="s">
        <v>190</v>
      </c>
      <c r="L1966" s="40"/>
      <c r="M1966" s="211" t="s">
        <v>1</v>
      </c>
      <c r="N1966" s="212" t="s">
        <v>45</v>
      </c>
      <c r="O1966" s="72"/>
      <c r="P1966" s="213">
        <f>O1966*H1966</f>
        <v>0</v>
      </c>
      <c r="Q1966" s="213">
        <v>3.8850000000000003E-2</v>
      </c>
      <c r="R1966" s="213">
        <f>Q1966*H1966</f>
        <v>0.8060598000000001</v>
      </c>
      <c r="S1966" s="213">
        <v>0</v>
      </c>
      <c r="T1966" s="214">
        <f>S1966*H1966</f>
        <v>0</v>
      </c>
      <c r="U1966" s="35"/>
      <c r="V1966" s="35"/>
      <c r="W1966" s="35"/>
      <c r="X1966" s="35"/>
      <c r="Y1966" s="35"/>
      <c r="Z1966" s="35"/>
      <c r="AA1966" s="35"/>
      <c r="AB1966" s="35"/>
      <c r="AC1966" s="35"/>
      <c r="AD1966" s="35"/>
      <c r="AE1966" s="35"/>
      <c r="AR1966" s="215" t="s">
        <v>191</v>
      </c>
      <c r="AT1966" s="215" t="s">
        <v>186</v>
      </c>
      <c r="AU1966" s="215" t="s">
        <v>192</v>
      </c>
      <c r="AY1966" s="18" t="s">
        <v>183</v>
      </c>
      <c r="BE1966" s="216">
        <f>IF(N1966="základní",J1966,0)</f>
        <v>0</v>
      </c>
      <c r="BF1966" s="216">
        <f>IF(N1966="snížená",J1966,0)</f>
        <v>0</v>
      </c>
      <c r="BG1966" s="216">
        <f>IF(N1966="zákl. přenesená",J1966,0)</f>
        <v>0</v>
      </c>
      <c r="BH1966" s="216">
        <f>IF(N1966="sníž. přenesená",J1966,0)</f>
        <v>0</v>
      </c>
      <c r="BI1966" s="216">
        <f>IF(N1966="nulová",J1966,0)</f>
        <v>0</v>
      </c>
      <c r="BJ1966" s="18" t="s">
        <v>192</v>
      </c>
      <c r="BK1966" s="216">
        <f>ROUND(I1966*H1966,2)</f>
        <v>0</v>
      </c>
      <c r="BL1966" s="18" t="s">
        <v>191</v>
      </c>
      <c r="BM1966" s="215" t="s">
        <v>2914</v>
      </c>
    </row>
    <row r="1967" spans="1:65" s="13" customFormat="1" ht="11.25">
      <c r="B1967" s="217"/>
      <c r="C1967" s="218"/>
      <c r="D1967" s="219" t="s">
        <v>194</v>
      </c>
      <c r="E1967" s="220" t="s">
        <v>1</v>
      </c>
      <c r="F1967" s="221" t="s">
        <v>2680</v>
      </c>
      <c r="G1967" s="218"/>
      <c r="H1967" s="220" t="s">
        <v>1</v>
      </c>
      <c r="I1967" s="222"/>
      <c r="J1967" s="218"/>
      <c r="K1967" s="218"/>
      <c r="L1967" s="223"/>
      <c r="M1967" s="224"/>
      <c r="N1967" s="225"/>
      <c r="O1967" s="225"/>
      <c r="P1967" s="225"/>
      <c r="Q1967" s="225"/>
      <c r="R1967" s="225"/>
      <c r="S1967" s="225"/>
      <c r="T1967" s="226"/>
      <c r="AT1967" s="227" t="s">
        <v>194</v>
      </c>
      <c r="AU1967" s="227" t="s">
        <v>192</v>
      </c>
      <c r="AV1967" s="13" t="s">
        <v>87</v>
      </c>
      <c r="AW1967" s="13" t="s">
        <v>35</v>
      </c>
      <c r="AX1967" s="13" t="s">
        <v>79</v>
      </c>
      <c r="AY1967" s="227" t="s">
        <v>183</v>
      </c>
    </row>
    <row r="1968" spans="1:65" s="13" customFormat="1" ht="11.25">
      <c r="B1968" s="217"/>
      <c r="C1968" s="218"/>
      <c r="D1968" s="219" t="s">
        <v>194</v>
      </c>
      <c r="E1968" s="220" t="s">
        <v>1</v>
      </c>
      <c r="F1968" s="221" t="s">
        <v>1015</v>
      </c>
      <c r="G1968" s="218"/>
      <c r="H1968" s="220" t="s">
        <v>1</v>
      </c>
      <c r="I1968" s="222"/>
      <c r="J1968" s="218"/>
      <c r="K1968" s="218"/>
      <c r="L1968" s="223"/>
      <c r="M1968" s="224"/>
      <c r="N1968" s="225"/>
      <c r="O1968" s="225"/>
      <c r="P1968" s="225"/>
      <c r="Q1968" s="225"/>
      <c r="R1968" s="225"/>
      <c r="S1968" s="225"/>
      <c r="T1968" s="226"/>
      <c r="AT1968" s="227" t="s">
        <v>194</v>
      </c>
      <c r="AU1968" s="227" t="s">
        <v>192</v>
      </c>
      <c r="AV1968" s="13" t="s">
        <v>87</v>
      </c>
      <c r="AW1968" s="13" t="s">
        <v>35</v>
      </c>
      <c r="AX1968" s="13" t="s">
        <v>79</v>
      </c>
      <c r="AY1968" s="227" t="s">
        <v>183</v>
      </c>
    </row>
    <row r="1969" spans="1:65" s="14" customFormat="1" ht="11.25">
      <c r="B1969" s="228"/>
      <c r="C1969" s="229"/>
      <c r="D1969" s="219" t="s">
        <v>194</v>
      </c>
      <c r="E1969" s="230" t="s">
        <v>1</v>
      </c>
      <c r="F1969" s="231" t="s">
        <v>2902</v>
      </c>
      <c r="G1969" s="229"/>
      <c r="H1969" s="232">
        <v>8.3840000000000003</v>
      </c>
      <c r="I1969" s="233"/>
      <c r="J1969" s="229"/>
      <c r="K1969" s="229"/>
      <c r="L1969" s="234"/>
      <c r="M1969" s="235"/>
      <c r="N1969" s="236"/>
      <c r="O1969" s="236"/>
      <c r="P1969" s="236"/>
      <c r="Q1969" s="236"/>
      <c r="R1969" s="236"/>
      <c r="S1969" s="236"/>
      <c r="T1969" s="237"/>
      <c r="AT1969" s="238" t="s">
        <v>194</v>
      </c>
      <c r="AU1969" s="238" t="s">
        <v>192</v>
      </c>
      <c r="AV1969" s="14" t="s">
        <v>192</v>
      </c>
      <c r="AW1969" s="14" t="s">
        <v>35</v>
      </c>
      <c r="AX1969" s="14" t="s">
        <v>79</v>
      </c>
      <c r="AY1969" s="238" t="s">
        <v>183</v>
      </c>
    </row>
    <row r="1970" spans="1:65" s="13" customFormat="1" ht="11.25">
      <c r="B1970" s="217"/>
      <c r="C1970" s="218"/>
      <c r="D1970" s="219" t="s">
        <v>194</v>
      </c>
      <c r="E1970" s="220" t="s">
        <v>1</v>
      </c>
      <c r="F1970" s="221" t="s">
        <v>292</v>
      </c>
      <c r="G1970" s="218"/>
      <c r="H1970" s="220" t="s">
        <v>1</v>
      </c>
      <c r="I1970" s="222"/>
      <c r="J1970" s="218"/>
      <c r="K1970" s="218"/>
      <c r="L1970" s="223"/>
      <c r="M1970" s="224"/>
      <c r="N1970" s="225"/>
      <c r="O1970" s="225"/>
      <c r="P1970" s="225"/>
      <c r="Q1970" s="225"/>
      <c r="R1970" s="225"/>
      <c r="S1970" s="225"/>
      <c r="T1970" s="226"/>
      <c r="AT1970" s="227" t="s">
        <v>194</v>
      </c>
      <c r="AU1970" s="227" t="s">
        <v>192</v>
      </c>
      <c r="AV1970" s="13" t="s">
        <v>87</v>
      </c>
      <c r="AW1970" s="13" t="s">
        <v>35</v>
      </c>
      <c r="AX1970" s="13" t="s">
        <v>79</v>
      </c>
      <c r="AY1970" s="227" t="s">
        <v>183</v>
      </c>
    </row>
    <row r="1971" spans="1:65" s="13" customFormat="1" ht="11.25">
      <c r="B1971" s="217"/>
      <c r="C1971" s="218"/>
      <c r="D1971" s="219" t="s">
        <v>194</v>
      </c>
      <c r="E1971" s="220" t="s">
        <v>1</v>
      </c>
      <c r="F1971" s="221" t="s">
        <v>1015</v>
      </c>
      <c r="G1971" s="218"/>
      <c r="H1971" s="220" t="s">
        <v>1</v>
      </c>
      <c r="I1971" s="222"/>
      <c r="J1971" s="218"/>
      <c r="K1971" s="218"/>
      <c r="L1971" s="223"/>
      <c r="M1971" s="224"/>
      <c r="N1971" s="225"/>
      <c r="O1971" s="225"/>
      <c r="P1971" s="225"/>
      <c r="Q1971" s="225"/>
      <c r="R1971" s="225"/>
      <c r="S1971" s="225"/>
      <c r="T1971" s="226"/>
      <c r="AT1971" s="227" t="s">
        <v>194</v>
      </c>
      <c r="AU1971" s="227" t="s">
        <v>192</v>
      </c>
      <c r="AV1971" s="13" t="s">
        <v>87</v>
      </c>
      <c r="AW1971" s="13" t="s">
        <v>35</v>
      </c>
      <c r="AX1971" s="13" t="s">
        <v>79</v>
      </c>
      <c r="AY1971" s="227" t="s">
        <v>183</v>
      </c>
    </row>
    <row r="1972" spans="1:65" s="14" customFormat="1" ht="11.25">
      <c r="B1972" s="228"/>
      <c r="C1972" s="229"/>
      <c r="D1972" s="219" t="s">
        <v>194</v>
      </c>
      <c r="E1972" s="230" t="s">
        <v>1</v>
      </c>
      <c r="F1972" s="231" t="s">
        <v>2903</v>
      </c>
      <c r="G1972" s="229"/>
      <c r="H1972" s="232">
        <v>10.789</v>
      </c>
      <c r="I1972" s="233"/>
      <c r="J1972" s="229"/>
      <c r="K1972" s="229"/>
      <c r="L1972" s="234"/>
      <c r="M1972" s="235"/>
      <c r="N1972" s="236"/>
      <c r="O1972" s="236"/>
      <c r="P1972" s="236"/>
      <c r="Q1972" s="236"/>
      <c r="R1972" s="236"/>
      <c r="S1972" s="236"/>
      <c r="T1972" s="237"/>
      <c r="AT1972" s="238" t="s">
        <v>194</v>
      </c>
      <c r="AU1972" s="238" t="s">
        <v>192</v>
      </c>
      <c r="AV1972" s="14" t="s">
        <v>192</v>
      </c>
      <c r="AW1972" s="14" t="s">
        <v>35</v>
      </c>
      <c r="AX1972" s="14" t="s">
        <v>79</v>
      </c>
      <c r="AY1972" s="238" t="s">
        <v>183</v>
      </c>
    </row>
    <row r="1973" spans="1:65" s="14" customFormat="1" ht="11.25">
      <c r="B1973" s="228"/>
      <c r="C1973" s="229"/>
      <c r="D1973" s="219" t="s">
        <v>194</v>
      </c>
      <c r="E1973" s="230" t="s">
        <v>1</v>
      </c>
      <c r="F1973" s="231" t="s">
        <v>2904</v>
      </c>
      <c r="G1973" s="229"/>
      <c r="H1973" s="232">
        <v>1.575</v>
      </c>
      <c r="I1973" s="233"/>
      <c r="J1973" s="229"/>
      <c r="K1973" s="229"/>
      <c r="L1973" s="234"/>
      <c r="M1973" s="235"/>
      <c r="N1973" s="236"/>
      <c r="O1973" s="236"/>
      <c r="P1973" s="236"/>
      <c r="Q1973" s="236"/>
      <c r="R1973" s="236"/>
      <c r="S1973" s="236"/>
      <c r="T1973" s="237"/>
      <c r="AT1973" s="238" t="s">
        <v>194</v>
      </c>
      <c r="AU1973" s="238" t="s">
        <v>192</v>
      </c>
      <c r="AV1973" s="14" t="s">
        <v>192</v>
      </c>
      <c r="AW1973" s="14" t="s">
        <v>35</v>
      </c>
      <c r="AX1973" s="14" t="s">
        <v>79</v>
      </c>
      <c r="AY1973" s="238" t="s">
        <v>183</v>
      </c>
    </row>
    <row r="1974" spans="1:65" s="15" customFormat="1" ht="11.25">
      <c r="B1974" s="239"/>
      <c r="C1974" s="240"/>
      <c r="D1974" s="219" t="s">
        <v>194</v>
      </c>
      <c r="E1974" s="241" t="s">
        <v>1</v>
      </c>
      <c r="F1974" s="242" t="s">
        <v>205</v>
      </c>
      <c r="G1974" s="240"/>
      <c r="H1974" s="243">
        <v>20.748000000000001</v>
      </c>
      <c r="I1974" s="244"/>
      <c r="J1974" s="240"/>
      <c r="K1974" s="240"/>
      <c r="L1974" s="245"/>
      <c r="M1974" s="246"/>
      <c r="N1974" s="247"/>
      <c r="O1974" s="247"/>
      <c r="P1974" s="247"/>
      <c r="Q1974" s="247"/>
      <c r="R1974" s="247"/>
      <c r="S1974" s="247"/>
      <c r="T1974" s="248"/>
      <c r="AT1974" s="249" t="s">
        <v>194</v>
      </c>
      <c r="AU1974" s="249" t="s">
        <v>192</v>
      </c>
      <c r="AV1974" s="15" t="s">
        <v>191</v>
      </c>
      <c r="AW1974" s="15" t="s">
        <v>35</v>
      </c>
      <c r="AX1974" s="15" t="s">
        <v>87</v>
      </c>
      <c r="AY1974" s="249" t="s">
        <v>183</v>
      </c>
    </row>
    <row r="1975" spans="1:65" s="2" customFormat="1" ht="16.5" customHeight="1">
      <c r="A1975" s="35"/>
      <c r="B1975" s="36"/>
      <c r="C1975" s="204" t="s">
        <v>1445</v>
      </c>
      <c r="D1975" s="204" t="s">
        <v>186</v>
      </c>
      <c r="E1975" s="205" t="s">
        <v>1054</v>
      </c>
      <c r="F1975" s="206" t="s">
        <v>1055</v>
      </c>
      <c r="G1975" s="207" t="s">
        <v>199</v>
      </c>
      <c r="H1975" s="208">
        <v>120.96</v>
      </c>
      <c r="I1975" s="209"/>
      <c r="J1975" s="210">
        <f>ROUND(I1975*H1975,2)</f>
        <v>0</v>
      </c>
      <c r="K1975" s="206" t="s">
        <v>190</v>
      </c>
      <c r="L1975" s="40"/>
      <c r="M1975" s="211" t="s">
        <v>1</v>
      </c>
      <c r="N1975" s="212" t="s">
        <v>45</v>
      </c>
      <c r="O1975" s="72"/>
      <c r="P1975" s="213">
        <f>O1975*H1975</f>
        <v>0</v>
      </c>
      <c r="Q1975" s="213">
        <v>1.9949999999999999E-2</v>
      </c>
      <c r="R1975" s="213">
        <f>Q1975*H1975</f>
        <v>2.4131519999999997</v>
      </c>
      <c r="S1975" s="213">
        <v>0</v>
      </c>
      <c r="T1975" s="214">
        <f>S1975*H1975</f>
        <v>0</v>
      </c>
      <c r="U1975" s="35"/>
      <c r="V1975" s="35"/>
      <c r="W1975" s="35"/>
      <c r="X1975" s="35"/>
      <c r="Y1975" s="35"/>
      <c r="Z1975" s="35"/>
      <c r="AA1975" s="35"/>
      <c r="AB1975" s="35"/>
      <c r="AC1975" s="35"/>
      <c r="AD1975" s="35"/>
      <c r="AE1975" s="35"/>
      <c r="AR1975" s="215" t="s">
        <v>191</v>
      </c>
      <c r="AT1975" s="215" t="s">
        <v>186</v>
      </c>
      <c r="AU1975" s="215" t="s">
        <v>192</v>
      </c>
      <c r="AY1975" s="18" t="s">
        <v>183</v>
      </c>
      <c r="BE1975" s="216">
        <f>IF(N1975="základní",J1975,0)</f>
        <v>0</v>
      </c>
      <c r="BF1975" s="216">
        <f>IF(N1975="snížená",J1975,0)</f>
        <v>0</v>
      </c>
      <c r="BG1975" s="216">
        <f>IF(N1975="zákl. přenesená",J1975,0)</f>
        <v>0</v>
      </c>
      <c r="BH1975" s="216">
        <f>IF(N1975="sníž. přenesená",J1975,0)</f>
        <v>0</v>
      </c>
      <c r="BI1975" s="216">
        <f>IF(N1975="nulová",J1975,0)</f>
        <v>0</v>
      </c>
      <c r="BJ1975" s="18" t="s">
        <v>192</v>
      </c>
      <c r="BK1975" s="216">
        <f>ROUND(I1975*H1975,2)</f>
        <v>0</v>
      </c>
      <c r="BL1975" s="18" t="s">
        <v>191</v>
      </c>
      <c r="BM1975" s="215" t="s">
        <v>2915</v>
      </c>
    </row>
    <row r="1976" spans="1:65" s="13" customFormat="1" ht="11.25">
      <c r="B1976" s="217"/>
      <c r="C1976" s="218"/>
      <c r="D1976" s="219" t="s">
        <v>194</v>
      </c>
      <c r="E1976" s="220" t="s">
        <v>1</v>
      </c>
      <c r="F1976" s="221" t="s">
        <v>289</v>
      </c>
      <c r="G1976" s="218"/>
      <c r="H1976" s="220" t="s">
        <v>1</v>
      </c>
      <c r="I1976" s="222"/>
      <c r="J1976" s="218"/>
      <c r="K1976" s="218"/>
      <c r="L1976" s="223"/>
      <c r="M1976" s="224"/>
      <c r="N1976" s="225"/>
      <c r="O1976" s="225"/>
      <c r="P1976" s="225"/>
      <c r="Q1976" s="225"/>
      <c r="R1976" s="225"/>
      <c r="S1976" s="225"/>
      <c r="T1976" s="226"/>
      <c r="AT1976" s="227" t="s">
        <v>194</v>
      </c>
      <c r="AU1976" s="227" t="s">
        <v>192</v>
      </c>
      <c r="AV1976" s="13" t="s">
        <v>87</v>
      </c>
      <c r="AW1976" s="13" t="s">
        <v>35</v>
      </c>
      <c r="AX1976" s="13" t="s">
        <v>79</v>
      </c>
      <c r="AY1976" s="227" t="s">
        <v>183</v>
      </c>
    </row>
    <row r="1977" spans="1:65" s="13" customFormat="1" ht="11.25">
      <c r="B1977" s="217"/>
      <c r="C1977" s="218"/>
      <c r="D1977" s="219" t="s">
        <v>194</v>
      </c>
      <c r="E1977" s="220" t="s">
        <v>1</v>
      </c>
      <c r="F1977" s="221" t="s">
        <v>1024</v>
      </c>
      <c r="G1977" s="218"/>
      <c r="H1977" s="220" t="s">
        <v>1</v>
      </c>
      <c r="I1977" s="222"/>
      <c r="J1977" s="218"/>
      <c r="K1977" s="218"/>
      <c r="L1977" s="223"/>
      <c r="M1977" s="224"/>
      <c r="N1977" s="225"/>
      <c r="O1977" s="225"/>
      <c r="P1977" s="225"/>
      <c r="Q1977" s="225"/>
      <c r="R1977" s="225"/>
      <c r="S1977" s="225"/>
      <c r="T1977" s="226"/>
      <c r="AT1977" s="227" t="s">
        <v>194</v>
      </c>
      <c r="AU1977" s="227" t="s">
        <v>192</v>
      </c>
      <c r="AV1977" s="13" t="s">
        <v>87</v>
      </c>
      <c r="AW1977" s="13" t="s">
        <v>35</v>
      </c>
      <c r="AX1977" s="13" t="s">
        <v>79</v>
      </c>
      <c r="AY1977" s="227" t="s">
        <v>183</v>
      </c>
    </row>
    <row r="1978" spans="1:65" s="14" customFormat="1" ht="11.25">
      <c r="B1978" s="228"/>
      <c r="C1978" s="229"/>
      <c r="D1978" s="219" t="s">
        <v>194</v>
      </c>
      <c r="E1978" s="230" t="s">
        <v>1</v>
      </c>
      <c r="F1978" s="231" t="s">
        <v>2906</v>
      </c>
      <c r="G1978" s="229"/>
      <c r="H1978" s="232">
        <v>48.96</v>
      </c>
      <c r="I1978" s="233"/>
      <c r="J1978" s="229"/>
      <c r="K1978" s="229"/>
      <c r="L1978" s="234"/>
      <c r="M1978" s="235"/>
      <c r="N1978" s="236"/>
      <c r="O1978" s="236"/>
      <c r="P1978" s="236"/>
      <c r="Q1978" s="236"/>
      <c r="R1978" s="236"/>
      <c r="S1978" s="236"/>
      <c r="T1978" s="237"/>
      <c r="AT1978" s="238" t="s">
        <v>194</v>
      </c>
      <c r="AU1978" s="238" t="s">
        <v>192</v>
      </c>
      <c r="AV1978" s="14" t="s">
        <v>192</v>
      </c>
      <c r="AW1978" s="14" t="s">
        <v>35</v>
      </c>
      <c r="AX1978" s="14" t="s">
        <v>79</v>
      </c>
      <c r="AY1978" s="238" t="s">
        <v>183</v>
      </c>
    </row>
    <row r="1979" spans="1:65" s="13" customFormat="1" ht="11.25">
      <c r="B1979" s="217"/>
      <c r="C1979" s="218"/>
      <c r="D1979" s="219" t="s">
        <v>194</v>
      </c>
      <c r="E1979" s="220" t="s">
        <v>1</v>
      </c>
      <c r="F1979" s="221" t="s">
        <v>292</v>
      </c>
      <c r="G1979" s="218"/>
      <c r="H1979" s="220" t="s">
        <v>1</v>
      </c>
      <c r="I1979" s="222"/>
      <c r="J1979" s="218"/>
      <c r="K1979" s="218"/>
      <c r="L1979" s="223"/>
      <c r="M1979" s="224"/>
      <c r="N1979" s="225"/>
      <c r="O1979" s="225"/>
      <c r="P1979" s="225"/>
      <c r="Q1979" s="225"/>
      <c r="R1979" s="225"/>
      <c r="S1979" s="225"/>
      <c r="T1979" s="226"/>
      <c r="AT1979" s="227" t="s">
        <v>194</v>
      </c>
      <c r="AU1979" s="227" t="s">
        <v>192</v>
      </c>
      <c r="AV1979" s="13" t="s">
        <v>87</v>
      </c>
      <c r="AW1979" s="13" t="s">
        <v>35</v>
      </c>
      <c r="AX1979" s="13" t="s">
        <v>79</v>
      </c>
      <c r="AY1979" s="227" t="s">
        <v>183</v>
      </c>
    </row>
    <row r="1980" spans="1:65" s="13" customFormat="1" ht="11.25">
      <c r="B1980" s="217"/>
      <c r="C1980" s="218"/>
      <c r="D1980" s="219" t="s">
        <v>194</v>
      </c>
      <c r="E1980" s="220" t="s">
        <v>1</v>
      </c>
      <c r="F1980" s="221" t="s">
        <v>1024</v>
      </c>
      <c r="G1980" s="218"/>
      <c r="H1980" s="220" t="s">
        <v>1</v>
      </c>
      <c r="I1980" s="222"/>
      <c r="J1980" s="218"/>
      <c r="K1980" s="218"/>
      <c r="L1980" s="223"/>
      <c r="M1980" s="224"/>
      <c r="N1980" s="225"/>
      <c r="O1980" s="225"/>
      <c r="P1980" s="225"/>
      <c r="Q1980" s="225"/>
      <c r="R1980" s="225"/>
      <c r="S1980" s="225"/>
      <c r="T1980" s="226"/>
      <c r="AT1980" s="227" t="s">
        <v>194</v>
      </c>
      <c r="AU1980" s="227" t="s">
        <v>192</v>
      </c>
      <c r="AV1980" s="13" t="s">
        <v>87</v>
      </c>
      <c r="AW1980" s="13" t="s">
        <v>35</v>
      </c>
      <c r="AX1980" s="13" t="s">
        <v>79</v>
      </c>
      <c r="AY1980" s="227" t="s">
        <v>183</v>
      </c>
    </row>
    <row r="1981" spans="1:65" s="14" customFormat="1" ht="11.25">
      <c r="B1981" s="228"/>
      <c r="C1981" s="229"/>
      <c r="D1981" s="219" t="s">
        <v>194</v>
      </c>
      <c r="E1981" s="230" t="s">
        <v>1</v>
      </c>
      <c r="F1981" s="231" t="s">
        <v>2907</v>
      </c>
      <c r="G1981" s="229"/>
      <c r="H1981" s="232">
        <v>72</v>
      </c>
      <c r="I1981" s="233"/>
      <c r="J1981" s="229"/>
      <c r="K1981" s="229"/>
      <c r="L1981" s="234"/>
      <c r="M1981" s="235"/>
      <c r="N1981" s="236"/>
      <c r="O1981" s="236"/>
      <c r="P1981" s="236"/>
      <c r="Q1981" s="236"/>
      <c r="R1981" s="236"/>
      <c r="S1981" s="236"/>
      <c r="T1981" s="237"/>
      <c r="AT1981" s="238" t="s">
        <v>194</v>
      </c>
      <c r="AU1981" s="238" t="s">
        <v>192</v>
      </c>
      <c r="AV1981" s="14" t="s">
        <v>192</v>
      </c>
      <c r="AW1981" s="14" t="s">
        <v>35</v>
      </c>
      <c r="AX1981" s="14" t="s">
        <v>79</v>
      </c>
      <c r="AY1981" s="238" t="s">
        <v>183</v>
      </c>
    </row>
    <row r="1982" spans="1:65" s="15" customFormat="1" ht="11.25">
      <c r="B1982" s="239"/>
      <c r="C1982" s="240"/>
      <c r="D1982" s="219" t="s">
        <v>194</v>
      </c>
      <c r="E1982" s="241" t="s">
        <v>1</v>
      </c>
      <c r="F1982" s="242" t="s">
        <v>205</v>
      </c>
      <c r="G1982" s="240"/>
      <c r="H1982" s="243">
        <v>120.96</v>
      </c>
      <c r="I1982" s="244"/>
      <c r="J1982" s="240"/>
      <c r="K1982" s="240"/>
      <c r="L1982" s="245"/>
      <c r="M1982" s="246"/>
      <c r="N1982" s="247"/>
      <c r="O1982" s="247"/>
      <c r="P1982" s="247"/>
      <c r="Q1982" s="247"/>
      <c r="R1982" s="247"/>
      <c r="S1982" s="247"/>
      <c r="T1982" s="248"/>
      <c r="AT1982" s="249" t="s">
        <v>194</v>
      </c>
      <c r="AU1982" s="249" t="s">
        <v>192</v>
      </c>
      <c r="AV1982" s="15" t="s">
        <v>191</v>
      </c>
      <c r="AW1982" s="15" t="s">
        <v>35</v>
      </c>
      <c r="AX1982" s="15" t="s">
        <v>87</v>
      </c>
      <c r="AY1982" s="249" t="s">
        <v>183</v>
      </c>
    </row>
    <row r="1983" spans="1:65" s="2" customFormat="1" ht="16.5" customHeight="1">
      <c r="A1983" s="35"/>
      <c r="B1983" s="36"/>
      <c r="C1983" s="204" t="s">
        <v>1451</v>
      </c>
      <c r="D1983" s="204" t="s">
        <v>186</v>
      </c>
      <c r="E1983" s="205" t="s">
        <v>1058</v>
      </c>
      <c r="F1983" s="206" t="s">
        <v>1059</v>
      </c>
      <c r="G1983" s="207" t="s">
        <v>199</v>
      </c>
      <c r="H1983" s="208">
        <v>141.708</v>
      </c>
      <c r="I1983" s="209"/>
      <c r="J1983" s="210">
        <f>ROUND(I1983*H1983,2)</f>
        <v>0</v>
      </c>
      <c r="K1983" s="206" t="s">
        <v>190</v>
      </c>
      <c r="L1983" s="40"/>
      <c r="M1983" s="211" t="s">
        <v>1</v>
      </c>
      <c r="N1983" s="212" t="s">
        <v>45</v>
      </c>
      <c r="O1983" s="72"/>
      <c r="P1983" s="213">
        <f>O1983*H1983</f>
        <v>0</v>
      </c>
      <c r="Q1983" s="213">
        <v>0</v>
      </c>
      <c r="R1983" s="213">
        <f>Q1983*H1983</f>
        <v>0</v>
      </c>
      <c r="S1983" s="213">
        <v>0</v>
      </c>
      <c r="T1983" s="214">
        <f>S1983*H1983</f>
        <v>0</v>
      </c>
      <c r="U1983" s="35"/>
      <c r="V1983" s="35"/>
      <c r="W1983" s="35"/>
      <c r="X1983" s="35"/>
      <c r="Y1983" s="35"/>
      <c r="Z1983" s="35"/>
      <c r="AA1983" s="35"/>
      <c r="AB1983" s="35"/>
      <c r="AC1983" s="35"/>
      <c r="AD1983" s="35"/>
      <c r="AE1983" s="35"/>
      <c r="AR1983" s="215" t="s">
        <v>191</v>
      </c>
      <c r="AT1983" s="215" t="s">
        <v>186</v>
      </c>
      <c r="AU1983" s="215" t="s">
        <v>192</v>
      </c>
      <c r="AY1983" s="18" t="s">
        <v>183</v>
      </c>
      <c r="BE1983" s="216">
        <f>IF(N1983="základní",J1983,0)</f>
        <v>0</v>
      </c>
      <c r="BF1983" s="216">
        <f>IF(N1983="snížená",J1983,0)</f>
        <v>0</v>
      </c>
      <c r="BG1983" s="216">
        <f>IF(N1983="zákl. přenesená",J1983,0)</f>
        <v>0</v>
      </c>
      <c r="BH1983" s="216">
        <f>IF(N1983="sníž. přenesená",J1983,0)</f>
        <v>0</v>
      </c>
      <c r="BI1983" s="216">
        <f>IF(N1983="nulová",J1983,0)</f>
        <v>0</v>
      </c>
      <c r="BJ1983" s="18" t="s">
        <v>192</v>
      </c>
      <c r="BK1983" s="216">
        <f>ROUND(I1983*H1983,2)</f>
        <v>0</v>
      </c>
      <c r="BL1983" s="18" t="s">
        <v>191</v>
      </c>
      <c r="BM1983" s="215" t="s">
        <v>2916</v>
      </c>
    </row>
    <row r="1984" spans="1:65" s="14" customFormat="1" ht="11.25">
      <c r="B1984" s="228"/>
      <c r="C1984" s="229"/>
      <c r="D1984" s="219" t="s">
        <v>194</v>
      </c>
      <c r="E1984" s="230" t="s">
        <v>1</v>
      </c>
      <c r="F1984" s="231" t="s">
        <v>2909</v>
      </c>
      <c r="G1984" s="229"/>
      <c r="H1984" s="232">
        <v>141.708</v>
      </c>
      <c r="I1984" s="233"/>
      <c r="J1984" s="229"/>
      <c r="K1984" s="229"/>
      <c r="L1984" s="234"/>
      <c r="M1984" s="235"/>
      <c r="N1984" s="236"/>
      <c r="O1984" s="236"/>
      <c r="P1984" s="236"/>
      <c r="Q1984" s="236"/>
      <c r="R1984" s="236"/>
      <c r="S1984" s="236"/>
      <c r="T1984" s="237"/>
      <c r="AT1984" s="238" t="s">
        <v>194</v>
      </c>
      <c r="AU1984" s="238" t="s">
        <v>192</v>
      </c>
      <c r="AV1984" s="14" t="s">
        <v>192</v>
      </c>
      <c r="AW1984" s="14" t="s">
        <v>35</v>
      </c>
      <c r="AX1984" s="14" t="s">
        <v>87</v>
      </c>
      <c r="AY1984" s="238" t="s">
        <v>183</v>
      </c>
    </row>
    <row r="1985" spans="1:65" s="2" customFormat="1" ht="16.5" customHeight="1">
      <c r="A1985" s="35"/>
      <c r="B1985" s="36"/>
      <c r="C1985" s="204" t="s">
        <v>1456</v>
      </c>
      <c r="D1985" s="204" t="s">
        <v>186</v>
      </c>
      <c r="E1985" s="205" t="s">
        <v>1062</v>
      </c>
      <c r="F1985" s="206" t="s">
        <v>1063</v>
      </c>
      <c r="G1985" s="207" t="s">
        <v>199</v>
      </c>
      <c r="H1985" s="208">
        <v>362.88</v>
      </c>
      <c r="I1985" s="209"/>
      <c r="J1985" s="210">
        <f>ROUND(I1985*H1985,2)</f>
        <v>0</v>
      </c>
      <c r="K1985" s="206" t="s">
        <v>190</v>
      </c>
      <c r="L1985" s="40"/>
      <c r="M1985" s="211" t="s">
        <v>1</v>
      </c>
      <c r="N1985" s="212" t="s">
        <v>45</v>
      </c>
      <c r="O1985" s="72"/>
      <c r="P1985" s="213">
        <f>O1985*H1985</f>
        <v>0</v>
      </c>
      <c r="Q1985" s="213">
        <v>8.8999999999999999E-3</v>
      </c>
      <c r="R1985" s="213">
        <f>Q1985*H1985</f>
        <v>3.2296320000000001</v>
      </c>
      <c r="S1985" s="213">
        <v>0</v>
      </c>
      <c r="T1985" s="214">
        <f>S1985*H1985</f>
        <v>0</v>
      </c>
      <c r="U1985" s="35"/>
      <c r="V1985" s="35"/>
      <c r="W1985" s="35"/>
      <c r="X1985" s="35"/>
      <c r="Y1985" s="35"/>
      <c r="Z1985" s="35"/>
      <c r="AA1985" s="35"/>
      <c r="AB1985" s="35"/>
      <c r="AC1985" s="35"/>
      <c r="AD1985" s="35"/>
      <c r="AE1985" s="35"/>
      <c r="AR1985" s="215" t="s">
        <v>191</v>
      </c>
      <c r="AT1985" s="215" t="s">
        <v>186</v>
      </c>
      <c r="AU1985" s="215" t="s">
        <v>192</v>
      </c>
      <c r="AY1985" s="18" t="s">
        <v>183</v>
      </c>
      <c r="BE1985" s="216">
        <f>IF(N1985="základní",J1985,0)</f>
        <v>0</v>
      </c>
      <c r="BF1985" s="216">
        <f>IF(N1985="snížená",J1985,0)</f>
        <v>0</v>
      </c>
      <c r="BG1985" s="216">
        <f>IF(N1985="zákl. přenesená",J1985,0)</f>
        <v>0</v>
      </c>
      <c r="BH1985" s="216">
        <f>IF(N1985="sníž. přenesená",J1985,0)</f>
        <v>0</v>
      </c>
      <c r="BI1985" s="216">
        <f>IF(N1985="nulová",J1985,0)</f>
        <v>0</v>
      </c>
      <c r="BJ1985" s="18" t="s">
        <v>192</v>
      </c>
      <c r="BK1985" s="216">
        <f>ROUND(I1985*H1985,2)</f>
        <v>0</v>
      </c>
      <c r="BL1985" s="18" t="s">
        <v>191</v>
      </c>
      <c r="BM1985" s="215" t="s">
        <v>2917</v>
      </c>
    </row>
    <row r="1986" spans="1:65" s="13" customFormat="1" ht="11.25">
      <c r="B1986" s="217"/>
      <c r="C1986" s="218"/>
      <c r="D1986" s="219" t="s">
        <v>194</v>
      </c>
      <c r="E1986" s="220" t="s">
        <v>1</v>
      </c>
      <c r="F1986" s="221" t="s">
        <v>289</v>
      </c>
      <c r="G1986" s="218"/>
      <c r="H1986" s="220" t="s">
        <v>1</v>
      </c>
      <c r="I1986" s="222"/>
      <c r="J1986" s="218"/>
      <c r="K1986" s="218"/>
      <c r="L1986" s="223"/>
      <c r="M1986" s="224"/>
      <c r="N1986" s="225"/>
      <c r="O1986" s="225"/>
      <c r="P1986" s="225"/>
      <c r="Q1986" s="225"/>
      <c r="R1986" s="225"/>
      <c r="S1986" s="225"/>
      <c r="T1986" s="226"/>
      <c r="AT1986" s="227" t="s">
        <v>194</v>
      </c>
      <c r="AU1986" s="227" t="s">
        <v>192</v>
      </c>
      <c r="AV1986" s="13" t="s">
        <v>87</v>
      </c>
      <c r="AW1986" s="13" t="s">
        <v>35</v>
      </c>
      <c r="AX1986" s="13" t="s">
        <v>79</v>
      </c>
      <c r="AY1986" s="227" t="s">
        <v>183</v>
      </c>
    </row>
    <row r="1987" spans="1:65" s="13" customFormat="1" ht="11.25">
      <c r="B1987" s="217"/>
      <c r="C1987" s="218"/>
      <c r="D1987" s="219" t="s">
        <v>194</v>
      </c>
      <c r="E1987" s="220" t="s">
        <v>1</v>
      </c>
      <c r="F1987" s="221" t="s">
        <v>1065</v>
      </c>
      <c r="G1987" s="218"/>
      <c r="H1987" s="220" t="s">
        <v>1</v>
      </c>
      <c r="I1987" s="222"/>
      <c r="J1987" s="218"/>
      <c r="K1987" s="218"/>
      <c r="L1987" s="223"/>
      <c r="M1987" s="224"/>
      <c r="N1987" s="225"/>
      <c r="O1987" s="225"/>
      <c r="P1987" s="225"/>
      <c r="Q1987" s="225"/>
      <c r="R1987" s="225"/>
      <c r="S1987" s="225"/>
      <c r="T1987" s="226"/>
      <c r="AT1987" s="227" t="s">
        <v>194</v>
      </c>
      <c r="AU1987" s="227" t="s">
        <v>192</v>
      </c>
      <c r="AV1987" s="13" t="s">
        <v>87</v>
      </c>
      <c r="AW1987" s="13" t="s">
        <v>35</v>
      </c>
      <c r="AX1987" s="13" t="s">
        <v>79</v>
      </c>
      <c r="AY1987" s="227" t="s">
        <v>183</v>
      </c>
    </row>
    <row r="1988" spans="1:65" s="14" customFormat="1" ht="11.25">
      <c r="B1988" s="228"/>
      <c r="C1988" s="229"/>
      <c r="D1988" s="219" t="s">
        <v>194</v>
      </c>
      <c r="E1988" s="230" t="s">
        <v>1</v>
      </c>
      <c r="F1988" s="231" t="s">
        <v>2041</v>
      </c>
      <c r="G1988" s="229"/>
      <c r="H1988" s="232">
        <v>146.88</v>
      </c>
      <c r="I1988" s="233"/>
      <c r="J1988" s="229"/>
      <c r="K1988" s="229"/>
      <c r="L1988" s="234"/>
      <c r="M1988" s="235"/>
      <c r="N1988" s="236"/>
      <c r="O1988" s="236"/>
      <c r="P1988" s="236"/>
      <c r="Q1988" s="236"/>
      <c r="R1988" s="236"/>
      <c r="S1988" s="236"/>
      <c r="T1988" s="237"/>
      <c r="AT1988" s="238" t="s">
        <v>194</v>
      </c>
      <c r="AU1988" s="238" t="s">
        <v>192</v>
      </c>
      <c r="AV1988" s="14" t="s">
        <v>192</v>
      </c>
      <c r="AW1988" s="14" t="s">
        <v>35</v>
      </c>
      <c r="AX1988" s="14" t="s">
        <v>79</v>
      </c>
      <c r="AY1988" s="238" t="s">
        <v>183</v>
      </c>
    </row>
    <row r="1989" spans="1:65" s="13" customFormat="1" ht="11.25">
      <c r="B1989" s="217"/>
      <c r="C1989" s="218"/>
      <c r="D1989" s="219" t="s">
        <v>194</v>
      </c>
      <c r="E1989" s="220" t="s">
        <v>1</v>
      </c>
      <c r="F1989" s="221" t="s">
        <v>292</v>
      </c>
      <c r="G1989" s="218"/>
      <c r="H1989" s="220" t="s">
        <v>1</v>
      </c>
      <c r="I1989" s="222"/>
      <c r="J1989" s="218"/>
      <c r="K1989" s="218"/>
      <c r="L1989" s="223"/>
      <c r="M1989" s="224"/>
      <c r="N1989" s="225"/>
      <c r="O1989" s="225"/>
      <c r="P1989" s="225"/>
      <c r="Q1989" s="225"/>
      <c r="R1989" s="225"/>
      <c r="S1989" s="225"/>
      <c r="T1989" s="226"/>
      <c r="AT1989" s="227" t="s">
        <v>194</v>
      </c>
      <c r="AU1989" s="227" t="s">
        <v>192</v>
      </c>
      <c r="AV1989" s="13" t="s">
        <v>87</v>
      </c>
      <c r="AW1989" s="13" t="s">
        <v>35</v>
      </c>
      <c r="AX1989" s="13" t="s">
        <v>79</v>
      </c>
      <c r="AY1989" s="227" t="s">
        <v>183</v>
      </c>
    </row>
    <row r="1990" spans="1:65" s="13" customFormat="1" ht="11.25">
      <c r="B1990" s="217"/>
      <c r="C1990" s="218"/>
      <c r="D1990" s="219" t="s">
        <v>194</v>
      </c>
      <c r="E1990" s="220" t="s">
        <v>1</v>
      </c>
      <c r="F1990" s="221" t="s">
        <v>1065</v>
      </c>
      <c r="G1990" s="218"/>
      <c r="H1990" s="220" t="s">
        <v>1</v>
      </c>
      <c r="I1990" s="222"/>
      <c r="J1990" s="218"/>
      <c r="K1990" s="218"/>
      <c r="L1990" s="223"/>
      <c r="M1990" s="224"/>
      <c r="N1990" s="225"/>
      <c r="O1990" s="225"/>
      <c r="P1990" s="225"/>
      <c r="Q1990" s="225"/>
      <c r="R1990" s="225"/>
      <c r="S1990" s="225"/>
      <c r="T1990" s="226"/>
      <c r="AT1990" s="227" t="s">
        <v>194</v>
      </c>
      <c r="AU1990" s="227" t="s">
        <v>192</v>
      </c>
      <c r="AV1990" s="13" t="s">
        <v>87</v>
      </c>
      <c r="AW1990" s="13" t="s">
        <v>35</v>
      </c>
      <c r="AX1990" s="13" t="s">
        <v>79</v>
      </c>
      <c r="AY1990" s="227" t="s">
        <v>183</v>
      </c>
    </row>
    <row r="1991" spans="1:65" s="14" customFormat="1" ht="11.25">
      <c r="B1991" s="228"/>
      <c r="C1991" s="229"/>
      <c r="D1991" s="219" t="s">
        <v>194</v>
      </c>
      <c r="E1991" s="230" t="s">
        <v>1</v>
      </c>
      <c r="F1991" s="231" t="s">
        <v>2042</v>
      </c>
      <c r="G1991" s="229"/>
      <c r="H1991" s="232">
        <v>216</v>
      </c>
      <c r="I1991" s="233"/>
      <c r="J1991" s="229"/>
      <c r="K1991" s="229"/>
      <c r="L1991" s="234"/>
      <c r="M1991" s="235"/>
      <c r="N1991" s="236"/>
      <c r="O1991" s="236"/>
      <c r="P1991" s="236"/>
      <c r="Q1991" s="236"/>
      <c r="R1991" s="236"/>
      <c r="S1991" s="236"/>
      <c r="T1991" s="237"/>
      <c r="AT1991" s="238" t="s">
        <v>194</v>
      </c>
      <c r="AU1991" s="238" t="s">
        <v>192</v>
      </c>
      <c r="AV1991" s="14" t="s">
        <v>192</v>
      </c>
      <c r="AW1991" s="14" t="s">
        <v>35</v>
      </c>
      <c r="AX1991" s="14" t="s">
        <v>79</v>
      </c>
      <c r="AY1991" s="238" t="s">
        <v>183</v>
      </c>
    </row>
    <row r="1992" spans="1:65" s="15" customFormat="1" ht="11.25">
      <c r="B1992" s="239"/>
      <c r="C1992" s="240"/>
      <c r="D1992" s="219" t="s">
        <v>194</v>
      </c>
      <c r="E1992" s="241" t="s">
        <v>1</v>
      </c>
      <c r="F1992" s="242" t="s">
        <v>205</v>
      </c>
      <c r="G1992" s="240"/>
      <c r="H1992" s="243">
        <v>362.88</v>
      </c>
      <c r="I1992" s="244"/>
      <c r="J1992" s="240"/>
      <c r="K1992" s="240"/>
      <c r="L1992" s="245"/>
      <c r="M1992" s="246"/>
      <c r="N1992" s="247"/>
      <c r="O1992" s="247"/>
      <c r="P1992" s="247"/>
      <c r="Q1992" s="247"/>
      <c r="R1992" s="247"/>
      <c r="S1992" s="247"/>
      <c r="T1992" s="248"/>
      <c r="AT1992" s="249" t="s">
        <v>194</v>
      </c>
      <c r="AU1992" s="249" t="s">
        <v>192</v>
      </c>
      <c r="AV1992" s="15" t="s">
        <v>191</v>
      </c>
      <c r="AW1992" s="15" t="s">
        <v>35</v>
      </c>
      <c r="AX1992" s="15" t="s">
        <v>87</v>
      </c>
      <c r="AY1992" s="249" t="s">
        <v>183</v>
      </c>
    </row>
    <row r="1993" spans="1:65" s="2" customFormat="1" ht="16.5" customHeight="1">
      <c r="A1993" s="35"/>
      <c r="B1993" s="36"/>
      <c r="C1993" s="204" t="s">
        <v>1461</v>
      </c>
      <c r="D1993" s="204" t="s">
        <v>186</v>
      </c>
      <c r="E1993" s="205" t="s">
        <v>1067</v>
      </c>
      <c r="F1993" s="206" t="s">
        <v>1068</v>
      </c>
      <c r="G1993" s="207" t="s">
        <v>199</v>
      </c>
      <c r="H1993" s="208">
        <v>362.88</v>
      </c>
      <c r="I1993" s="209"/>
      <c r="J1993" s="210">
        <f>ROUND(I1993*H1993,2)</f>
        <v>0</v>
      </c>
      <c r="K1993" s="206" t="s">
        <v>190</v>
      </c>
      <c r="L1993" s="40"/>
      <c r="M1993" s="211" t="s">
        <v>1</v>
      </c>
      <c r="N1993" s="212" t="s">
        <v>45</v>
      </c>
      <c r="O1993" s="72"/>
      <c r="P1993" s="213">
        <f>O1993*H1993</f>
        <v>0</v>
      </c>
      <c r="Q1993" s="213">
        <v>0</v>
      </c>
      <c r="R1993" s="213">
        <f>Q1993*H1993</f>
        <v>0</v>
      </c>
      <c r="S1993" s="213">
        <v>0</v>
      </c>
      <c r="T1993" s="214">
        <f>S1993*H1993</f>
        <v>0</v>
      </c>
      <c r="U1993" s="35"/>
      <c r="V1993" s="35"/>
      <c r="W1993" s="35"/>
      <c r="X1993" s="35"/>
      <c r="Y1993" s="35"/>
      <c r="Z1993" s="35"/>
      <c r="AA1993" s="35"/>
      <c r="AB1993" s="35"/>
      <c r="AC1993" s="35"/>
      <c r="AD1993" s="35"/>
      <c r="AE1993" s="35"/>
      <c r="AR1993" s="215" t="s">
        <v>191</v>
      </c>
      <c r="AT1993" s="215" t="s">
        <v>186</v>
      </c>
      <c r="AU1993" s="215" t="s">
        <v>192</v>
      </c>
      <c r="AY1993" s="18" t="s">
        <v>183</v>
      </c>
      <c r="BE1993" s="216">
        <f>IF(N1993="základní",J1993,0)</f>
        <v>0</v>
      </c>
      <c r="BF1993" s="216">
        <f>IF(N1993="snížená",J1993,0)</f>
        <v>0</v>
      </c>
      <c r="BG1993" s="216">
        <f>IF(N1993="zákl. přenesená",J1993,0)</f>
        <v>0</v>
      </c>
      <c r="BH1993" s="216">
        <f>IF(N1993="sníž. přenesená",J1993,0)</f>
        <v>0</v>
      </c>
      <c r="BI1993" s="216">
        <f>IF(N1993="nulová",J1993,0)</f>
        <v>0</v>
      </c>
      <c r="BJ1993" s="18" t="s">
        <v>192</v>
      </c>
      <c r="BK1993" s="216">
        <f>ROUND(I1993*H1993,2)</f>
        <v>0</v>
      </c>
      <c r="BL1993" s="18" t="s">
        <v>191</v>
      </c>
      <c r="BM1993" s="215" t="s">
        <v>2918</v>
      </c>
    </row>
    <row r="1994" spans="1:65" s="2" customFormat="1" ht="16.5" customHeight="1">
      <c r="A1994" s="35"/>
      <c r="B1994" s="36"/>
      <c r="C1994" s="204" t="s">
        <v>1467</v>
      </c>
      <c r="D1994" s="204" t="s">
        <v>186</v>
      </c>
      <c r="E1994" s="205" t="s">
        <v>1071</v>
      </c>
      <c r="F1994" s="206" t="s">
        <v>1072</v>
      </c>
      <c r="G1994" s="207" t="s">
        <v>199</v>
      </c>
      <c r="H1994" s="208">
        <v>20.748000000000001</v>
      </c>
      <c r="I1994" s="209"/>
      <c r="J1994" s="210">
        <f>ROUND(I1994*H1994,2)</f>
        <v>0</v>
      </c>
      <c r="K1994" s="206" t="s">
        <v>190</v>
      </c>
      <c r="L1994" s="40"/>
      <c r="M1994" s="211" t="s">
        <v>1</v>
      </c>
      <c r="N1994" s="212" t="s">
        <v>45</v>
      </c>
      <c r="O1994" s="72"/>
      <c r="P1994" s="213">
        <f>O1994*H1994</f>
        <v>0</v>
      </c>
      <c r="Q1994" s="213">
        <v>9.8999999999999999E-4</v>
      </c>
      <c r="R1994" s="213">
        <f>Q1994*H1994</f>
        <v>2.054052E-2</v>
      </c>
      <c r="S1994" s="213">
        <v>0</v>
      </c>
      <c r="T1994" s="214">
        <f>S1994*H1994</f>
        <v>0</v>
      </c>
      <c r="U1994" s="35"/>
      <c r="V1994" s="35"/>
      <c r="W1994" s="35"/>
      <c r="X1994" s="35"/>
      <c r="Y1994" s="35"/>
      <c r="Z1994" s="35"/>
      <c r="AA1994" s="35"/>
      <c r="AB1994" s="35"/>
      <c r="AC1994" s="35"/>
      <c r="AD1994" s="35"/>
      <c r="AE1994" s="35"/>
      <c r="AR1994" s="215" t="s">
        <v>191</v>
      </c>
      <c r="AT1994" s="215" t="s">
        <v>186</v>
      </c>
      <c r="AU1994" s="215" t="s">
        <v>192</v>
      </c>
      <c r="AY1994" s="18" t="s">
        <v>183</v>
      </c>
      <c r="BE1994" s="216">
        <f>IF(N1994="základní",J1994,0)</f>
        <v>0</v>
      </c>
      <c r="BF1994" s="216">
        <f>IF(N1994="snížená",J1994,0)</f>
        <v>0</v>
      </c>
      <c r="BG1994" s="216">
        <f>IF(N1994="zákl. přenesená",J1994,0)</f>
        <v>0</v>
      </c>
      <c r="BH1994" s="216">
        <f>IF(N1994="sníž. přenesená",J1994,0)</f>
        <v>0</v>
      </c>
      <c r="BI1994" s="216">
        <f>IF(N1994="nulová",J1994,0)</f>
        <v>0</v>
      </c>
      <c r="BJ1994" s="18" t="s">
        <v>192</v>
      </c>
      <c r="BK1994" s="216">
        <f>ROUND(I1994*H1994,2)</f>
        <v>0</v>
      </c>
      <c r="BL1994" s="18" t="s">
        <v>191</v>
      </c>
      <c r="BM1994" s="215" t="s">
        <v>2919</v>
      </c>
    </row>
    <row r="1995" spans="1:65" s="13" customFormat="1" ht="11.25">
      <c r="B1995" s="217"/>
      <c r="C1995" s="218"/>
      <c r="D1995" s="219" t="s">
        <v>194</v>
      </c>
      <c r="E1995" s="220" t="s">
        <v>1</v>
      </c>
      <c r="F1995" s="221" t="s">
        <v>289</v>
      </c>
      <c r="G1995" s="218"/>
      <c r="H1995" s="220" t="s">
        <v>1</v>
      </c>
      <c r="I1995" s="222"/>
      <c r="J1995" s="218"/>
      <c r="K1995" s="218"/>
      <c r="L1995" s="223"/>
      <c r="M1995" s="224"/>
      <c r="N1995" s="225"/>
      <c r="O1995" s="225"/>
      <c r="P1995" s="225"/>
      <c r="Q1995" s="225"/>
      <c r="R1995" s="225"/>
      <c r="S1995" s="225"/>
      <c r="T1995" s="226"/>
      <c r="AT1995" s="227" t="s">
        <v>194</v>
      </c>
      <c r="AU1995" s="227" t="s">
        <v>192</v>
      </c>
      <c r="AV1995" s="13" t="s">
        <v>87</v>
      </c>
      <c r="AW1995" s="13" t="s">
        <v>35</v>
      </c>
      <c r="AX1995" s="13" t="s">
        <v>79</v>
      </c>
      <c r="AY1995" s="227" t="s">
        <v>183</v>
      </c>
    </row>
    <row r="1996" spans="1:65" s="13" customFormat="1" ht="11.25">
      <c r="B1996" s="217"/>
      <c r="C1996" s="218"/>
      <c r="D1996" s="219" t="s">
        <v>194</v>
      </c>
      <c r="E1996" s="220" t="s">
        <v>1</v>
      </c>
      <c r="F1996" s="221" t="s">
        <v>1015</v>
      </c>
      <c r="G1996" s="218"/>
      <c r="H1996" s="220" t="s">
        <v>1</v>
      </c>
      <c r="I1996" s="222"/>
      <c r="J1996" s="218"/>
      <c r="K1996" s="218"/>
      <c r="L1996" s="223"/>
      <c r="M1996" s="224"/>
      <c r="N1996" s="225"/>
      <c r="O1996" s="225"/>
      <c r="P1996" s="225"/>
      <c r="Q1996" s="225"/>
      <c r="R1996" s="225"/>
      <c r="S1996" s="225"/>
      <c r="T1996" s="226"/>
      <c r="AT1996" s="227" t="s">
        <v>194</v>
      </c>
      <c r="AU1996" s="227" t="s">
        <v>192</v>
      </c>
      <c r="AV1996" s="13" t="s">
        <v>87</v>
      </c>
      <c r="AW1996" s="13" t="s">
        <v>35</v>
      </c>
      <c r="AX1996" s="13" t="s">
        <v>79</v>
      </c>
      <c r="AY1996" s="227" t="s">
        <v>183</v>
      </c>
    </row>
    <row r="1997" spans="1:65" s="14" customFormat="1" ht="11.25">
      <c r="B1997" s="228"/>
      <c r="C1997" s="229"/>
      <c r="D1997" s="219" t="s">
        <v>194</v>
      </c>
      <c r="E1997" s="230" t="s">
        <v>1</v>
      </c>
      <c r="F1997" s="231" t="s">
        <v>2902</v>
      </c>
      <c r="G1997" s="229"/>
      <c r="H1997" s="232">
        <v>8.3840000000000003</v>
      </c>
      <c r="I1997" s="233"/>
      <c r="J1997" s="229"/>
      <c r="K1997" s="229"/>
      <c r="L1997" s="234"/>
      <c r="M1997" s="235"/>
      <c r="N1997" s="236"/>
      <c r="O1997" s="236"/>
      <c r="P1997" s="236"/>
      <c r="Q1997" s="236"/>
      <c r="R1997" s="236"/>
      <c r="S1997" s="236"/>
      <c r="T1997" s="237"/>
      <c r="AT1997" s="238" t="s">
        <v>194</v>
      </c>
      <c r="AU1997" s="238" t="s">
        <v>192</v>
      </c>
      <c r="AV1997" s="14" t="s">
        <v>192</v>
      </c>
      <c r="AW1997" s="14" t="s">
        <v>35</v>
      </c>
      <c r="AX1997" s="14" t="s">
        <v>79</v>
      </c>
      <c r="AY1997" s="238" t="s">
        <v>183</v>
      </c>
    </row>
    <row r="1998" spans="1:65" s="13" customFormat="1" ht="11.25">
      <c r="B1998" s="217"/>
      <c r="C1998" s="218"/>
      <c r="D1998" s="219" t="s">
        <v>194</v>
      </c>
      <c r="E1998" s="220" t="s">
        <v>1</v>
      </c>
      <c r="F1998" s="221" t="s">
        <v>292</v>
      </c>
      <c r="G1998" s="218"/>
      <c r="H1998" s="220" t="s">
        <v>1</v>
      </c>
      <c r="I1998" s="222"/>
      <c r="J1998" s="218"/>
      <c r="K1998" s="218"/>
      <c r="L1998" s="223"/>
      <c r="M1998" s="224"/>
      <c r="N1998" s="225"/>
      <c r="O1998" s="225"/>
      <c r="P1998" s="225"/>
      <c r="Q1998" s="225"/>
      <c r="R1998" s="225"/>
      <c r="S1998" s="225"/>
      <c r="T1998" s="226"/>
      <c r="AT1998" s="227" t="s">
        <v>194</v>
      </c>
      <c r="AU1998" s="227" t="s">
        <v>192</v>
      </c>
      <c r="AV1998" s="13" t="s">
        <v>87</v>
      </c>
      <c r="AW1998" s="13" t="s">
        <v>35</v>
      </c>
      <c r="AX1998" s="13" t="s">
        <v>79</v>
      </c>
      <c r="AY1998" s="227" t="s">
        <v>183</v>
      </c>
    </row>
    <row r="1999" spans="1:65" s="13" customFormat="1" ht="11.25">
      <c r="B1999" s="217"/>
      <c r="C1999" s="218"/>
      <c r="D1999" s="219" t="s">
        <v>194</v>
      </c>
      <c r="E1999" s="220" t="s">
        <v>1</v>
      </c>
      <c r="F1999" s="221" t="s">
        <v>1015</v>
      </c>
      <c r="G1999" s="218"/>
      <c r="H1999" s="220" t="s">
        <v>1</v>
      </c>
      <c r="I1999" s="222"/>
      <c r="J1999" s="218"/>
      <c r="K1999" s="218"/>
      <c r="L1999" s="223"/>
      <c r="M1999" s="224"/>
      <c r="N1999" s="225"/>
      <c r="O1999" s="225"/>
      <c r="P1999" s="225"/>
      <c r="Q1999" s="225"/>
      <c r="R1999" s="225"/>
      <c r="S1999" s="225"/>
      <c r="T1999" s="226"/>
      <c r="AT1999" s="227" t="s">
        <v>194</v>
      </c>
      <c r="AU1999" s="227" t="s">
        <v>192</v>
      </c>
      <c r="AV1999" s="13" t="s">
        <v>87</v>
      </c>
      <c r="AW1999" s="13" t="s">
        <v>35</v>
      </c>
      <c r="AX1999" s="13" t="s">
        <v>79</v>
      </c>
      <c r="AY1999" s="227" t="s">
        <v>183</v>
      </c>
    </row>
    <row r="2000" spans="1:65" s="14" customFormat="1" ht="11.25">
      <c r="B2000" s="228"/>
      <c r="C2000" s="229"/>
      <c r="D2000" s="219" t="s">
        <v>194</v>
      </c>
      <c r="E2000" s="230" t="s">
        <v>1</v>
      </c>
      <c r="F2000" s="231" t="s">
        <v>2903</v>
      </c>
      <c r="G2000" s="229"/>
      <c r="H2000" s="232">
        <v>10.789</v>
      </c>
      <c r="I2000" s="233"/>
      <c r="J2000" s="229"/>
      <c r="K2000" s="229"/>
      <c r="L2000" s="234"/>
      <c r="M2000" s="235"/>
      <c r="N2000" s="236"/>
      <c r="O2000" s="236"/>
      <c r="P2000" s="236"/>
      <c r="Q2000" s="236"/>
      <c r="R2000" s="236"/>
      <c r="S2000" s="236"/>
      <c r="T2000" s="237"/>
      <c r="AT2000" s="238" t="s">
        <v>194</v>
      </c>
      <c r="AU2000" s="238" t="s">
        <v>192</v>
      </c>
      <c r="AV2000" s="14" t="s">
        <v>192</v>
      </c>
      <c r="AW2000" s="14" t="s">
        <v>35</v>
      </c>
      <c r="AX2000" s="14" t="s">
        <v>79</v>
      </c>
      <c r="AY2000" s="238" t="s">
        <v>183</v>
      </c>
    </row>
    <row r="2001" spans="1:65" s="14" customFormat="1" ht="11.25">
      <c r="B2001" s="228"/>
      <c r="C2001" s="229"/>
      <c r="D2001" s="219" t="s">
        <v>194</v>
      </c>
      <c r="E2001" s="230" t="s">
        <v>1</v>
      </c>
      <c r="F2001" s="231" t="s">
        <v>2904</v>
      </c>
      <c r="G2001" s="229"/>
      <c r="H2001" s="232">
        <v>1.575</v>
      </c>
      <c r="I2001" s="233"/>
      <c r="J2001" s="229"/>
      <c r="K2001" s="229"/>
      <c r="L2001" s="234"/>
      <c r="M2001" s="235"/>
      <c r="N2001" s="236"/>
      <c r="O2001" s="236"/>
      <c r="P2001" s="236"/>
      <c r="Q2001" s="236"/>
      <c r="R2001" s="236"/>
      <c r="S2001" s="236"/>
      <c r="T2001" s="237"/>
      <c r="AT2001" s="238" t="s">
        <v>194</v>
      </c>
      <c r="AU2001" s="238" t="s">
        <v>192</v>
      </c>
      <c r="AV2001" s="14" t="s">
        <v>192</v>
      </c>
      <c r="AW2001" s="14" t="s">
        <v>35</v>
      </c>
      <c r="AX2001" s="14" t="s">
        <v>79</v>
      </c>
      <c r="AY2001" s="238" t="s">
        <v>183</v>
      </c>
    </row>
    <row r="2002" spans="1:65" s="15" customFormat="1" ht="11.25">
      <c r="B2002" s="239"/>
      <c r="C2002" s="240"/>
      <c r="D2002" s="219" t="s">
        <v>194</v>
      </c>
      <c r="E2002" s="241" t="s">
        <v>1</v>
      </c>
      <c r="F2002" s="242" t="s">
        <v>205</v>
      </c>
      <c r="G2002" s="240"/>
      <c r="H2002" s="243">
        <v>20.748000000000001</v>
      </c>
      <c r="I2002" s="244"/>
      <c r="J2002" s="240"/>
      <c r="K2002" s="240"/>
      <c r="L2002" s="245"/>
      <c r="M2002" s="246"/>
      <c r="N2002" s="247"/>
      <c r="O2002" s="247"/>
      <c r="P2002" s="247"/>
      <c r="Q2002" s="247"/>
      <c r="R2002" s="247"/>
      <c r="S2002" s="247"/>
      <c r="T2002" s="248"/>
      <c r="AT2002" s="249" t="s">
        <v>194</v>
      </c>
      <c r="AU2002" s="249" t="s">
        <v>192</v>
      </c>
      <c r="AV2002" s="15" t="s">
        <v>191</v>
      </c>
      <c r="AW2002" s="15" t="s">
        <v>35</v>
      </c>
      <c r="AX2002" s="15" t="s">
        <v>87</v>
      </c>
      <c r="AY2002" s="249" t="s">
        <v>183</v>
      </c>
    </row>
    <row r="2003" spans="1:65" s="2" customFormat="1" ht="16.5" customHeight="1">
      <c r="A2003" s="35"/>
      <c r="B2003" s="36"/>
      <c r="C2003" s="204" t="s">
        <v>1473</v>
      </c>
      <c r="D2003" s="204" t="s">
        <v>186</v>
      </c>
      <c r="E2003" s="205" t="s">
        <v>1075</v>
      </c>
      <c r="F2003" s="206" t="s">
        <v>1076</v>
      </c>
      <c r="G2003" s="207" t="s">
        <v>199</v>
      </c>
      <c r="H2003" s="208">
        <v>20.748000000000001</v>
      </c>
      <c r="I2003" s="209"/>
      <c r="J2003" s="210">
        <f>ROUND(I2003*H2003,2)</f>
        <v>0</v>
      </c>
      <c r="K2003" s="206" t="s">
        <v>190</v>
      </c>
      <c r="L2003" s="40"/>
      <c r="M2003" s="211" t="s">
        <v>1</v>
      </c>
      <c r="N2003" s="212" t="s">
        <v>45</v>
      </c>
      <c r="O2003" s="72"/>
      <c r="P2003" s="213">
        <f>O2003*H2003</f>
        <v>0</v>
      </c>
      <c r="Q2003" s="213">
        <v>0</v>
      </c>
      <c r="R2003" s="213">
        <f>Q2003*H2003</f>
        <v>0</v>
      </c>
      <c r="S2003" s="213">
        <v>0</v>
      </c>
      <c r="T2003" s="214">
        <f>S2003*H2003</f>
        <v>0</v>
      </c>
      <c r="U2003" s="35"/>
      <c r="V2003" s="35"/>
      <c r="W2003" s="35"/>
      <c r="X2003" s="35"/>
      <c r="Y2003" s="35"/>
      <c r="Z2003" s="35"/>
      <c r="AA2003" s="35"/>
      <c r="AB2003" s="35"/>
      <c r="AC2003" s="35"/>
      <c r="AD2003" s="35"/>
      <c r="AE2003" s="35"/>
      <c r="AR2003" s="215" t="s">
        <v>191</v>
      </c>
      <c r="AT2003" s="215" t="s">
        <v>186</v>
      </c>
      <c r="AU2003" s="215" t="s">
        <v>192</v>
      </c>
      <c r="AY2003" s="18" t="s">
        <v>183</v>
      </c>
      <c r="BE2003" s="216">
        <f>IF(N2003="základní",J2003,0)</f>
        <v>0</v>
      </c>
      <c r="BF2003" s="216">
        <f>IF(N2003="snížená",J2003,0)</f>
        <v>0</v>
      </c>
      <c r="BG2003" s="216">
        <f>IF(N2003="zákl. přenesená",J2003,0)</f>
        <v>0</v>
      </c>
      <c r="BH2003" s="216">
        <f>IF(N2003="sníž. přenesená",J2003,0)</f>
        <v>0</v>
      </c>
      <c r="BI2003" s="216">
        <f>IF(N2003="nulová",J2003,0)</f>
        <v>0</v>
      </c>
      <c r="BJ2003" s="18" t="s">
        <v>192</v>
      </c>
      <c r="BK2003" s="216">
        <f>ROUND(I2003*H2003,2)</f>
        <v>0</v>
      </c>
      <c r="BL2003" s="18" t="s">
        <v>191</v>
      </c>
      <c r="BM2003" s="215" t="s">
        <v>2920</v>
      </c>
    </row>
    <row r="2004" spans="1:65" s="2" customFormat="1" ht="16.5" customHeight="1">
      <c r="A2004" s="35"/>
      <c r="B2004" s="36"/>
      <c r="C2004" s="204" t="s">
        <v>1477</v>
      </c>
      <c r="D2004" s="204" t="s">
        <v>186</v>
      </c>
      <c r="E2004" s="205" t="s">
        <v>1079</v>
      </c>
      <c r="F2004" s="206" t="s">
        <v>1080</v>
      </c>
      <c r="G2004" s="207" t="s">
        <v>199</v>
      </c>
      <c r="H2004" s="208">
        <v>20.748000000000001</v>
      </c>
      <c r="I2004" s="209"/>
      <c r="J2004" s="210">
        <f>ROUND(I2004*H2004,2)</f>
        <v>0</v>
      </c>
      <c r="K2004" s="206" t="s">
        <v>190</v>
      </c>
      <c r="L2004" s="40"/>
      <c r="M2004" s="211" t="s">
        <v>1</v>
      </c>
      <c r="N2004" s="212" t="s">
        <v>45</v>
      </c>
      <c r="O2004" s="72"/>
      <c r="P2004" s="213">
        <f>O2004*H2004</f>
        <v>0</v>
      </c>
      <c r="Q2004" s="213">
        <v>1.58E-3</v>
      </c>
      <c r="R2004" s="213">
        <f>Q2004*H2004</f>
        <v>3.278184E-2</v>
      </c>
      <c r="S2004" s="213">
        <v>0</v>
      </c>
      <c r="T2004" s="214">
        <f>S2004*H2004</f>
        <v>0</v>
      </c>
      <c r="U2004" s="35"/>
      <c r="V2004" s="35"/>
      <c r="W2004" s="35"/>
      <c r="X2004" s="35"/>
      <c r="Y2004" s="35"/>
      <c r="Z2004" s="35"/>
      <c r="AA2004" s="35"/>
      <c r="AB2004" s="35"/>
      <c r="AC2004" s="35"/>
      <c r="AD2004" s="35"/>
      <c r="AE2004" s="35"/>
      <c r="AR2004" s="215" t="s">
        <v>191</v>
      </c>
      <c r="AT2004" s="215" t="s">
        <v>186</v>
      </c>
      <c r="AU2004" s="215" t="s">
        <v>192</v>
      </c>
      <c r="AY2004" s="18" t="s">
        <v>183</v>
      </c>
      <c r="BE2004" s="216">
        <f>IF(N2004="základní",J2004,0)</f>
        <v>0</v>
      </c>
      <c r="BF2004" s="216">
        <f>IF(N2004="snížená",J2004,0)</f>
        <v>0</v>
      </c>
      <c r="BG2004" s="216">
        <f>IF(N2004="zákl. přenesená",J2004,0)</f>
        <v>0</v>
      </c>
      <c r="BH2004" s="216">
        <f>IF(N2004="sníž. přenesená",J2004,0)</f>
        <v>0</v>
      </c>
      <c r="BI2004" s="216">
        <f>IF(N2004="nulová",J2004,0)</f>
        <v>0</v>
      </c>
      <c r="BJ2004" s="18" t="s">
        <v>192</v>
      </c>
      <c r="BK2004" s="216">
        <f>ROUND(I2004*H2004,2)</f>
        <v>0</v>
      </c>
      <c r="BL2004" s="18" t="s">
        <v>191</v>
      </c>
      <c r="BM2004" s="215" t="s">
        <v>2921</v>
      </c>
    </row>
    <row r="2005" spans="1:65" s="2" customFormat="1" ht="16.5" customHeight="1">
      <c r="A2005" s="35"/>
      <c r="B2005" s="36"/>
      <c r="C2005" s="204" t="s">
        <v>1485</v>
      </c>
      <c r="D2005" s="204" t="s">
        <v>186</v>
      </c>
      <c r="E2005" s="205" t="s">
        <v>1083</v>
      </c>
      <c r="F2005" s="206" t="s">
        <v>1084</v>
      </c>
      <c r="G2005" s="207" t="s">
        <v>199</v>
      </c>
      <c r="H2005" s="208">
        <v>20.748000000000001</v>
      </c>
      <c r="I2005" s="209"/>
      <c r="J2005" s="210">
        <f>ROUND(I2005*H2005,2)</f>
        <v>0</v>
      </c>
      <c r="K2005" s="206" t="s">
        <v>190</v>
      </c>
      <c r="L2005" s="40"/>
      <c r="M2005" s="211" t="s">
        <v>1</v>
      </c>
      <c r="N2005" s="212" t="s">
        <v>45</v>
      </c>
      <c r="O2005" s="72"/>
      <c r="P2005" s="213">
        <f>O2005*H2005</f>
        <v>0</v>
      </c>
      <c r="Q2005" s="213">
        <v>0</v>
      </c>
      <c r="R2005" s="213">
        <f>Q2005*H2005</f>
        <v>0</v>
      </c>
      <c r="S2005" s="213">
        <v>0</v>
      </c>
      <c r="T2005" s="214">
        <f>S2005*H2005</f>
        <v>0</v>
      </c>
      <c r="U2005" s="35"/>
      <c r="V2005" s="35"/>
      <c r="W2005" s="35"/>
      <c r="X2005" s="35"/>
      <c r="Y2005" s="35"/>
      <c r="Z2005" s="35"/>
      <c r="AA2005" s="35"/>
      <c r="AB2005" s="35"/>
      <c r="AC2005" s="35"/>
      <c r="AD2005" s="35"/>
      <c r="AE2005" s="35"/>
      <c r="AR2005" s="215" t="s">
        <v>191</v>
      </c>
      <c r="AT2005" s="215" t="s">
        <v>186</v>
      </c>
      <c r="AU2005" s="215" t="s">
        <v>192</v>
      </c>
      <c r="AY2005" s="18" t="s">
        <v>183</v>
      </c>
      <c r="BE2005" s="216">
        <f>IF(N2005="základní",J2005,0)</f>
        <v>0</v>
      </c>
      <c r="BF2005" s="216">
        <f>IF(N2005="snížená",J2005,0)</f>
        <v>0</v>
      </c>
      <c r="BG2005" s="216">
        <f>IF(N2005="zákl. přenesená",J2005,0)</f>
        <v>0</v>
      </c>
      <c r="BH2005" s="216">
        <f>IF(N2005="sníž. přenesená",J2005,0)</f>
        <v>0</v>
      </c>
      <c r="BI2005" s="216">
        <f>IF(N2005="nulová",J2005,0)</f>
        <v>0</v>
      </c>
      <c r="BJ2005" s="18" t="s">
        <v>192</v>
      </c>
      <c r="BK2005" s="216">
        <f>ROUND(I2005*H2005,2)</f>
        <v>0</v>
      </c>
      <c r="BL2005" s="18" t="s">
        <v>191</v>
      </c>
      <c r="BM2005" s="215" t="s">
        <v>2922</v>
      </c>
    </row>
    <row r="2006" spans="1:65" s="2" customFormat="1" ht="16.5" customHeight="1">
      <c r="A2006" s="35"/>
      <c r="B2006" s="36"/>
      <c r="C2006" s="204" t="s">
        <v>1490</v>
      </c>
      <c r="D2006" s="204" t="s">
        <v>186</v>
      </c>
      <c r="E2006" s="205" t="s">
        <v>2923</v>
      </c>
      <c r="F2006" s="206" t="s">
        <v>2924</v>
      </c>
      <c r="G2006" s="207" t="s">
        <v>221</v>
      </c>
      <c r="H2006" s="208">
        <v>1.62</v>
      </c>
      <c r="I2006" s="209"/>
      <c r="J2006" s="210">
        <f>ROUND(I2006*H2006,2)</f>
        <v>0</v>
      </c>
      <c r="K2006" s="206" t="s">
        <v>190</v>
      </c>
      <c r="L2006" s="40"/>
      <c r="M2006" s="211" t="s">
        <v>1</v>
      </c>
      <c r="N2006" s="212" t="s">
        <v>45</v>
      </c>
      <c r="O2006" s="72"/>
      <c r="P2006" s="213">
        <f>O2006*H2006</f>
        <v>0</v>
      </c>
      <c r="Q2006" s="213">
        <v>2.4000000000000001E-4</v>
      </c>
      <c r="R2006" s="213">
        <f>Q2006*H2006</f>
        <v>3.8880000000000002E-4</v>
      </c>
      <c r="S2006" s="213">
        <v>0</v>
      </c>
      <c r="T2006" s="214">
        <f>S2006*H2006</f>
        <v>0</v>
      </c>
      <c r="U2006" s="35"/>
      <c r="V2006" s="35"/>
      <c r="W2006" s="35"/>
      <c r="X2006" s="35"/>
      <c r="Y2006" s="35"/>
      <c r="Z2006" s="35"/>
      <c r="AA2006" s="35"/>
      <c r="AB2006" s="35"/>
      <c r="AC2006" s="35"/>
      <c r="AD2006" s="35"/>
      <c r="AE2006" s="35"/>
      <c r="AR2006" s="215" t="s">
        <v>191</v>
      </c>
      <c r="AT2006" s="215" t="s">
        <v>186</v>
      </c>
      <c r="AU2006" s="215" t="s">
        <v>192</v>
      </c>
      <c r="AY2006" s="18" t="s">
        <v>183</v>
      </c>
      <c r="BE2006" s="216">
        <f>IF(N2006="základní",J2006,0)</f>
        <v>0</v>
      </c>
      <c r="BF2006" s="216">
        <f>IF(N2006="snížená",J2006,0)</f>
        <v>0</v>
      </c>
      <c r="BG2006" s="216">
        <f>IF(N2006="zákl. přenesená",J2006,0)</f>
        <v>0</v>
      </c>
      <c r="BH2006" s="216">
        <f>IF(N2006="sníž. přenesená",J2006,0)</f>
        <v>0</v>
      </c>
      <c r="BI2006" s="216">
        <f>IF(N2006="nulová",J2006,0)</f>
        <v>0</v>
      </c>
      <c r="BJ2006" s="18" t="s">
        <v>192</v>
      </c>
      <c r="BK2006" s="216">
        <f>ROUND(I2006*H2006,2)</f>
        <v>0</v>
      </c>
      <c r="BL2006" s="18" t="s">
        <v>191</v>
      </c>
      <c r="BM2006" s="215" t="s">
        <v>2925</v>
      </c>
    </row>
    <row r="2007" spans="1:65" s="13" customFormat="1" ht="11.25">
      <c r="B2007" s="217"/>
      <c r="C2007" s="218"/>
      <c r="D2007" s="219" t="s">
        <v>194</v>
      </c>
      <c r="E2007" s="220" t="s">
        <v>1</v>
      </c>
      <c r="F2007" s="221" t="s">
        <v>1972</v>
      </c>
      <c r="G2007" s="218"/>
      <c r="H2007" s="220" t="s">
        <v>1</v>
      </c>
      <c r="I2007" s="222"/>
      <c r="J2007" s="218"/>
      <c r="K2007" s="218"/>
      <c r="L2007" s="223"/>
      <c r="M2007" s="224"/>
      <c r="N2007" s="225"/>
      <c r="O2007" s="225"/>
      <c r="P2007" s="225"/>
      <c r="Q2007" s="225"/>
      <c r="R2007" s="225"/>
      <c r="S2007" s="225"/>
      <c r="T2007" s="226"/>
      <c r="AT2007" s="227" t="s">
        <v>194</v>
      </c>
      <c r="AU2007" s="227" t="s">
        <v>192</v>
      </c>
      <c r="AV2007" s="13" t="s">
        <v>87</v>
      </c>
      <c r="AW2007" s="13" t="s">
        <v>35</v>
      </c>
      <c r="AX2007" s="13" t="s">
        <v>79</v>
      </c>
      <c r="AY2007" s="227" t="s">
        <v>183</v>
      </c>
    </row>
    <row r="2008" spans="1:65" s="13" customFormat="1" ht="11.25">
      <c r="B2008" s="217"/>
      <c r="C2008" s="218"/>
      <c r="D2008" s="219" t="s">
        <v>194</v>
      </c>
      <c r="E2008" s="220" t="s">
        <v>1</v>
      </c>
      <c r="F2008" s="221" t="s">
        <v>2926</v>
      </c>
      <c r="G2008" s="218"/>
      <c r="H2008" s="220" t="s">
        <v>1</v>
      </c>
      <c r="I2008" s="222"/>
      <c r="J2008" s="218"/>
      <c r="K2008" s="218"/>
      <c r="L2008" s="223"/>
      <c r="M2008" s="224"/>
      <c r="N2008" s="225"/>
      <c r="O2008" s="225"/>
      <c r="P2008" s="225"/>
      <c r="Q2008" s="225"/>
      <c r="R2008" s="225"/>
      <c r="S2008" s="225"/>
      <c r="T2008" s="226"/>
      <c r="AT2008" s="227" t="s">
        <v>194</v>
      </c>
      <c r="AU2008" s="227" t="s">
        <v>192</v>
      </c>
      <c r="AV2008" s="13" t="s">
        <v>87</v>
      </c>
      <c r="AW2008" s="13" t="s">
        <v>35</v>
      </c>
      <c r="AX2008" s="13" t="s">
        <v>79</v>
      </c>
      <c r="AY2008" s="227" t="s">
        <v>183</v>
      </c>
    </row>
    <row r="2009" spans="1:65" s="14" customFormat="1" ht="11.25">
      <c r="B2009" s="228"/>
      <c r="C2009" s="229"/>
      <c r="D2009" s="219" t="s">
        <v>194</v>
      </c>
      <c r="E2009" s="230" t="s">
        <v>1</v>
      </c>
      <c r="F2009" s="231" t="s">
        <v>2927</v>
      </c>
      <c r="G2009" s="229"/>
      <c r="H2009" s="232">
        <v>1.62</v>
      </c>
      <c r="I2009" s="233"/>
      <c r="J2009" s="229"/>
      <c r="K2009" s="229"/>
      <c r="L2009" s="234"/>
      <c r="M2009" s="235"/>
      <c r="N2009" s="236"/>
      <c r="O2009" s="236"/>
      <c r="P2009" s="236"/>
      <c r="Q2009" s="236"/>
      <c r="R2009" s="236"/>
      <c r="S2009" s="236"/>
      <c r="T2009" s="237"/>
      <c r="AT2009" s="238" t="s">
        <v>194</v>
      </c>
      <c r="AU2009" s="238" t="s">
        <v>192</v>
      </c>
      <c r="AV2009" s="14" t="s">
        <v>192</v>
      </c>
      <c r="AW2009" s="14" t="s">
        <v>35</v>
      </c>
      <c r="AX2009" s="14" t="s">
        <v>87</v>
      </c>
      <c r="AY2009" s="238" t="s">
        <v>183</v>
      </c>
    </row>
    <row r="2010" spans="1:65" s="2" customFormat="1" ht="16.5" customHeight="1">
      <c r="A2010" s="35"/>
      <c r="B2010" s="36"/>
      <c r="C2010" s="250" t="s">
        <v>1496</v>
      </c>
      <c r="D2010" s="250" t="s">
        <v>212</v>
      </c>
      <c r="E2010" s="251" t="s">
        <v>2928</v>
      </c>
      <c r="F2010" s="252" t="s">
        <v>2929</v>
      </c>
      <c r="G2010" s="253" t="s">
        <v>208</v>
      </c>
      <c r="H2010" s="254">
        <v>6.0000000000000001E-3</v>
      </c>
      <c r="I2010" s="255"/>
      <c r="J2010" s="256">
        <f>ROUND(I2010*H2010,2)</f>
        <v>0</v>
      </c>
      <c r="K2010" s="252" t="s">
        <v>190</v>
      </c>
      <c r="L2010" s="257"/>
      <c r="M2010" s="258" t="s">
        <v>1</v>
      </c>
      <c r="N2010" s="259" t="s">
        <v>45</v>
      </c>
      <c r="O2010" s="72"/>
      <c r="P2010" s="213">
        <f>O2010*H2010</f>
        <v>0</v>
      </c>
      <c r="Q2010" s="213">
        <v>1</v>
      </c>
      <c r="R2010" s="213">
        <f>Q2010*H2010</f>
        <v>6.0000000000000001E-3</v>
      </c>
      <c r="S2010" s="213">
        <v>0</v>
      </c>
      <c r="T2010" s="214">
        <f>S2010*H2010</f>
        <v>0</v>
      </c>
      <c r="U2010" s="35"/>
      <c r="V2010" s="35"/>
      <c r="W2010" s="35"/>
      <c r="X2010" s="35"/>
      <c r="Y2010" s="35"/>
      <c r="Z2010" s="35"/>
      <c r="AA2010" s="35"/>
      <c r="AB2010" s="35"/>
      <c r="AC2010" s="35"/>
      <c r="AD2010" s="35"/>
      <c r="AE2010" s="35"/>
      <c r="AR2010" s="215" t="s">
        <v>215</v>
      </c>
      <c r="AT2010" s="215" t="s">
        <v>212</v>
      </c>
      <c r="AU2010" s="215" t="s">
        <v>192</v>
      </c>
      <c r="AY2010" s="18" t="s">
        <v>183</v>
      </c>
      <c r="BE2010" s="216">
        <f>IF(N2010="základní",J2010,0)</f>
        <v>0</v>
      </c>
      <c r="BF2010" s="216">
        <f>IF(N2010="snížená",J2010,0)</f>
        <v>0</v>
      </c>
      <c r="BG2010" s="216">
        <f>IF(N2010="zákl. přenesená",J2010,0)</f>
        <v>0</v>
      </c>
      <c r="BH2010" s="216">
        <f>IF(N2010="sníž. přenesená",J2010,0)</f>
        <v>0</v>
      </c>
      <c r="BI2010" s="216">
        <f>IF(N2010="nulová",J2010,0)</f>
        <v>0</v>
      </c>
      <c r="BJ2010" s="18" t="s">
        <v>192</v>
      </c>
      <c r="BK2010" s="216">
        <f>ROUND(I2010*H2010,2)</f>
        <v>0</v>
      </c>
      <c r="BL2010" s="18" t="s">
        <v>191</v>
      </c>
      <c r="BM2010" s="215" t="s">
        <v>2930</v>
      </c>
    </row>
    <row r="2011" spans="1:65" s="13" customFormat="1" ht="11.25">
      <c r="B2011" s="217"/>
      <c r="C2011" s="218"/>
      <c r="D2011" s="219" t="s">
        <v>194</v>
      </c>
      <c r="E2011" s="220" t="s">
        <v>1</v>
      </c>
      <c r="F2011" s="221" t="s">
        <v>1972</v>
      </c>
      <c r="G2011" s="218"/>
      <c r="H2011" s="220" t="s">
        <v>1</v>
      </c>
      <c r="I2011" s="222"/>
      <c r="J2011" s="218"/>
      <c r="K2011" s="218"/>
      <c r="L2011" s="223"/>
      <c r="M2011" s="224"/>
      <c r="N2011" s="225"/>
      <c r="O2011" s="225"/>
      <c r="P2011" s="225"/>
      <c r="Q2011" s="225"/>
      <c r="R2011" s="225"/>
      <c r="S2011" s="225"/>
      <c r="T2011" s="226"/>
      <c r="AT2011" s="227" t="s">
        <v>194</v>
      </c>
      <c r="AU2011" s="227" t="s">
        <v>192</v>
      </c>
      <c r="AV2011" s="13" t="s">
        <v>87</v>
      </c>
      <c r="AW2011" s="13" t="s">
        <v>35</v>
      </c>
      <c r="AX2011" s="13" t="s">
        <v>79</v>
      </c>
      <c r="AY2011" s="227" t="s">
        <v>183</v>
      </c>
    </row>
    <row r="2012" spans="1:65" s="13" customFormat="1" ht="11.25">
      <c r="B2012" s="217"/>
      <c r="C2012" s="218"/>
      <c r="D2012" s="219" t="s">
        <v>194</v>
      </c>
      <c r="E2012" s="220" t="s">
        <v>1</v>
      </c>
      <c r="F2012" s="221" t="s">
        <v>2926</v>
      </c>
      <c r="G2012" s="218"/>
      <c r="H2012" s="220" t="s">
        <v>1</v>
      </c>
      <c r="I2012" s="222"/>
      <c r="J2012" s="218"/>
      <c r="K2012" s="218"/>
      <c r="L2012" s="223"/>
      <c r="M2012" s="224"/>
      <c r="N2012" s="225"/>
      <c r="O2012" s="225"/>
      <c r="P2012" s="225"/>
      <c r="Q2012" s="225"/>
      <c r="R2012" s="225"/>
      <c r="S2012" s="225"/>
      <c r="T2012" s="226"/>
      <c r="AT2012" s="227" t="s">
        <v>194</v>
      </c>
      <c r="AU2012" s="227" t="s">
        <v>192</v>
      </c>
      <c r="AV2012" s="13" t="s">
        <v>87</v>
      </c>
      <c r="AW2012" s="13" t="s">
        <v>35</v>
      </c>
      <c r="AX2012" s="13" t="s">
        <v>79</v>
      </c>
      <c r="AY2012" s="227" t="s">
        <v>183</v>
      </c>
    </row>
    <row r="2013" spans="1:65" s="14" customFormat="1" ht="11.25">
      <c r="B2013" s="228"/>
      <c r="C2013" s="229"/>
      <c r="D2013" s="219" t="s">
        <v>194</v>
      </c>
      <c r="E2013" s="230" t="s">
        <v>1</v>
      </c>
      <c r="F2013" s="231" t="s">
        <v>2931</v>
      </c>
      <c r="G2013" s="229"/>
      <c r="H2013" s="232">
        <v>6.0000000000000001E-3</v>
      </c>
      <c r="I2013" s="233"/>
      <c r="J2013" s="229"/>
      <c r="K2013" s="229"/>
      <c r="L2013" s="234"/>
      <c r="M2013" s="235"/>
      <c r="N2013" s="236"/>
      <c r="O2013" s="236"/>
      <c r="P2013" s="236"/>
      <c r="Q2013" s="236"/>
      <c r="R2013" s="236"/>
      <c r="S2013" s="236"/>
      <c r="T2013" s="237"/>
      <c r="AT2013" s="238" t="s">
        <v>194</v>
      </c>
      <c r="AU2013" s="238" t="s">
        <v>192</v>
      </c>
      <c r="AV2013" s="14" t="s">
        <v>192</v>
      </c>
      <c r="AW2013" s="14" t="s">
        <v>35</v>
      </c>
      <c r="AX2013" s="14" t="s">
        <v>87</v>
      </c>
      <c r="AY2013" s="238" t="s">
        <v>183</v>
      </c>
    </row>
    <row r="2014" spans="1:65" s="2" customFormat="1" ht="16.5" customHeight="1">
      <c r="A2014" s="35"/>
      <c r="B2014" s="36"/>
      <c r="C2014" s="204" t="s">
        <v>1502</v>
      </c>
      <c r="D2014" s="204" t="s">
        <v>186</v>
      </c>
      <c r="E2014" s="205" t="s">
        <v>1087</v>
      </c>
      <c r="F2014" s="206" t="s">
        <v>1088</v>
      </c>
      <c r="G2014" s="207" t="s">
        <v>221</v>
      </c>
      <c r="H2014" s="208">
        <v>15.6</v>
      </c>
      <c r="I2014" s="209"/>
      <c r="J2014" s="210">
        <f>ROUND(I2014*H2014,2)</f>
        <v>0</v>
      </c>
      <c r="K2014" s="206" t="s">
        <v>190</v>
      </c>
      <c r="L2014" s="40"/>
      <c r="M2014" s="211" t="s">
        <v>1</v>
      </c>
      <c r="N2014" s="212" t="s">
        <v>45</v>
      </c>
      <c r="O2014" s="72"/>
      <c r="P2014" s="213">
        <f>O2014*H2014</f>
        <v>0</v>
      </c>
      <c r="Q2014" s="213">
        <v>5.4000000000000001E-4</v>
      </c>
      <c r="R2014" s="213">
        <f>Q2014*H2014</f>
        <v>8.4239999999999992E-3</v>
      </c>
      <c r="S2014" s="213">
        <v>0</v>
      </c>
      <c r="T2014" s="214">
        <f>S2014*H2014</f>
        <v>0</v>
      </c>
      <c r="U2014" s="35"/>
      <c r="V2014" s="35"/>
      <c r="W2014" s="35"/>
      <c r="X2014" s="35"/>
      <c r="Y2014" s="35"/>
      <c r="Z2014" s="35"/>
      <c r="AA2014" s="35"/>
      <c r="AB2014" s="35"/>
      <c r="AC2014" s="35"/>
      <c r="AD2014" s="35"/>
      <c r="AE2014" s="35"/>
      <c r="AR2014" s="215" t="s">
        <v>191</v>
      </c>
      <c r="AT2014" s="215" t="s">
        <v>186</v>
      </c>
      <c r="AU2014" s="215" t="s">
        <v>192</v>
      </c>
      <c r="AY2014" s="18" t="s">
        <v>183</v>
      </c>
      <c r="BE2014" s="216">
        <f>IF(N2014="základní",J2014,0)</f>
        <v>0</v>
      </c>
      <c r="BF2014" s="216">
        <f>IF(N2014="snížená",J2014,0)</f>
        <v>0</v>
      </c>
      <c r="BG2014" s="216">
        <f>IF(N2014="zákl. přenesená",J2014,0)</f>
        <v>0</v>
      </c>
      <c r="BH2014" s="216">
        <f>IF(N2014="sníž. přenesená",J2014,0)</f>
        <v>0</v>
      </c>
      <c r="BI2014" s="216">
        <f>IF(N2014="nulová",J2014,0)</f>
        <v>0</v>
      </c>
      <c r="BJ2014" s="18" t="s">
        <v>192</v>
      </c>
      <c r="BK2014" s="216">
        <f>ROUND(I2014*H2014,2)</f>
        <v>0</v>
      </c>
      <c r="BL2014" s="18" t="s">
        <v>191</v>
      </c>
      <c r="BM2014" s="215" t="s">
        <v>2932</v>
      </c>
    </row>
    <row r="2015" spans="1:65" s="13" customFormat="1" ht="11.25">
      <c r="B2015" s="217"/>
      <c r="C2015" s="218"/>
      <c r="D2015" s="219" t="s">
        <v>194</v>
      </c>
      <c r="E2015" s="220" t="s">
        <v>1</v>
      </c>
      <c r="F2015" s="221" t="s">
        <v>1090</v>
      </c>
      <c r="G2015" s="218"/>
      <c r="H2015" s="220" t="s">
        <v>1</v>
      </c>
      <c r="I2015" s="222"/>
      <c r="J2015" s="218"/>
      <c r="K2015" s="218"/>
      <c r="L2015" s="223"/>
      <c r="M2015" s="224"/>
      <c r="N2015" s="225"/>
      <c r="O2015" s="225"/>
      <c r="P2015" s="225"/>
      <c r="Q2015" s="225"/>
      <c r="R2015" s="225"/>
      <c r="S2015" s="225"/>
      <c r="T2015" s="226"/>
      <c r="AT2015" s="227" t="s">
        <v>194</v>
      </c>
      <c r="AU2015" s="227" t="s">
        <v>192</v>
      </c>
      <c r="AV2015" s="13" t="s">
        <v>87</v>
      </c>
      <c r="AW2015" s="13" t="s">
        <v>35</v>
      </c>
      <c r="AX2015" s="13" t="s">
        <v>79</v>
      </c>
      <c r="AY2015" s="227" t="s">
        <v>183</v>
      </c>
    </row>
    <row r="2016" spans="1:65" s="13" customFormat="1" ht="11.25">
      <c r="B2016" s="217"/>
      <c r="C2016" s="218"/>
      <c r="D2016" s="219" t="s">
        <v>194</v>
      </c>
      <c r="E2016" s="220" t="s">
        <v>1</v>
      </c>
      <c r="F2016" s="221" t="s">
        <v>2933</v>
      </c>
      <c r="G2016" s="218"/>
      <c r="H2016" s="220" t="s">
        <v>1</v>
      </c>
      <c r="I2016" s="222"/>
      <c r="J2016" s="218"/>
      <c r="K2016" s="218"/>
      <c r="L2016" s="223"/>
      <c r="M2016" s="224"/>
      <c r="N2016" s="225"/>
      <c r="O2016" s="225"/>
      <c r="P2016" s="225"/>
      <c r="Q2016" s="225"/>
      <c r="R2016" s="225"/>
      <c r="S2016" s="225"/>
      <c r="T2016" s="226"/>
      <c r="AT2016" s="227" t="s">
        <v>194</v>
      </c>
      <c r="AU2016" s="227" t="s">
        <v>192</v>
      </c>
      <c r="AV2016" s="13" t="s">
        <v>87</v>
      </c>
      <c r="AW2016" s="13" t="s">
        <v>35</v>
      </c>
      <c r="AX2016" s="13" t="s">
        <v>79</v>
      </c>
      <c r="AY2016" s="227" t="s">
        <v>183</v>
      </c>
    </row>
    <row r="2017" spans="1:65" s="14" customFormat="1" ht="11.25">
      <c r="B2017" s="228"/>
      <c r="C2017" s="229"/>
      <c r="D2017" s="219" t="s">
        <v>194</v>
      </c>
      <c r="E2017" s="230" t="s">
        <v>1</v>
      </c>
      <c r="F2017" s="231" t="s">
        <v>2934</v>
      </c>
      <c r="G2017" s="229"/>
      <c r="H2017" s="232">
        <v>15.6</v>
      </c>
      <c r="I2017" s="233"/>
      <c r="J2017" s="229"/>
      <c r="K2017" s="229"/>
      <c r="L2017" s="234"/>
      <c r="M2017" s="235"/>
      <c r="N2017" s="236"/>
      <c r="O2017" s="236"/>
      <c r="P2017" s="236"/>
      <c r="Q2017" s="236"/>
      <c r="R2017" s="236"/>
      <c r="S2017" s="236"/>
      <c r="T2017" s="237"/>
      <c r="AT2017" s="238" t="s">
        <v>194</v>
      </c>
      <c r="AU2017" s="238" t="s">
        <v>192</v>
      </c>
      <c r="AV2017" s="14" t="s">
        <v>192</v>
      </c>
      <c r="AW2017" s="14" t="s">
        <v>35</v>
      </c>
      <c r="AX2017" s="14" t="s">
        <v>87</v>
      </c>
      <c r="AY2017" s="238" t="s">
        <v>183</v>
      </c>
    </row>
    <row r="2018" spans="1:65" s="2" customFormat="1" ht="16.5" customHeight="1">
      <c r="A2018" s="35"/>
      <c r="B2018" s="36"/>
      <c r="C2018" s="204" t="s">
        <v>1509</v>
      </c>
      <c r="D2018" s="204" t="s">
        <v>186</v>
      </c>
      <c r="E2018" s="205" t="s">
        <v>1094</v>
      </c>
      <c r="F2018" s="206" t="s">
        <v>1095</v>
      </c>
      <c r="G2018" s="207" t="s">
        <v>221</v>
      </c>
      <c r="H2018" s="208">
        <v>45.5</v>
      </c>
      <c r="I2018" s="209"/>
      <c r="J2018" s="210">
        <f>ROUND(I2018*H2018,2)</f>
        <v>0</v>
      </c>
      <c r="K2018" s="206" t="s">
        <v>190</v>
      </c>
      <c r="L2018" s="40"/>
      <c r="M2018" s="211" t="s">
        <v>1</v>
      </c>
      <c r="N2018" s="212" t="s">
        <v>45</v>
      </c>
      <c r="O2018" s="72"/>
      <c r="P2018" s="213">
        <f>O2018*H2018</f>
        <v>0</v>
      </c>
      <c r="Q2018" s="213">
        <v>6.7000000000000002E-4</v>
      </c>
      <c r="R2018" s="213">
        <f>Q2018*H2018</f>
        <v>3.0485000000000002E-2</v>
      </c>
      <c r="S2018" s="213">
        <v>1E-3</v>
      </c>
      <c r="T2018" s="214">
        <f>S2018*H2018</f>
        <v>4.5499999999999999E-2</v>
      </c>
      <c r="U2018" s="35"/>
      <c r="V2018" s="35"/>
      <c r="W2018" s="35"/>
      <c r="X2018" s="35"/>
      <c r="Y2018" s="35"/>
      <c r="Z2018" s="35"/>
      <c r="AA2018" s="35"/>
      <c r="AB2018" s="35"/>
      <c r="AC2018" s="35"/>
      <c r="AD2018" s="35"/>
      <c r="AE2018" s="35"/>
      <c r="AR2018" s="215" t="s">
        <v>191</v>
      </c>
      <c r="AT2018" s="215" t="s">
        <v>186</v>
      </c>
      <c r="AU2018" s="215" t="s">
        <v>192</v>
      </c>
      <c r="AY2018" s="18" t="s">
        <v>183</v>
      </c>
      <c r="BE2018" s="216">
        <f>IF(N2018="základní",J2018,0)</f>
        <v>0</v>
      </c>
      <c r="BF2018" s="216">
        <f>IF(N2018="snížená",J2018,0)</f>
        <v>0</v>
      </c>
      <c r="BG2018" s="216">
        <f>IF(N2018="zákl. přenesená",J2018,0)</f>
        <v>0</v>
      </c>
      <c r="BH2018" s="216">
        <f>IF(N2018="sníž. přenesená",J2018,0)</f>
        <v>0</v>
      </c>
      <c r="BI2018" s="216">
        <f>IF(N2018="nulová",J2018,0)</f>
        <v>0</v>
      </c>
      <c r="BJ2018" s="18" t="s">
        <v>192</v>
      </c>
      <c r="BK2018" s="216">
        <f>ROUND(I2018*H2018,2)</f>
        <v>0</v>
      </c>
      <c r="BL2018" s="18" t="s">
        <v>191</v>
      </c>
      <c r="BM2018" s="215" t="s">
        <v>2935</v>
      </c>
    </row>
    <row r="2019" spans="1:65" s="13" customFormat="1" ht="11.25">
      <c r="B2019" s="217"/>
      <c r="C2019" s="218"/>
      <c r="D2019" s="219" t="s">
        <v>194</v>
      </c>
      <c r="E2019" s="220" t="s">
        <v>1</v>
      </c>
      <c r="F2019" s="221" t="s">
        <v>1090</v>
      </c>
      <c r="G2019" s="218"/>
      <c r="H2019" s="220" t="s">
        <v>1</v>
      </c>
      <c r="I2019" s="222"/>
      <c r="J2019" s="218"/>
      <c r="K2019" s="218"/>
      <c r="L2019" s="223"/>
      <c r="M2019" s="224"/>
      <c r="N2019" s="225"/>
      <c r="O2019" s="225"/>
      <c r="P2019" s="225"/>
      <c r="Q2019" s="225"/>
      <c r="R2019" s="225"/>
      <c r="S2019" s="225"/>
      <c r="T2019" s="226"/>
      <c r="AT2019" s="227" t="s">
        <v>194</v>
      </c>
      <c r="AU2019" s="227" t="s">
        <v>192</v>
      </c>
      <c r="AV2019" s="13" t="s">
        <v>87</v>
      </c>
      <c r="AW2019" s="13" t="s">
        <v>35</v>
      </c>
      <c r="AX2019" s="13" t="s">
        <v>79</v>
      </c>
      <c r="AY2019" s="227" t="s">
        <v>183</v>
      </c>
    </row>
    <row r="2020" spans="1:65" s="13" customFormat="1" ht="11.25">
      <c r="B2020" s="217"/>
      <c r="C2020" s="218"/>
      <c r="D2020" s="219" t="s">
        <v>194</v>
      </c>
      <c r="E2020" s="220" t="s">
        <v>1</v>
      </c>
      <c r="F2020" s="221" t="s">
        <v>2933</v>
      </c>
      <c r="G2020" s="218"/>
      <c r="H2020" s="220" t="s">
        <v>1</v>
      </c>
      <c r="I2020" s="222"/>
      <c r="J2020" s="218"/>
      <c r="K2020" s="218"/>
      <c r="L2020" s="223"/>
      <c r="M2020" s="224"/>
      <c r="N2020" s="225"/>
      <c r="O2020" s="225"/>
      <c r="P2020" s="225"/>
      <c r="Q2020" s="225"/>
      <c r="R2020" s="225"/>
      <c r="S2020" s="225"/>
      <c r="T2020" s="226"/>
      <c r="AT2020" s="227" t="s">
        <v>194</v>
      </c>
      <c r="AU2020" s="227" t="s">
        <v>192</v>
      </c>
      <c r="AV2020" s="13" t="s">
        <v>87</v>
      </c>
      <c r="AW2020" s="13" t="s">
        <v>35</v>
      </c>
      <c r="AX2020" s="13" t="s">
        <v>79</v>
      </c>
      <c r="AY2020" s="227" t="s">
        <v>183</v>
      </c>
    </row>
    <row r="2021" spans="1:65" s="14" customFormat="1" ht="11.25">
      <c r="B2021" s="228"/>
      <c r="C2021" s="229"/>
      <c r="D2021" s="219" t="s">
        <v>194</v>
      </c>
      <c r="E2021" s="230" t="s">
        <v>1</v>
      </c>
      <c r="F2021" s="231" t="s">
        <v>2936</v>
      </c>
      <c r="G2021" s="229"/>
      <c r="H2021" s="232">
        <v>45.5</v>
      </c>
      <c r="I2021" s="233"/>
      <c r="J2021" s="229"/>
      <c r="K2021" s="229"/>
      <c r="L2021" s="234"/>
      <c r="M2021" s="235"/>
      <c r="N2021" s="236"/>
      <c r="O2021" s="236"/>
      <c r="P2021" s="236"/>
      <c r="Q2021" s="236"/>
      <c r="R2021" s="236"/>
      <c r="S2021" s="236"/>
      <c r="T2021" s="237"/>
      <c r="AT2021" s="238" t="s">
        <v>194</v>
      </c>
      <c r="AU2021" s="238" t="s">
        <v>192</v>
      </c>
      <c r="AV2021" s="14" t="s">
        <v>192</v>
      </c>
      <c r="AW2021" s="14" t="s">
        <v>35</v>
      </c>
      <c r="AX2021" s="14" t="s">
        <v>87</v>
      </c>
      <c r="AY2021" s="238" t="s">
        <v>183</v>
      </c>
    </row>
    <row r="2022" spans="1:65" s="12" customFormat="1" ht="22.9" customHeight="1">
      <c r="B2022" s="188"/>
      <c r="C2022" s="189"/>
      <c r="D2022" s="190" t="s">
        <v>78</v>
      </c>
      <c r="E2022" s="202" t="s">
        <v>1098</v>
      </c>
      <c r="F2022" s="202" t="s">
        <v>1099</v>
      </c>
      <c r="G2022" s="189"/>
      <c r="H2022" s="189"/>
      <c r="I2022" s="192"/>
      <c r="J2022" s="203">
        <f>BK2022</f>
        <v>0</v>
      </c>
      <c r="K2022" s="189"/>
      <c r="L2022" s="194"/>
      <c r="M2022" s="195"/>
      <c r="N2022" s="196"/>
      <c r="O2022" s="196"/>
      <c r="P2022" s="197">
        <f>SUM(P2023:P2026)</f>
        <v>0</v>
      </c>
      <c r="Q2022" s="196"/>
      <c r="R2022" s="197">
        <f>SUM(R2023:R2026)</f>
        <v>0</v>
      </c>
      <c r="S2022" s="196"/>
      <c r="T2022" s="198">
        <f>SUM(T2023:T2026)</f>
        <v>0</v>
      </c>
      <c r="AR2022" s="199" t="s">
        <v>87</v>
      </c>
      <c r="AT2022" s="200" t="s">
        <v>78</v>
      </c>
      <c r="AU2022" s="200" t="s">
        <v>87</v>
      </c>
      <c r="AY2022" s="199" t="s">
        <v>183</v>
      </c>
      <c r="BK2022" s="201">
        <f>SUM(BK2023:BK2026)</f>
        <v>0</v>
      </c>
    </row>
    <row r="2023" spans="1:65" s="2" customFormat="1" ht="16.5" customHeight="1">
      <c r="A2023" s="35"/>
      <c r="B2023" s="36"/>
      <c r="C2023" s="204" t="s">
        <v>1515</v>
      </c>
      <c r="D2023" s="204" t="s">
        <v>186</v>
      </c>
      <c r="E2023" s="205" t="s">
        <v>1101</v>
      </c>
      <c r="F2023" s="206" t="s">
        <v>1102</v>
      </c>
      <c r="G2023" s="207" t="s">
        <v>208</v>
      </c>
      <c r="H2023" s="208">
        <v>602.54899999999998</v>
      </c>
      <c r="I2023" s="209"/>
      <c r="J2023" s="210">
        <f>ROUND(I2023*H2023,2)</f>
        <v>0</v>
      </c>
      <c r="K2023" s="206" t="s">
        <v>190</v>
      </c>
      <c r="L2023" s="40"/>
      <c r="M2023" s="211" t="s">
        <v>1</v>
      </c>
      <c r="N2023" s="212" t="s">
        <v>45</v>
      </c>
      <c r="O2023" s="72"/>
      <c r="P2023" s="213">
        <f>O2023*H2023</f>
        <v>0</v>
      </c>
      <c r="Q2023" s="213">
        <v>0</v>
      </c>
      <c r="R2023" s="213">
        <f>Q2023*H2023</f>
        <v>0</v>
      </c>
      <c r="S2023" s="213">
        <v>0</v>
      </c>
      <c r="T2023" s="214">
        <f>S2023*H2023</f>
        <v>0</v>
      </c>
      <c r="U2023" s="35"/>
      <c r="V2023" s="35"/>
      <c r="W2023" s="35"/>
      <c r="X2023" s="35"/>
      <c r="Y2023" s="35"/>
      <c r="Z2023" s="35"/>
      <c r="AA2023" s="35"/>
      <c r="AB2023" s="35"/>
      <c r="AC2023" s="35"/>
      <c r="AD2023" s="35"/>
      <c r="AE2023" s="35"/>
      <c r="AR2023" s="215" t="s">
        <v>191</v>
      </c>
      <c r="AT2023" s="215" t="s">
        <v>186</v>
      </c>
      <c r="AU2023" s="215" t="s">
        <v>192</v>
      </c>
      <c r="AY2023" s="18" t="s">
        <v>183</v>
      </c>
      <c r="BE2023" s="216">
        <f>IF(N2023="základní",J2023,0)</f>
        <v>0</v>
      </c>
      <c r="BF2023" s="216">
        <f>IF(N2023="snížená",J2023,0)</f>
        <v>0</v>
      </c>
      <c r="BG2023" s="216">
        <f>IF(N2023="zákl. přenesená",J2023,0)</f>
        <v>0</v>
      </c>
      <c r="BH2023" s="216">
        <f>IF(N2023="sníž. přenesená",J2023,0)</f>
        <v>0</v>
      </c>
      <c r="BI2023" s="216">
        <f>IF(N2023="nulová",J2023,0)</f>
        <v>0</v>
      </c>
      <c r="BJ2023" s="18" t="s">
        <v>192</v>
      </c>
      <c r="BK2023" s="216">
        <f>ROUND(I2023*H2023,2)</f>
        <v>0</v>
      </c>
      <c r="BL2023" s="18" t="s">
        <v>191</v>
      </c>
      <c r="BM2023" s="215" t="s">
        <v>1103</v>
      </c>
    </row>
    <row r="2024" spans="1:65" s="2" customFormat="1" ht="16.5" customHeight="1">
      <c r="A2024" s="35"/>
      <c r="B2024" s="36"/>
      <c r="C2024" s="204" t="s">
        <v>1521</v>
      </c>
      <c r="D2024" s="204" t="s">
        <v>186</v>
      </c>
      <c r="E2024" s="205" t="s">
        <v>1105</v>
      </c>
      <c r="F2024" s="206" t="s">
        <v>1106</v>
      </c>
      <c r="G2024" s="207" t="s">
        <v>208</v>
      </c>
      <c r="H2024" s="208">
        <v>602.54899999999998</v>
      </c>
      <c r="I2024" s="209"/>
      <c r="J2024" s="210">
        <f>ROUND(I2024*H2024,2)</f>
        <v>0</v>
      </c>
      <c r="K2024" s="206" t="s">
        <v>190</v>
      </c>
      <c r="L2024" s="40"/>
      <c r="M2024" s="211" t="s">
        <v>1</v>
      </c>
      <c r="N2024" s="212" t="s">
        <v>45</v>
      </c>
      <c r="O2024" s="72"/>
      <c r="P2024" s="213">
        <f>O2024*H2024</f>
        <v>0</v>
      </c>
      <c r="Q2024" s="213">
        <v>0</v>
      </c>
      <c r="R2024" s="213">
        <f>Q2024*H2024</f>
        <v>0</v>
      </c>
      <c r="S2024" s="213">
        <v>0</v>
      </c>
      <c r="T2024" s="214">
        <f>S2024*H2024</f>
        <v>0</v>
      </c>
      <c r="U2024" s="35"/>
      <c r="V2024" s="35"/>
      <c r="W2024" s="35"/>
      <c r="X2024" s="35"/>
      <c r="Y2024" s="35"/>
      <c r="Z2024" s="35"/>
      <c r="AA2024" s="35"/>
      <c r="AB2024" s="35"/>
      <c r="AC2024" s="35"/>
      <c r="AD2024" s="35"/>
      <c r="AE2024" s="35"/>
      <c r="AR2024" s="215" t="s">
        <v>191</v>
      </c>
      <c r="AT2024" s="215" t="s">
        <v>186</v>
      </c>
      <c r="AU2024" s="215" t="s">
        <v>192</v>
      </c>
      <c r="AY2024" s="18" t="s">
        <v>183</v>
      </c>
      <c r="BE2024" s="216">
        <f>IF(N2024="základní",J2024,0)</f>
        <v>0</v>
      </c>
      <c r="BF2024" s="216">
        <f>IF(N2024="snížená",J2024,0)</f>
        <v>0</v>
      </c>
      <c r="BG2024" s="216">
        <f>IF(N2024="zákl. přenesená",J2024,0)</f>
        <v>0</v>
      </c>
      <c r="BH2024" s="216">
        <f>IF(N2024="sníž. přenesená",J2024,0)</f>
        <v>0</v>
      </c>
      <c r="BI2024" s="216">
        <f>IF(N2024="nulová",J2024,0)</f>
        <v>0</v>
      </c>
      <c r="BJ2024" s="18" t="s">
        <v>192</v>
      </c>
      <c r="BK2024" s="216">
        <f>ROUND(I2024*H2024,2)</f>
        <v>0</v>
      </c>
      <c r="BL2024" s="18" t="s">
        <v>191</v>
      </c>
      <c r="BM2024" s="215" t="s">
        <v>1107</v>
      </c>
    </row>
    <row r="2025" spans="1:65" s="2" customFormat="1" ht="16.5" customHeight="1">
      <c r="A2025" s="35"/>
      <c r="B2025" s="36"/>
      <c r="C2025" s="204" t="s">
        <v>1527</v>
      </c>
      <c r="D2025" s="204" t="s">
        <v>186</v>
      </c>
      <c r="E2025" s="205" t="s">
        <v>1109</v>
      </c>
      <c r="F2025" s="206" t="s">
        <v>1110</v>
      </c>
      <c r="G2025" s="207" t="s">
        <v>208</v>
      </c>
      <c r="H2025" s="208">
        <v>5422.9409999999998</v>
      </c>
      <c r="I2025" s="209"/>
      <c r="J2025" s="210">
        <f>ROUND(I2025*H2025,2)</f>
        <v>0</v>
      </c>
      <c r="K2025" s="206" t="s">
        <v>190</v>
      </c>
      <c r="L2025" s="40"/>
      <c r="M2025" s="211" t="s">
        <v>1</v>
      </c>
      <c r="N2025" s="212" t="s">
        <v>45</v>
      </c>
      <c r="O2025" s="72"/>
      <c r="P2025" s="213">
        <f>O2025*H2025</f>
        <v>0</v>
      </c>
      <c r="Q2025" s="213">
        <v>0</v>
      </c>
      <c r="R2025" s="213">
        <f>Q2025*H2025</f>
        <v>0</v>
      </c>
      <c r="S2025" s="213">
        <v>0</v>
      </c>
      <c r="T2025" s="214">
        <f>S2025*H2025</f>
        <v>0</v>
      </c>
      <c r="U2025" s="35"/>
      <c r="V2025" s="35"/>
      <c r="W2025" s="35"/>
      <c r="X2025" s="35"/>
      <c r="Y2025" s="35"/>
      <c r="Z2025" s="35"/>
      <c r="AA2025" s="35"/>
      <c r="AB2025" s="35"/>
      <c r="AC2025" s="35"/>
      <c r="AD2025" s="35"/>
      <c r="AE2025" s="35"/>
      <c r="AR2025" s="215" t="s">
        <v>191</v>
      </c>
      <c r="AT2025" s="215" t="s">
        <v>186</v>
      </c>
      <c r="AU2025" s="215" t="s">
        <v>192</v>
      </c>
      <c r="AY2025" s="18" t="s">
        <v>183</v>
      </c>
      <c r="BE2025" s="216">
        <f>IF(N2025="základní",J2025,0)</f>
        <v>0</v>
      </c>
      <c r="BF2025" s="216">
        <f>IF(N2025="snížená",J2025,0)</f>
        <v>0</v>
      </c>
      <c r="BG2025" s="216">
        <f>IF(N2025="zákl. přenesená",J2025,0)</f>
        <v>0</v>
      </c>
      <c r="BH2025" s="216">
        <f>IF(N2025="sníž. přenesená",J2025,0)</f>
        <v>0</v>
      </c>
      <c r="BI2025" s="216">
        <f>IF(N2025="nulová",J2025,0)</f>
        <v>0</v>
      </c>
      <c r="BJ2025" s="18" t="s">
        <v>192</v>
      </c>
      <c r="BK2025" s="216">
        <f>ROUND(I2025*H2025,2)</f>
        <v>0</v>
      </c>
      <c r="BL2025" s="18" t="s">
        <v>191</v>
      </c>
      <c r="BM2025" s="215" t="s">
        <v>1111</v>
      </c>
    </row>
    <row r="2026" spans="1:65" s="14" customFormat="1" ht="11.25">
      <c r="B2026" s="228"/>
      <c r="C2026" s="229"/>
      <c r="D2026" s="219" t="s">
        <v>194</v>
      </c>
      <c r="E2026" s="229"/>
      <c r="F2026" s="231" t="s">
        <v>2937</v>
      </c>
      <c r="G2026" s="229"/>
      <c r="H2026" s="232">
        <v>5422.9409999999998</v>
      </c>
      <c r="I2026" s="233"/>
      <c r="J2026" s="229"/>
      <c r="K2026" s="229"/>
      <c r="L2026" s="234"/>
      <c r="M2026" s="235"/>
      <c r="N2026" s="236"/>
      <c r="O2026" s="236"/>
      <c r="P2026" s="236"/>
      <c r="Q2026" s="236"/>
      <c r="R2026" s="236"/>
      <c r="S2026" s="236"/>
      <c r="T2026" s="237"/>
      <c r="AT2026" s="238" t="s">
        <v>194</v>
      </c>
      <c r="AU2026" s="238" t="s">
        <v>192</v>
      </c>
      <c r="AV2026" s="14" t="s">
        <v>192</v>
      </c>
      <c r="AW2026" s="14" t="s">
        <v>4</v>
      </c>
      <c r="AX2026" s="14" t="s">
        <v>87</v>
      </c>
      <c r="AY2026" s="238" t="s">
        <v>183</v>
      </c>
    </row>
    <row r="2027" spans="1:65" s="12" customFormat="1" ht="22.9" customHeight="1">
      <c r="B2027" s="188"/>
      <c r="C2027" s="189"/>
      <c r="D2027" s="190" t="s">
        <v>78</v>
      </c>
      <c r="E2027" s="202" t="s">
        <v>1113</v>
      </c>
      <c r="F2027" s="202" t="s">
        <v>1114</v>
      </c>
      <c r="G2027" s="189"/>
      <c r="H2027" s="189"/>
      <c r="I2027" s="192"/>
      <c r="J2027" s="203">
        <f>BK2027</f>
        <v>0</v>
      </c>
      <c r="K2027" s="189"/>
      <c r="L2027" s="194"/>
      <c r="M2027" s="195"/>
      <c r="N2027" s="196"/>
      <c r="O2027" s="196"/>
      <c r="P2027" s="197">
        <f>P2028</f>
        <v>0</v>
      </c>
      <c r="Q2027" s="196"/>
      <c r="R2027" s="197">
        <f>R2028</f>
        <v>0</v>
      </c>
      <c r="S2027" s="196"/>
      <c r="T2027" s="198">
        <f>T2028</f>
        <v>0</v>
      </c>
      <c r="AR2027" s="199" t="s">
        <v>87</v>
      </c>
      <c r="AT2027" s="200" t="s">
        <v>78</v>
      </c>
      <c r="AU2027" s="200" t="s">
        <v>87</v>
      </c>
      <c r="AY2027" s="199" t="s">
        <v>183</v>
      </c>
      <c r="BK2027" s="201">
        <f>BK2028</f>
        <v>0</v>
      </c>
    </row>
    <row r="2028" spans="1:65" s="2" customFormat="1" ht="16.5" customHeight="1">
      <c r="A2028" s="35"/>
      <c r="B2028" s="36"/>
      <c r="C2028" s="204" t="s">
        <v>1532</v>
      </c>
      <c r="D2028" s="204" t="s">
        <v>186</v>
      </c>
      <c r="E2028" s="205" t="s">
        <v>1116</v>
      </c>
      <c r="F2028" s="206" t="s">
        <v>1117</v>
      </c>
      <c r="G2028" s="207" t="s">
        <v>208</v>
      </c>
      <c r="H2028" s="208">
        <v>636.47299999999996</v>
      </c>
      <c r="I2028" s="209"/>
      <c r="J2028" s="210">
        <f>ROUND(I2028*H2028,2)</f>
        <v>0</v>
      </c>
      <c r="K2028" s="206" t="s">
        <v>190</v>
      </c>
      <c r="L2028" s="40"/>
      <c r="M2028" s="211" t="s">
        <v>1</v>
      </c>
      <c r="N2028" s="212" t="s">
        <v>45</v>
      </c>
      <c r="O2028" s="72"/>
      <c r="P2028" s="213">
        <f>O2028*H2028</f>
        <v>0</v>
      </c>
      <c r="Q2028" s="213">
        <v>0</v>
      </c>
      <c r="R2028" s="213">
        <f>Q2028*H2028</f>
        <v>0</v>
      </c>
      <c r="S2028" s="213">
        <v>0</v>
      </c>
      <c r="T2028" s="214">
        <f>S2028*H2028</f>
        <v>0</v>
      </c>
      <c r="U2028" s="35"/>
      <c r="V2028" s="35"/>
      <c r="W2028" s="35"/>
      <c r="X2028" s="35"/>
      <c r="Y2028" s="35"/>
      <c r="Z2028" s="35"/>
      <c r="AA2028" s="35"/>
      <c r="AB2028" s="35"/>
      <c r="AC2028" s="35"/>
      <c r="AD2028" s="35"/>
      <c r="AE2028" s="35"/>
      <c r="AR2028" s="215" t="s">
        <v>191</v>
      </c>
      <c r="AT2028" s="215" t="s">
        <v>186</v>
      </c>
      <c r="AU2028" s="215" t="s">
        <v>192</v>
      </c>
      <c r="AY2028" s="18" t="s">
        <v>183</v>
      </c>
      <c r="BE2028" s="216">
        <f>IF(N2028="základní",J2028,0)</f>
        <v>0</v>
      </c>
      <c r="BF2028" s="216">
        <f>IF(N2028="snížená",J2028,0)</f>
        <v>0</v>
      </c>
      <c r="BG2028" s="216">
        <f>IF(N2028="zákl. přenesená",J2028,0)</f>
        <v>0</v>
      </c>
      <c r="BH2028" s="216">
        <f>IF(N2028="sníž. přenesená",J2028,0)</f>
        <v>0</v>
      </c>
      <c r="BI2028" s="216">
        <f>IF(N2028="nulová",J2028,0)</f>
        <v>0</v>
      </c>
      <c r="BJ2028" s="18" t="s">
        <v>192</v>
      </c>
      <c r="BK2028" s="216">
        <f>ROUND(I2028*H2028,2)</f>
        <v>0</v>
      </c>
      <c r="BL2028" s="18" t="s">
        <v>191</v>
      </c>
      <c r="BM2028" s="215" t="s">
        <v>1118</v>
      </c>
    </row>
    <row r="2029" spans="1:65" s="12" customFormat="1" ht="25.9" customHeight="1">
      <c r="B2029" s="188"/>
      <c r="C2029" s="189"/>
      <c r="D2029" s="190" t="s">
        <v>78</v>
      </c>
      <c r="E2029" s="191" t="s">
        <v>1119</v>
      </c>
      <c r="F2029" s="191" t="s">
        <v>1120</v>
      </c>
      <c r="G2029" s="189"/>
      <c r="H2029" s="189"/>
      <c r="I2029" s="192"/>
      <c r="J2029" s="193">
        <f>BK2029</f>
        <v>0</v>
      </c>
      <c r="K2029" s="189"/>
      <c r="L2029" s="194"/>
      <c r="M2029" s="195"/>
      <c r="N2029" s="196"/>
      <c r="O2029" s="196"/>
      <c r="P2029" s="197">
        <f>P2030+P2084+P2212+P2448+P2485+P2497+P2551+P2559+P2671+P2743+P2872+P2959+P3000</f>
        <v>0</v>
      </c>
      <c r="Q2029" s="196"/>
      <c r="R2029" s="197">
        <f>R2030+R2084+R2212+R2448+R2485+R2497+R2551+R2559+R2671+R2743+R2872+R2959+R3000</f>
        <v>84.361745839999998</v>
      </c>
      <c r="S2029" s="196"/>
      <c r="T2029" s="198">
        <f>T2030+T2084+T2212+T2448+T2485+T2497+T2551+T2559+T2671+T2743+T2872+T2959+T3000</f>
        <v>88.00492715</v>
      </c>
      <c r="AR2029" s="199" t="s">
        <v>192</v>
      </c>
      <c r="AT2029" s="200" t="s">
        <v>78</v>
      </c>
      <c r="AU2029" s="200" t="s">
        <v>79</v>
      </c>
      <c r="AY2029" s="199" t="s">
        <v>183</v>
      </c>
      <c r="BK2029" s="201">
        <f>BK2030+BK2084+BK2212+BK2448+BK2485+BK2497+BK2551+BK2559+BK2671+BK2743+BK2872+BK2959+BK3000</f>
        <v>0</v>
      </c>
    </row>
    <row r="2030" spans="1:65" s="12" customFormat="1" ht="22.9" customHeight="1">
      <c r="B2030" s="188"/>
      <c r="C2030" s="189"/>
      <c r="D2030" s="190" t="s">
        <v>78</v>
      </c>
      <c r="E2030" s="202" t="s">
        <v>1121</v>
      </c>
      <c r="F2030" s="202" t="s">
        <v>1122</v>
      </c>
      <c r="G2030" s="189"/>
      <c r="H2030" s="189"/>
      <c r="I2030" s="192"/>
      <c r="J2030" s="203">
        <f>BK2030</f>
        <v>0</v>
      </c>
      <c r="K2030" s="189"/>
      <c r="L2030" s="194"/>
      <c r="M2030" s="195"/>
      <c r="N2030" s="196"/>
      <c r="O2030" s="196"/>
      <c r="P2030" s="197">
        <f>SUM(P2031:P2083)</f>
        <v>0</v>
      </c>
      <c r="Q2030" s="196"/>
      <c r="R2030" s="197">
        <f>SUM(R2031:R2083)</f>
        <v>1.5884920000000002</v>
      </c>
      <c r="S2030" s="196"/>
      <c r="T2030" s="198">
        <f>SUM(T2031:T2083)</f>
        <v>0</v>
      </c>
      <c r="AR2030" s="199" t="s">
        <v>192</v>
      </c>
      <c r="AT2030" s="200" t="s">
        <v>78</v>
      </c>
      <c r="AU2030" s="200" t="s">
        <v>87</v>
      </c>
      <c r="AY2030" s="199" t="s">
        <v>183</v>
      </c>
      <c r="BK2030" s="201">
        <f>SUM(BK2031:BK2083)</f>
        <v>0</v>
      </c>
    </row>
    <row r="2031" spans="1:65" s="2" customFormat="1" ht="16.5" customHeight="1">
      <c r="A2031" s="35"/>
      <c r="B2031" s="36"/>
      <c r="C2031" s="204" t="s">
        <v>1536</v>
      </c>
      <c r="D2031" s="204" t="s">
        <v>186</v>
      </c>
      <c r="E2031" s="205" t="s">
        <v>2938</v>
      </c>
      <c r="F2031" s="206" t="s">
        <v>2939</v>
      </c>
      <c r="G2031" s="207" t="s">
        <v>199</v>
      </c>
      <c r="H2031" s="208">
        <v>9.5299999999999994</v>
      </c>
      <c r="I2031" s="209"/>
      <c r="J2031" s="210">
        <f>ROUND(I2031*H2031,2)</f>
        <v>0</v>
      </c>
      <c r="K2031" s="206" t="s">
        <v>190</v>
      </c>
      <c r="L2031" s="40"/>
      <c r="M2031" s="211" t="s">
        <v>1</v>
      </c>
      <c r="N2031" s="212" t="s">
        <v>45</v>
      </c>
      <c r="O2031" s="72"/>
      <c r="P2031" s="213">
        <f>O2031*H2031</f>
        <v>0</v>
      </c>
      <c r="Q2031" s="213">
        <v>6.4000000000000005E-4</v>
      </c>
      <c r="R2031" s="213">
        <f>Q2031*H2031</f>
        <v>6.0991999999999999E-3</v>
      </c>
      <c r="S2031" s="213">
        <v>0</v>
      </c>
      <c r="T2031" s="214">
        <f>S2031*H2031</f>
        <v>0</v>
      </c>
      <c r="U2031" s="35"/>
      <c r="V2031" s="35"/>
      <c r="W2031" s="35"/>
      <c r="X2031" s="35"/>
      <c r="Y2031" s="35"/>
      <c r="Z2031" s="35"/>
      <c r="AA2031" s="35"/>
      <c r="AB2031" s="35"/>
      <c r="AC2031" s="35"/>
      <c r="AD2031" s="35"/>
      <c r="AE2031" s="35"/>
      <c r="AR2031" s="215" t="s">
        <v>282</v>
      </c>
      <c r="AT2031" s="215" t="s">
        <v>186</v>
      </c>
      <c r="AU2031" s="215" t="s">
        <v>192</v>
      </c>
      <c r="AY2031" s="18" t="s">
        <v>183</v>
      </c>
      <c r="BE2031" s="216">
        <f>IF(N2031="základní",J2031,0)</f>
        <v>0</v>
      </c>
      <c r="BF2031" s="216">
        <f>IF(N2031="snížená",J2031,0)</f>
        <v>0</v>
      </c>
      <c r="BG2031" s="216">
        <f>IF(N2031="zákl. přenesená",J2031,0)</f>
        <v>0</v>
      </c>
      <c r="BH2031" s="216">
        <f>IF(N2031="sníž. přenesená",J2031,0)</f>
        <v>0</v>
      </c>
      <c r="BI2031" s="216">
        <f>IF(N2031="nulová",J2031,0)</f>
        <v>0</v>
      </c>
      <c r="BJ2031" s="18" t="s">
        <v>192</v>
      </c>
      <c r="BK2031" s="216">
        <f>ROUND(I2031*H2031,2)</f>
        <v>0</v>
      </c>
      <c r="BL2031" s="18" t="s">
        <v>282</v>
      </c>
      <c r="BM2031" s="215" t="s">
        <v>2940</v>
      </c>
    </row>
    <row r="2032" spans="1:65" s="13" customFormat="1" ht="11.25">
      <c r="B2032" s="217"/>
      <c r="C2032" s="218"/>
      <c r="D2032" s="219" t="s">
        <v>194</v>
      </c>
      <c r="E2032" s="220" t="s">
        <v>1</v>
      </c>
      <c r="F2032" s="221" t="s">
        <v>1896</v>
      </c>
      <c r="G2032" s="218"/>
      <c r="H2032" s="220" t="s">
        <v>1</v>
      </c>
      <c r="I2032" s="222"/>
      <c r="J2032" s="218"/>
      <c r="K2032" s="218"/>
      <c r="L2032" s="223"/>
      <c r="M2032" s="224"/>
      <c r="N2032" s="225"/>
      <c r="O2032" s="225"/>
      <c r="P2032" s="225"/>
      <c r="Q2032" s="225"/>
      <c r="R2032" s="225"/>
      <c r="S2032" s="225"/>
      <c r="T2032" s="226"/>
      <c r="AT2032" s="227" t="s">
        <v>194</v>
      </c>
      <c r="AU2032" s="227" t="s">
        <v>192</v>
      </c>
      <c r="AV2032" s="13" t="s">
        <v>87</v>
      </c>
      <c r="AW2032" s="13" t="s">
        <v>35</v>
      </c>
      <c r="AX2032" s="13" t="s">
        <v>79</v>
      </c>
      <c r="AY2032" s="227" t="s">
        <v>183</v>
      </c>
    </row>
    <row r="2033" spans="1:65" s="13" customFormat="1" ht="11.25">
      <c r="B2033" s="217"/>
      <c r="C2033" s="218"/>
      <c r="D2033" s="219" t="s">
        <v>194</v>
      </c>
      <c r="E2033" s="220" t="s">
        <v>1</v>
      </c>
      <c r="F2033" s="221" t="s">
        <v>2941</v>
      </c>
      <c r="G2033" s="218"/>
      <c r="H2033" s="220" t="s">
        <v>1</v>
      </c>
      <c r="I2033" s="222"/>
      <c r="J2033" s="218"/>
      <c r="K2033" s="218"/>
      <c r="L2033" s="223"/>
      <c r="M2033" s="224"/>
      <c r="N2033" s="225"/>
      <c r="O2033" s="225"/>
      <c r="P2033" s="225"/>
      <c r="Q2033" s="225"/>
      <c r="R2033" s="225"/>
      <c r="S2033" s="225"/>
      <c r="T2033" s="226"/>
      <c r="AT2033" s="227" t="s">
        <v>194</v>
      </c>
      <c r="AU2033" s="227" t="s">
        <v>192</v>
      </c>
      <c r="AV2033" s="13" t="s">
        <v>87</v>
      </c>
      <c r="AW2033" s="13" t="s">
        <v>35</v>
      </c>
      <c r="AX2033" s="13" t="s">
        <v>79</v>
      </c>
      <c r="AY2033" s="227" t="s">
        <v>183</v>
      </c>
    </row>
    <row r="2034" spans="1:65" s="14" customFormat="1" ht="11.25">
      <c r="B2034" s="228"/>
      <c r="C2034" s="229"/>
      <c r="D2034" s="219" t="s">
        <v>194</v>
      </c>
      <c r="E2034" s="230" t="s">
        <v>1</v>
      </c>
      <c r="F2034" s="231" t="s">
        <v>2942</v>
      </c>
      <c r="G2034" s="229"/>
      <c r="H2034" s="232">
        <v>4.16</v>
      </c>
      <c r="I2034" s="233"/>
      <c r="J2034" s="229"/>
      <c r="K2034" s="229"/>
      <c r="L2034" s="234"/>
      <c r="M2034" s="235"/>
      <c r="N2034" s="236"/>
      <c r="O2034" s="236"/>
      <c r="P2034" s="236"/>
      <c r="Q2034" s="236"/>
      <c r="R2034" s="236"/>
      <c r="S2034" s="236"/>
      <c r="T2034" s="237"/>
      <c r="AT2034" s="238" t="s">
        <v>194</v>
      </c>
      <c r="AU2034" s="238" t="s">
        <v>192</v>
      </c>
      <c r="AV2034" s="14" t="s">
        <v>192</v>
      </c>
      <c r="AW2034" s="14" t="s">
        <v>35</v>
      </c>
      <c r="AX2034" s="14" t="s">
        <v>79</v>
      </c>
      <c r="AY2034" s="238" t="s">
        <v>183</v>
      </c>
    </row>
    <row r="2035" spans="1:65" s="13" customFormat="1" ht="11.25">
      <c r="B2035" s="217"/>
      <c r="C2035" s="218"/>
      <c r="D2035" s="219" t="s">
        <v>194</v>
      </c>
      <c r="E2035" s="220" t="s">
        <v>1</v>
      </c>
      <c r="F2035" s="221" t="s">
        <v>1899</v>
      </c>
      <c r="G2035" s="218"/>
      <c r="H2035" s="220" t="s">
        <v>1</v>
      </c>
      <c r="I2035" s="222"/>
      <c r="J2035" s="218"/>
      <c r="K2035" s="218"/>
      <c r="L2035" s="223"/>
      <c r="M2035" s="224"/>
      <c r="N2035" s="225"/>
      <c r="O2035" s="225"/>
      <c r="P2035" s="225"/>
      <c r="Q2035" s="225"/>
      <c r="R2035" s="225"/>
      <c r="S2035" s="225"/>
      <c r="T2035" s="226"/>
      <c r="AT2035" s="227" t="s">
        <v>194</v>
      </c>
      <c r="AU2035" s="227" t="s">
        <v>192</v>
      </c>
      <c r="AV2035" s="13" t="s">
        <v>87</v>
      </c>
      <c r="AW2035" s="13" t="s">
        <v>35</v>
      </c>
      <c r="AX2035" s="13" t="s">
        <v>79</v>
      </c>
      <c r="AY2035" s="227" t="s">
        <v>183</v>
      </c>
    </row>
    <row r="2036" spans="1:65" s="14" customFormat="1" ht="11.25">
      <c r="B2036" s="228"/>
      <c r="C2036" s="229"/>
      <c r="D2036" s="219" t="s">
        <v>194</v>
      </c>
      <c r="E2036" s="230" t="s">
        <v>1</v>
      </c>
      <c r="F2036" s="231" t="s">
        <v>2943</v>
      </c>
      <c r="G2036" s="229"/>
      <c r="H2036" s="232">
        <v>5.37</v>
      </c>
      <c r="I2036" s="233"/>
      <c r="J2036" s="229"/>
      <c r="K2036" s="229"/>
      <c r="L2036" s="234"/>
      <c r="M2036" s="235"/>
      <c r="N2036" s="236"/>
      <c r="O2036" s="236"/>
      <c r="P2036" s="236"/>
      <c r="Q2036" s="236"/>
      <c r="R2036" s="236"/>
      <c r="S2036" s="236"/>
      <c r="T2036" s="237"/>
      <c r="AT2036" s="238" t="s">
        <v>194</v>
      </c>
      <c r="AU2036" s="238" t="s">
        <v>192</v>
      </c>
      <c r="AV2036" s="14" t="s">
        <v>192</v>
      </c>
      <c r="AW2036" s="14" t="s">
        <v>35</v>
      </c>
      <c r="AX2036" s="14" t="s">
        <v>79</v>
      </c>
      <c r="AY2036" s="238" t="s">
        <v>183</v>
      </c>
    </row>
    <row r="2037" spans="1:65" s="15" customFormat="1" ht="11.25">
      <c r="B2037" s="239"/>
      <c r="C2037" s="240"/>
      <c r="D2037" s="219" t="s">
        <v>194</v>
      </c>
      <c r="E2037" s="241" t="s">
        <v>1</v>
      </c>
      <c r="F2037" s="242" t="s">
        <v>205</v>
      </c>
      <c r="G2037" s="240"/>
      <c r="H2037" s="243">
        <v>9.5299999999999994</v>
      </c>
      <c r="I2037" s="244"/>
      <c r="J2037" s="240"/>
      <c r="K2037" s="240"/>
      <c r="L2037" s="245"/>
      <c r="M2037" s="246"/>
      <c r="N2037" s="247"/>
      <c r="O2037" s="247"/>
      <c r="P2037" s="247"/>
      <c r="Q2037" s="247"/>
      <c r="R2037" s="247"/>
      <c r="S2037" s="247"/>
      <c r="T2037" s="248"/>
      <c r="AT2037" s="249" t="s">
        <v>194</v>
      </c>
      <c r="AU2037" s="249" t="s">
        <v>192</v>
      </c>
      <c r="AV2037" s="15" t="s">
        <v>191</v>
      </c>
      <c r="AW2037" s="15" t="s">
        <v>35</v>
      </c>
      <c r="AX2037" s="15" t="s">
        <v>87</v>
      </c>
      <c r="AY2037" s="249" t="s">
        <v>183</v>
      </c>
    </row>
    <row r="2038" spans="1:65" s="2" customFormat="1" ht="16.5" customHeight="1">
      <c r="A2038" s="35"/>
      <c r="B2038" s="36"/>
      <c r="C2038" s="204" t="s">
        <v>1541</v>
      </c>
      <c r="D2038" s="204" t="s">
        <v>186</v>
      </c>
      <c r="E2038" s="205" t="s">
        <v>2944</v>
      </c>
      <c r="F2038" s="206" t="s">
        <v>2945</v>
      </c>
      <c r="G2038" s="207" t="s">
        <v>221</v>
      </c>
      <c r="H2038" s="208">
        <v>22.65</v>
      </c>
      <c r="I2038" s="209"/>
      <c r="J2038" s="210">
        <f>ROUND(I2038*H2038,2)</f>
        <v>0</v>
      </c>
      <c r="K2038" s="206" t="s">
        <v>190</v>
      </c>
      <c r="L2038" s="40"/>
      <c r="M2038" s="211" t="s">
        <v>1</v>
      </c>
      <c r="N2038" s="212" t="s">
        <v>45</v>
      </c>
      <c r="O2038" s="72"/>
      <c r="P2038" s="213">
        <f>O2038*H2038</f>
        <v>0</v>
      </c>
      <c r="Q2038" s="213">
        <v>1.6000000000000001E-4</v>
      </c>
      <c r="R2038" s="213">
        <f>Q2038*H2038</f>
        <v>3.6240000000000001E-3</v>
      </c>
      <c r="S2038" s="213">
        <v>0</v>
      </c>
      <c r="T2038" s="214">
        <f>S2038*H2038</f>
        <v>0</v>
      </c>
      <c r="U2038" s="35"/>
      <c r="V2038" s="35"/>
      <c r="W2038" s="35"/>
      <c r="X2038" s="35"/>
      <c r="Y2038" s="35"/>
      <c r="Z2038" s="35"/>
      <c r="AA2038" s="35"/>
      <c r="AB2038" s="35"/>
      <c r="AC2038" s="35"/>
      <c r="AD2038" s="35"/>
      <c r="AE2038" s="35"/>
      <c r="AR2038" s="215" t="s">
        <v>282</v>
      </c>
      <c r="AT2038" s="215" t="s">
        <v>186</v>
      </c>
      <c r="AU2038" s="215" t="s">
        <v>192</v>
      </c>
      <c r="AY2038" s="18" t="s">
        <v>183</v>
      </c>
      <c r="BE2038" s="216">
        <f>IF(N2038="základní",J2038,0)</f>
        <v>0</v>
      </c>
      <c r="BF2038" s="216">
        <f>IF(N2038="snížená",J2038,0)</f>
        <v>0</v>
      </c>
      <c r="BG2038" s="216">
        <f>IF(N2038="zákl. přenesená",J2038,0)</f>
        <v>0</v>
      </c>
      <c r="BH2038" s="216">
        <f>IF(N2038="sníž. přenesená",J2038,0)</f>
        <v>0</v>
      </c>
      <c r="BI2038" s="216">
        <f>IF(N2038="nulová",J2038,0)</f>
        <v>0</v>
      </c>
      <c r="BJ2038" s="18" t="s">
        <v>192</v>
      </c>
      <c r="BK2038" s="216">
        <f>ROUND(I2038*H2038,2)</f>
        <v>0</v>
      </c>
      <c r="BL2038" s="18" t="s">
        <v>282</v>
      </c>
      <c r="BM2038" s="215" t="s">
        <v>2946</v>
      </c>
    </row>
    <row r="2039" spans="1:65" s="13" customFormat="1" ht="11.25">
      <c r="B2039" s="217"/>
      <c r="C2039" s="218"/>
      <c r="D2039" s="219" t="s">
        <v>194</v>
      </c>
      <c r="E2039" s="220" t="s">
        <v>1</v>
      </c>
      <c r="F2039" s="221" t="s">
        <v>1896</v>
      </c>
      <c r="G2039" s="218"/>
      <c r="H2039" s="220" t="s">
        <v>1</v>
      </c>
      <c r="I2039" s="222"/>
      <c r="J2039" s="218"/>
      <c r="K2039" s="218"/>
      <c r="L2039" s="223"/>
      <c r="M2039" s="224"/>
      <c r="N2039" s="225"/>
      <c r="O2039" s="225"/>
      <c r="P2039" s="225"/>
      <c r="Q2039" s="225"/>
      <c r="R2039" s="225"/>
      <c r="S2039" s="225"/>
      <c r="T2039" s="226"/>
      <c r="AT2039" s="227" t="s">
        <v>194</v>
      </c>
      <c r="AU2039" s="227" t="s">
        <v>192</v>
      </c>
      <c r="AV2039" s="13" t="s">
        <v>87</v>
      </c>
      <c r="AW2039" s="13" t="s">
        <v>35</v>
      </c>
      <c r="AX2039" s="13" t="s">
        <v>79</v>
      </c>
      <c r="AY2039" s="227" t="s">
        <v>183</v>
      </c>
    </row>
    <row r="2040" spans="1:65" s="13" customFormat="1" ht="11.25">
      <c r="B2040" s="217"/>
      <c r="C2040" s="218"/>
      <c r="D2040" s="219" t="s">
        <v>194</v>
      </c>
      <c r="E2040" s="220" t="s">
        <v>1</v>
      </c>
      <c r="F2040" s="221" t="s">
        <v>2941</v>
      </c>
      <c r="G2040" s="218"/>
      <c r="H2040" s="220" t="s">
        <v>1</v>
      </c>
      <c r="I2040" s="222"/>
      <c r="J2040" s="218"/>
      <c r="K2040" s="218"/>
      <c r="L2040" s="223"/>
      <c r="M2040" s="224"/>
      <c r="N2040" s="225"/>
      <c r="O2040" s="225"/>
      <c r="P2040" s="225"/>
      <c r="Q2040" s="225"/>
      <c r="R2040" s="225"/>
      <c r="S2040" s="225"/>
      <c r="T2040" s="226"/>
      <c r="AT2040" s="227" t="s">
        <v>194</v>
      </c>
      <c r="AU2040" s="227" t="s">
        <v>192</v>
      </c>
      <c r="AV2040" s="13" t="s">
        <v>87</v>
      </c>
      <c r="AW2040" s="13" t="s">
        <v>35</v>
      </c>
      <c r="AX2040" s="13" t="s">
        <v>79</v>
      </c>
      <c r="AY2040" s="227" t="s">
        <v>183</v>
      </c>
    </row>
    <row r="2041" spans="1:65" s="14" customFormat="1" ht="11.25">
      <c r="B2041" s="228"/>
      <c r="C2041" s="229"/>
      <c r="D2041" s="219" t="s">
        <v>194</v>
      </c>
      <c r="E2041" s="230" t="s">
        <v>1</v>
      </c>
      <c r="F2041" s="231" t="s">
        <v>2947</v>
      </c>
      <c r="G2041" s="229"/>
      <c r="H2041" s="232">
        <v>10.4</v>
      </c>
      <c r="I2041" s="233"/>
      <c r="J2041" s="229"/>
      <c r="K2041" s="229"/>
      <c r="L2041" s="234"/>
      <c r="M2041" s="235"/>
      <c r="N2041" s="236"/>
      <c r="O2041" s="236"/>
      <c r="P2041" s="236"/>
      <c r="Q2041" s="236"/>
      <c r="R2041" s="236"/>
      <c r="S2041" s="236"/>
      <c r="T2041" s="237"/>
      <c r="AT2041" s="238" t="s">
        <v>194</v>
      </c>
      <c r="AU2041" s="238" t="s">
        <v>192</v>
      </c>
      <c r="AV2041" s="14" t="s">
        <v>192</v>
      </c>
      <c r="AW2041" s="14" t="s">
        <v>35</v>
      </c>
      <c r="AX2041" s="14" t="s">
        <v>79</v>
      </c>
      <c r="AY2041" s="238" t="s">
        <v>183</v>
      </c>
    </row>
    <row r="2042" spans="1:65" s="13" customFormat="1" ht="11.25">
      <c r="B2042" s="217"/>
      <c r="C2042" s="218"/>
      <c r="D2042" s="219" t="s">
        <v>194</v>
      </c>
      <c r="E2042" s="220" t="s">
        <v>1</v>
      </c>
      <c r="F2042" s="221" t="s">
        <v>1899</v>
      </c>
      <c r="G2042" s="218"/>
      <c r="H2042" s="220" t="s">
        <v>1</v>
      </c>
      <c r="I2042" s="222"/>
      <c r="J2042" s="218"/>
      <c r="K2042" s="218"/>
      <c r="L2042" s="223"/>
      <c r="M2042" s="224"/>
      <c r="N2042" s="225"/>
      <c r="O2042" s="225"/>
      <c r="P2042" s="225"/>
      <c r="Q2042" s="225"/>
      <c r="R2042" s="225"/>
      <c r="S2042" s="225"/>
      <c r="T2042" s="226"/>
      <c r="AT2042" s="227" t="s">
        <v>194</v>
      </c>
      <c r="AU2042" s="227" t="s">
        <v>192</v>
      </c>
      <c r="AV2042" s="13" t="s">
        <v>87</v>
      </c>
      <c r="AW2042" s="13" t="s">
        <v>35</v>
      </c>
      <c r="AX2042" s="13" t="s">
        <v>79</v>
      </c>
      <c r="AY2042" s="227" t="s">
        <v>183</v>
      </c>
    </row>
    <row r="2043" spans="1:65" s="14" customFormat="1" ht="11.25">
      <c r="B2043" s="228"/>
      <c r="C2043" s="229"/>
      <c r="D2043" s="219" t="s">
        <v>194</v>
      </c>
      <c r="E2043" s="230" t="s">
        <v>1</v>
      </c>
      <c r="F2043" s="231" t="s">
        <v>2948</v>
      </c>
      <c r="G2043" s="229"/>
      <c r="H2043" s="232">
        <v>12.25</v>
      </c>
      <c r="I2043" s="233"/>
      <c r="J2043" s="229"/>
      <c r="K2043" s="229"/>
      <c r="L2043" s="234"/>
      <c r="M2043" s="235"/>
      <c r="N2043" s="236"/>
      <c r="O2043" s="236"/>
      <c r="P2043" s="236"/>
      <c r="Q2043" s="236"/>
      <c r="R2043" s="236"/>
      <c r="S2043" s="236"/>
      <c r="T2043" s="237"/>
      <c r="AT2043" s="238" t="s">
        <v>194</v>
      </c>
      <c r="AU2043" s="238" t="s">
        <v>192</v>
      </c>
      <c r="AV2043" s="14" t="s">
        <v>192</v>
      </c>
      <c r="AW2043" s="14" t="s">
        <v>35</v>
      </c>
      <c r="AX2043" s="14" t="s">
        <v>79</v>
      </c>
      <c r="AY2043" s="238" t="s">
        <v>183</v>
      </c>
    </row>
    <row r="2044" spans="1:65" s="15" customFormat="1" ht="11.25">
      <c r="B2044" s="239"/>
      <c r="C2044" s="240"/>
      <c r="D2044" s="219" t="s">
        <v>194</v>
      </c>
      <c r="E2044" s="241" t="s">
        <v>1</v>
      </c>
      <c r="F2044" s="242" t="s">
        <v>205</v>
      </c>
      <c r="G2044" s="240"/>
      <c r="H2044" s="243">
        <v>22.65</v>
      </c>
      <c r="I2044" s="244"/>
      <c r="J2044" s="240"/>
      <c r="K2044" s="240"/>
      <c r="L2044" s="245"/>
      <c r="M2044" s="246"/>
      <c r="N2044" s="247"/>
      <c r="O2044" s="247"/>
      <c r="P2044" s="247"/>
      <c r="Q2044" s="247"/>
      <c r="R2044" s="247"/>
      <c r="S2044" s="247"/>
      <c r="T2044" s="248"/>
      <c r="AT2044" s="249" t="s">
        <v>194</v>
      </c>
      <c r="AU2044" s="249" t="s">
        <v>192</v>
      </c>
      <c r="AV2044" s="15" t="s">
        <v>191</v>
      </c>
      <c r="AW2044" s="15" t="s">
        <v>35</v>
      </c>
      <c r="AX2044" s="15" t="s">
        <v>87</v>
      </c>
      <c r="AY2044" s="249" t="s">
        <v>183</v>
      </c>
    </row>
    <row r="2045" spans="1:65" s="2" customFormat="1" ht="16.5" customHeight="1">
      <c r="A2045" s="35"/>
      <c r="B2045" s="36"/>
      <c r="C2045" s="204" t="s">
        <v>1547</v>
      </c>
      <c r="D2045" s="204" t="s">
        <v>186</v>
      </c>
      <c r="E2045" s="205" t="s">
        <v>1124</v>
      </c>
      <c r="F2045" s="206" t="s">
        <v>1125</v>
      </c>
      <c r="G2045" s="207" t="s">
        <v>199</v>
      </c>
      <c r="H2045" s="208">
        <v>337.101</v>
      </c>
      <c r="I2045" s="209"/>
      <c r="J2045" s="210">
        <f>ROUND(I2045*H2045,2)</f>
        <v>0</v>
      </c>
      <c r="K2045" s="206" t="s">
        <v>190</v>
      </c>
      <c r="L2045" s="40"/>
      <c r="M2045" s="211" t="s">
        <v>1</v>
      </c>
      <c r="N2045" s="212" t="s">
        <v>45</v>
      </c>
      <c r="O2045" s="72"/>
      <c r="P2045" s="213">
        <f>O2045*H2045</f>
        <v>0</v>
      </c>
      <c r="Q2045" s="213">
        <v>3.5000000000000001E-3</v>
      </c>
      <c r="R2045" s="213">
        <f>Q2045*H2045</f>
        <v>1.1798535000000001</v>
      </c>
      <c r="S2045" s="213">
        <v>0</v>
      </c>
      <c r="T2045" s="214">
        <f>S2045*H2045</f>
        <v>0</v>
      </c>
      <c r="U2045" s="35"/>
      <c r="V2045" s="35"/>
      <c r="W2045" s="35"/>
      <c r="X2045" s="35"/>
      <c r="Y2045" s="35"/>
      <c r="Z2045" s="35"/>
      <c r="AA2045" s="35"/>
      <c r="AB2045" s="35"/>
      <c r="AC2045" s="35"/>
      <c r="AD2045" s="35"/>
      <c r="AE2045" s="35"/>
      <c r="AR2045" s="215" t="s">
        <v>282</v>
      </c>
      <c r="AT2045" s="215" t="s">
        <v>186</v>
      </c>
      <c r="AU2045" s="215" t="s">
        <v>192</v>
      </c>
      <c r="AY2045" s="18" t="s">
        <v>183</v>
      </c>
      <c r="BE2045" s="216">
        <f>IF(N2045="základní",J2045,0)</f>
        <v>0</v>
      </c>
      <c r="BF2045" s="216">
        <f>IF(N2045="snížená",J2045,0)</f>
        <v>0</v>
      </c>
      <c r="BG2045" s="216">
        <f>IF(N2045="zákl. přenesená",J2045,0)</f>
        <v>0</v>
      </c>
      <c r="BH2045" s="216">
        <f>IF(N2045="sníž. přenesená",J2045,0)</f>
        <v>0</v>
      </c>
      <c r="BI2045" s="216">
        <f>IF(N2045="nulová",J2045,0)</f>
        <v>0</v>
      </c>
      <c r="BJ2045" s="18" t="s">
        <v>192</v>
      </c>
      <c r="BK2045" s="216">
        <f>ROUND(I2045*H2045,2)</f>
        <v>0</v>
      </c>
      <c r="BL2045" s="18" t="s">
        <v>282</v>
      </c>
      <c r="BM2045" s="215" t="s">
        <v>2949</v>
      </c>
    </row>
    <row r="2046" spans="1:65" s="13" customFormat="1" ht="11.25">
      <c r="B2046" s="217"/>
      <c r="C2046" s="218"/>
      <c r="D2046" s="219" t="s">
        <v>194</v>
      </c>
      <c r="E2046" s="220" t="s">
        <v>1</v>
      </c>
      <c r="F2046" s="221" t="s">
        <v>289</v>
      </c>
      <c r="G2046" s="218"/>
      <c r="H2046" s="220" t="s">
        <v>1</v>
      </c>
      <c r="I2046" s="222"/>
      <c r="J2046" s="218"/>
      <c r="K2046" s="218"/>
      <c r="L2046" s="223"/>
      <c r="M2046" s="224"/>
      <c r="N2046" s="225"/>
      <c r="O2046" s="225"/>
      <c r="P2046" s="225"/>
      <c r="Q2046" s="225"/>
      <c r="R2046" s="225"/>
      <c r="S2046" s="225"/>
      <c r="T2046" s="226"/>
      <c r="AT2046" s="227" t="s">
        <v>194</v>
      </c>
      <c r="AU2046" s="227" t="s">
        <v>192</v>
      </c>
      <c r="AV2046" s="13" t="s">
        <v>87</v>
      </c>
      <c r="AW2046" s="13" t="s">
        <v>35</v>
      </c>
      <c r="AX2046" s="13" t="s">
        <v>79</v>
      </c>
      <c r="AY2046" s="227" t="s">
        <v>183</v>
      </c>
    </row>
    <row r="2047" spans="1:65" s="13" customFormat="1" ht="11.25">
      <c r="B2047" s="217"/>
      <c r="C2047" s="218"/>
      <c r="D2047" s="219" t="s">
        <v>194</v>
      </c>
      <c r="E2047" s="220" t="s">
        <v>1</v>
      </c>
      <c r="F2047" s="221" t="s">
        <v>1065</v>
      </c>
      <c r="G2047" s="218"/>
      <c r="H2047" s="220" t="s">
        <v>1</v>
      </c>
      <c r="I2047" s="222"/>
      <c r="J2047" s="218"/>
      <c r="K2047" s="218"/>
      <c r="L2047" s="223"/>
      <c r="M2047" s="224"/>
      <c r="N2047" s="225"/>
      <c r="O2047" s="225"/>
      <c r="P2047" s="225"/>
      <c r="Q2047" s="225"/>
      <c r="R2047" s="225"/>
      <c r="S2047" s="225"/>
      <c r="T2047" s="226"/>
      <c r="AT2047" s="227" t="s">
        <v>194</v>
      </c>
      <c r="AU2047" s="227" t="s">
        <v>192</v>
      </c>
      <c r="AV2047" s="13" t="s">
        <v>87</v>
      </c>
      <c r="AW2047" s="13" t="s">
        <v>35</v>
      </c>
      <c r="AX2047" s="13" t="s">
        <v>79</v>
      </c>
      <c r="AY2047" s="227" t="s">
        <v>183</v>
      </c>
    </row>
    <row r="2048" spans="1:65" s="14" customFormat="1" ht="11.25">
      <c r="B2048" s="228"/>
      <c r="C2048" s="229"/>
      <c r="D2048" s="219" t="s">
        <v>194</v>
      </c>
      <c r="E2048" s="230" t="s">
        <v>1</v>
      </c>
      <c r="F2048" s="231" t="s">
        <v>2950</v>
      </c>
      <c r="G2048" s="229"/>
      <c r="H2048" s="232">
        <v>138.11799999999999</v>
      </c>
      <c r="I2048" s="233"/>
      <c r="J2048" s="229"/>
      <c r="K2048" s="229"/>
      <c r="L2048" s="234"/>
      <c r="M2048" s="235"/>
      <c r="N2048" s="236"/>
      <c r="O2048" s="236"/>
      <c r="P2048" s="236"/>
      <c r="Q2048" s="236"/>
      <c r="R2048" s="236"/>
      <c r="S2048" s="236"/>
      <c r="T2048" s="237"/>
      <c r="AT2048" s="238" t="s">
        <v>194</v>
      </c>
      <c r="AU2048" s="238" t="s">
        <v>192</v>
      </c>
      <c r="AV2048" s="14" t="s">
        <v>192</v>
      </c>
      <c r="AW2048" s="14" t="s">
        <v>35</v>
      </c>
      <c r="AX2048" s="14" t="s">
        <v>79</v>
      </c>
      <c r="AY2048" s="238" t="s">
        <v>183</v>
      </c>
    </row>
    <row r="2049" spans="1:65" s="13" customFormat="1" ht="11.25">
      <c r="B2049" s="217"/>
      <c r="C2049" s="218"/>
      <c r="D2049" s="219" t="s">
        <v>194</v>
      </c>
      <c r="E2049" s="220" t="s">
        <v>1</v>
      </c>
      <c r="F2049" s="221" t="s">
        <v>292</v>
      </c>
      <c r="G2049" s="218"/>
      <c r="H2049" s="220" t="s">
        <v>1</v>
      </c>
      <c r="I2049" s="222"/>
      <c r="J2049" s="218"/>
      <c r="K2049" s="218"/>
      <c r="L2049" s="223"/>
      <c r="M2049" s="224"/>
      <c r="N2049" s="225"/>
      <c r="O2049" s="225"/>
      <c r="P2049" s="225"/>
      <c r="Q2049" s="225"/>
      <c r="R2049" s="225"/>
      <c r="S2049" s="225"/>
      <c r="T2049" s="226"/>
      <c r="AT2049" s="227" t="s">
        <v>194</v>
      </c>
      <c r="AU2049" s="227" t="s">
        <v>192</v>
      </c>
      <c r="AV2049" s="13" t="s">
        <v>87</v>
      </c>
      <c r="AW2049" s="13" t="s">
        <v>35</v>
      </c>
      <c r="AX2049" s="13" t="s">
        <v>79</v>
      </c>
      <c r="AY2049" s="227" t="s">
        <v>183</v>
      </c>
    </row>
    <row r="2050" spans="1:65" s="13" customFormat="1" ht="11.25">
      <c r="B2050" s="217"/>
      <c r="C2050" s="218"/>
      <c r="D2050" s="219" t="s">
        <v>194</v>
      </c>
      <c r="E2050" s="220" t="s">
        <v>1</v>
      </c>
      <c r="F2050" s="221" t="s">
        <v>1065</v>
      </c>
      <c r="G2050" s="218"/>
      <c r="H2050" s="220" t="s">
        <v>1</v>
      </c>
      <c r="I2050" s="222"/>
      <c r="J2050" s="218"/>
      <c r="K2050" s="218"/>
      <c r="L2050" s="223"/>
      <c r="M2050" s="224"/>
      <c r="N2050" s="225"/>
      <c r="O2050" s="225"/>
      <c r="P2050" s="225"/>
      <c r="Q2050" s="225"/>
      <c r="R2050" s="225"/>
      <c r="S2050" s="225"/>
      <c r="T2050" s="226"/>
      <c r="AT2050" s="227" t="s">
        <v>194</v>
      </c>
      <c r="AU2050" s="227" t="s">
        <v>192</v>
      </c>
      <c r="AV2050" s="13" t="s">
        <v>87</v>
      </c>
      <c r="AW2050" s="13" t="s">
        <v>35</v>
      </c>
      <c r="AX2050" s="13" t="s">
        <v>79</v>
      </c>
      <c r="AY2050" s="227" t="s">
        <v>183</v>
      </c>
    </row>
    <row r="2051" spans="1:65" s="14" customFormat="1" ht="11.25">
      <c r="B2051" s="228"/>
      <c r="C2051" s="229"/>
      <c r="D2051" s="219" t="s">
        <v>194</v>
      </c>
      <c r="E2051" s="230" t="s">
        <v>1</v>
      </c>
      <c r="F2051" s="231" t="s">
        <v>2951</v>
      </c>
      <c r="G2051" s="229"/>
      <c r="H2051" s="232">
        <v>177.553</v>
      </c>
      <c r="I2051" s="233"/>
      <c r="J2051" s="229"/>
      <c r="K2051" s="229"/>
      <c r="L2051" s="234"/>
      <c r="M2051" s="235"/>
      <c r="N2051" s="236"/>
      <c r="O2051" s="236"/>
      <c r="P2051" s="236"/>
      <c r="Q2051" s="236"/>
      <c r="R2051" s="236"/>
      <c r="S2051" s="236"/>
      <c r="T2051" s="237"/>
      <c r="AT2051" s="238" t="s">
        <v>194</v>
      </c>
      <c r="AU2051" s="238" t="s">
        <v>192</v>
      </c>
      <c r="AV2051" s="14" t="s">
        <v>192</v>
      </c>
      <c r="AW2051" s="14" t="s">
        <v>35</v>
      </c>
      <c r="AX2051" s="14" t="s">
        <v>79</v>
      </c>
      <c r="AY2051" s="238" t="s">
        <v>183</v>
      </c>
    </row>
    <row r="2052" spans="1:65" s="14" customFormat="1" ht="11.25">
      <c r="B2052" s="228"/>
      <c r="C2052" s="229"/>
      <c r="D2052" s="219" t="s">
        <v>194</v>
      </c>
      <c r="E2052" s="230" t="s">
        <v>1</v>
      </c>
      <c r="F2052" s="231" t="s">
        <v>2952</v>
      </c>
      <c r="G2052" s="229"/>
      <c r="H2052" s="232">
        <v>21.43</v>
      </c>
      <c r="I2052" s="233"/>
      <c r="J2052" s="229"/>
      <c r="K2052" s="229"/>
      <c r="L2052" s="234"/>
      <c r="M2052" s="235"/>
      <c r="N2052" s="236"/>
      <c r="O2052" s="236"/>
      <c r="P2052" s="236"/>
      <c r="Q2052" s="236"/>
      <c r="R2052" s="236"/>
      <c r="S2052" s="236"/>
      <c r="T2052" s="237"/>
      <c r="AT2052" s="238" t="s">
        <v>194</v>
      </c>
      <c r="AU2052" s="238" t="s">
        <v>192</v>
      </c>
      <c r="AV2052" s="14" t="s">
        <v>192</v>
      </c>
      <c r="AW2052" s="14" t="s">
        <v>35</v>
      </c>
      <c r="AX2052" s="14" t="s">
        <v>79</v>
      </c>
      <c r="AY2052" s="238" t="s">
        <v>183</v>
      </c>
    </row>
    <row r="2053" spans="1:65" s="15" customFormat="1" ht="11.25">
      <c r="B2053" s="239"/>
      <c r="C2053" s="240"/>
      <c r="D2053" s="219" t="s">
        <v>194</v>
      </c>
      <c r="E2053" s="241" t="s">
        <v>1</v>
      </c>
      <c r="F2053" s="242" t="s">
        <v>205</v>
      </c>
      <c r="G2053" s="240"/>
      <c r="H2053" s="243">
        <v>337.101</v>
      </c>
      <c r="I2053" s="244"/>
      <c r="J2053" s="240"/>
      <c r="K2053" s="240"/>
      <c r="L2053" s="245"/>
      <c r="M2053" s="246"/>
      <c r="N2053" s="247"/>
      <c r="O2053" s="247"/>
      <c r="P2053" s="247"/>
      <c r="Q2053" s="247"/>
      <c r="R2053" s="247"/>
      <c r="S2053" s="247"/>
      <c r="T2053" s="248"/>
      <c r="AT2053" s="249" t="s">
        <v>194</v>
      </c>
      <c r="AU2053" s="249" t="s">
        <v>192</v>
      </c>
      <c r="AV2053" s="15" t="s">
        <v>191</v>
      </c>
      <c r="AW2053" s="15" t="s">
        <v>35</v>
      </c>
      <c r="AX2053" s="15" t="s">
        <v>87</v>
      </c>
      <c r="AY2053" s="249" t="s">
        <v>183</v>
      </c>
    </row>
    <row r="2054" spans="1:65" s="2" customFormat="1" ht="16.5" customHeight="1">
      <c r="A2054" s="35"/>
      <c r="B2054" s="36"/>
      <c r="C2054" s="204" t="s">
        <v>1553</v>
      </c>
      <c r="D2054" s="204" t="s">
        <v>186</v>
      </c>
      <c r="E2054" s="205" t="s">
        <v>1130</v>
      </c>
      <c r="F2054" s="206" t="s">
        <v>1131</v>
      </c>
      <c r="G2054" s="207" t="s">
        <v>199</v>
      </c>
      <c r="H2054" s="208">
        <v>97.042000000000002</v>
      </c>
      <c r="I2054" s="209"/>
      <c r="J2054" s="210">
        <f>ROUND(I2054*H2054,2)</f>
        <v>0</v>
      </c>
      <c r="K2054" s="206" t="s">
        <v>190</v>
      </c>
      <c r="L2054" s="40"/>
      <c r="M2054" s="211" t="s">
        <v>1</v>
      </c>
      <c r="N2054" s="212" t="s">
        <v>45</v>
      </c>
      <c r="O2054" s="72"/>
      <c r="P2054" s="213">
        <f>O2054*H2054</f>
        <v>0</v>
      </c>
      <c r="Q2054" s="213">
        <v>3.5000000000000001E-3</v>
      </c>
      <c r="R2054" s="213">
        <f>Q2054*H2054</f>
        <v>0.33964700000000003</v>
      </c>
      <c r="S2054" s="213">
        <v>0</v>
      </c>
      <c r="T2054" s="214">
        <f>S2054*H2054</f>
        <v>0</v>
      </c>
      <c r="U2054" s="35"/>
      <c r="V2054" s="35"/>
      <c r="W2054" s="35"/>
      <c r="X2054" s="35"/>
      <c r="Y2054" s="35"/>
      <c r="Z2054" s="35"/>
      <c r="AA2054" s="35"/>
      <c r="AB2054" s="35"/>
      <c r="AC2054" s="35"/>
      <c r="AD2054" s="35"/>
      <c r="AE2054" s="35"/>
      <c r="AR2054" s="215" t="s">
        <v>282</v>
      </c>
      <c r="AT2054" s="215" t="s">
        <v>186</v>
      </c>
      <c r="AU2054" s="215" t="s">
        <v>192</v>
      </c>
      <c r="AY2054" s="18" t="s">
        <v>183</v>
      </c>
      <c r="BE2054" s="216">
        <f>IF(N2054="základní",J2054,0)</f>
        <v>0</v>
      </c>
      <c r="BF2054" s="216">
        <f>IF(N2054="snížená",J2054,0)</f>
        <v>0</v>
      </c>
      <c r="BG2054" s="216">
        <f>IF(N2054="zákl. přenesená",J2054,0)</f>
        <v>0</v>
      </c>
      <c r="BH2054" s="216">
        <f>IF(N2054="sníž. přenesená",J2054,0)</f>
        <v>0</v>
      </c>
      <c r="BI2054" s="216">
        <f>IF(N2054="nulová",J2054,0)</f>
        <v>0</v>
      </c>
      <c r="BJ2054" s="18" t="s">
        <v>192</v>
      </c>
      <c r="BK2054" s="216">
        <f>ROUND(I2054*H2054,2)</f>
        <v>0</v>
      </c>
      <c r="BL2054" s="18" t="s">
        <v>282</v>
      </c>
      <c r="BM2054" s="215" t="s">
        <v>2953</v>
      </c>
    </row>
    <row r="2055" spans="1:65" s="13" customFormat="1" ht="11.25">
      <c r="B2055" s="217"/>
      <c r="C2055" s="218"/>
      <c r="D2055" s="219" t="s">
        <v>194</v>
      </c>
      <c r="E2055" s="220" t="s">
        <v>1</v>
      </c>
      <c r="F2055" s="221" t="s">
        <v>289</v>
      </c>
      <c r="G2055" s="218"/>
      <c r="H2055" s="220" t="s">
        <v>1</v>
      </c>
      <c r="I2055" s="222"/>
      <c r="J2055" s="218"/>
      <c r="K2055" s="218"/>
      <c r="L2055" s="223"/>
      <c r="M2055" s="224"/>
      <c r="N2055" s="225"/>
      <c r="O2055" s="225"/>
      <c r="P2055" s="225"/>
      <c r="Q2055" s="225"/>
      <c r="R2055" s="225"/>
      <c r="S2055" s="225"/>
      <c r="T2055" s="226"/>
      <c r="AT2055" s="227" t="s">
        <v>194</v>
      </c>
      <c r="AU2055" s="227" t="s">
        <v>192</v>
      </c>
      <c r="AV2055" s="13" t="s">
        <v>87</v>
      </c>
      <c r="AW2055" s="13" t="s">
        <v>35</v>
      </c>
      <c r="AX2055" s="13" t="s">
        <v>79</v>
      </c>
      <c r="AY2055" s="227" t="s">
        <v>183</v>
      </c>
    </row>
    <row r="2056" spans="1:65" s="13" customFormat="1" ht="11.25">
      <c r="B2056" s="217"/>
      <c r="C2056" s="218"/>
      <c r="D2056" s="219" t="s">
        <v>194</v>
      </c>
      <c r="E2056" s="220" t="s">
        <v>1</v>
      </c>
      <c r="F2056" s="221" t="s">
        <v>1065</v>
      </c>
      <c r="G2056" s="218"/>
      <c r="H2056" s="220" t="s">
        <v>1</v>
      </c>
      <c r="I2056" s="222"/>
      <c r="J2056" s="218"/>
      <c r="K2056" s="218"/>
      <c r="L2056" s="223"/>
      <c r="M2056" s="224"/>
      <c r="N2056" s="225"/>
      <c r="O2056" s="225"/>
      <c r="P2056" s="225"/>
      <c r="Q2056" s="225"/>
      <c r="R2056" s="225"/>
      <c r="S2056" s="225"/>
      <c r="T2056" s="226"/>
      <c r="AT2056" s="227" t="s">
        <v>194</v>
      </c>
      <c r="AU2056" s="227" t="s">
        <v>192</v>
      </c>
      <c r="AV2056" s="13" t="s">
        <v>87</v>
      </c>
      <c r="AW2056" s="13" t="s">
        <v>35</v>
      </c>
      <c r="AX2056" s="13" t="s">
        <v>79</v>
      </c>
      <c r="AY2056" s="227" t="s">
        <v>183</v>
      </c>
    </row>
    <row r="2057" spans="1:65" s="14" customFormat="1" ht="11.25">
      <c r="B2057" s="228"/>
      <c r="C2057" s="229"/>
      <c r="D2057" s="219" t="s">
        <v>194</v>
      </c>
      <c r="E2057" s="230" t="s">
        <v>1</v>
      </c>
      <c r="F2057" s="231" t="s">
        <v>2954</v>
      </c>
      <c r="G2057" s="229"/>
      <c r="H2057" s="232">
        <v>40.863</v>
      </c>
      <c r="I2057" s="233"/>
      <c r="J2057" s="229"/>
      <c r="K2057" s="229"/>
      <c r="L2057" s="234"/>
      <c r="M2057" s="235"/>
      <c r="N2057" s="236"/>
      <c r="O2057" s="236"/>
      <c r="P2057" s="236"/>
      <c r="Q2057" s="236"/>
      <c r="R2057" s="236"/>
      <c r="S2057" s="236"/>
      <c r="T2057" s="237"/>
      <c r="AT2057" s="238" t="s">
        <v>194</v>
      </c>
      <c r="AU2057" s="238" t="s">
        <v>192</v>
      </c>
      <c r="AV2057" s="14" t="s">
        <v>192</v>
      </c>
      <c r="AW2057" s="14" t="s">
        <v>35</v>
      </c>
      <c r="AX2057" s="14" t="s">
        <v>79</v>
      </c>
      <c r="AY2057" s="238" t="s">
        <v>183</v>
      </c>
    </row>
    <row r="2058" spans="1:65" s="13" customFormat="1" ht="11.25">
      <c r="B2058" s="217"/>
      <c r="C2058" s="218"/>
      <c r="D2058" s="219" t="s">
        <v>194</v>
      </c>
      <c r="E2058" s="220" t="s">
        <v>1</v>
      </c>
      <c r="F2058" s="221" t="s">
        <v>292</v>
      </c>
      <c r="G2058" s="218"/>
      <c r="H2058" s="220" t="s">
        <v>1</v>
      </c>
      <c r="I2058" s="222"/>
      <c r="J2058" s="218"/>
      <c r="K2058" s="218"/>
      <c r="L2058" s="223"/>
      <c r="M2058" s="224"/>
      <c r="N2058" s="225"/>
      <c r="O2058" s="225"/>
      <c r="P2058" s="225"/>
      <c r="Q2058" s="225"/>
      <c r="R2058" s="225"/>
      <c r="S2058" s="225"/>
      <c r="T2058" s="226"/>
      <c r="AT2058" s="227" t="s">
        <v>194</v>
      </c>
      <c r="AU2058" s="227" t="s">
        <v>192</v>
      </c>
      <c r="AV2058" s="13" t="s">
        <v>87</v>
      </c>
      <c r="AW2058" s="13" t="s">
        <v>35</v>
      </c>
      <c r="AX2058" s="13" t="s">
        <v>79</v>
      </c>
      <c r="AY2058" s="227" t="s">
        <v>183</v>
      </c>
    </row>
    <row r="2059" spans="1:65" s="13" customFormat="1" ht="11.25">
      <c r="B2059" s="217"/>
      <c r="C2059" s="218"/>
      <c r="D2059" s="219" t="s">
        <v>194</v>
      </c>
      <c r="E2059" s="220" t="s">
        <v>1</v>
      </c>
      <c r="F2059" s="221" t="s">
        <v>1065</v>
      </c>
      <c r="G2059" s="218"/>
      <c r="H2059" s="220" t="s">
        <v>1</v>
      </c>
      <c r="I2059" s="222"/>
      <c r="J2059" s="218"/>
      <c r="K2059" s="218"/>
      <c r="L2059" s="223"/>
      <c r="M2059" s="224"/>
      <c r="N2059" s="225"/>
      <c r="O2059" s="225"/>
      <c r="P2059" s="225"/>
      <c r="Q2059" s="225"/>
      <c r="R2059" s="225"/>
      <c r="S2059" s="225"/>
      <c r="T2059" s="226"/>
      <c r="AT2059" s="227" t="s">
        <v>194</v>
      </c>
      <c r="AU2059" s="227" t="s">
        <v>192</v>
      </c>
      <c r="AV2059" s="13" t="s">
        <v>87</v>
      </c>
      <c r="AW2059" s="13" t="s">
        <v>35</v>
      </c>
      <c r="AX2059" s="13" t="s">
        <v>79</v>
      </c>
      <c r="AY2059" s="227" t="s">
        <v>183</v>
      </c>
    </row>
    <row r="2060" spans="1:65" s="14" customFormat="1" ht="11.25">
      <c r="B2060" s="228"/>
      <c r="C2060" s="229"/>
      <c r="D2060" s="219" t="s">
        <v>194</v>
      </c>
      <c r="E2060" s="230" t="s">
        <v>1</v>
      </c>
      <c r="F2060" s="231" t="s">
        <v>2955</v>
      </c>
      <c r="G2060" s="229"/>
      <c r="H2060" s="232">
        <v>45.835000000000001</v>
      </c>
      <c r="I2060" s="233"/>
      <c r="J2060" s="229"/>
      <c r="K2060" s="229"/>
      <c r="L2060" s="234"/>
      <c r="M2060" s="235"/>
      <c r="N2060" s="236"/>
      <c r="O2060" s="236"/>
      <c r="P2060" s="236"/>
      <c r="Q2060" s="236"/>
      <c r="R2060" s="236"/>
      <c r="S2060" s="236"/>
      <c r="T2060" s="237"/>
      <c r="AT2060" s="238" t="s">
        <v>194</v>
      </c>
      <c r="AU2060" s="238" t="s">
        <v>192</v>
      </c>
      <c r="AV2060" s="14" t="s">
        <v>192</v>
      </c>
      <c r="AW2060" s="14" t="s">
        <v>35</v>
      </c>
      <c r="AX2060" s="14" t="s">
        <v>79</v>
      </c>
      <c r="AY2060" s="238" t="s">
        <v>183</v>
      </c>
    </row>
    <row r="2061" spans="1:65" s="14" customFormat="1" ht="11.25">
      <c r="B2061" s="228"/>
      <c r="C2061" s="229"/>
      <c r="D2061" s="219" t="s">
        <v>194</v>
      </c>
      <c r="E2061" s="230" t="s">
        <v>1</v>
      </c>
      <c r="F2061" s="231" t="s">
        <v>2956</v>
      </c>
      <c r="G2061" s="229"/>
      <c r="H2061" s="232">
        <v>10.343999999999999</v>
      </c>
      <c r="I2061" s="233"/>
      <c r="J2061" s="229"/>
      <c r="K2061" s="229"/>
      <c r="L2061" s="234"/>
      <c r="M2061" s="235"/>
      <c r="N2061" s="236"/>
      <c r="O2061" s="236"/>
      <c r="P2061" s="236"/>
      <c r="Q2061" s="236"/>
      <c r="R2061" s="236"/>
      <c r="S2061" s="236"/>
      <c r="T2061" s="237"/>
      <c r="AT2061" s="238" t="s">
        <v>194</v>
      </c>
      <c r="AU2061" s="238" t="s">
        <v>192</v>
      </c>
      <c r="AV2061" s="14" t="s">
        <v>192</v>
      </c>
      <c r="AW2061" s="14" t="s">
        <v>35</v>
      </c>
      <c r="AX2061" s="14" t="s">
        <v>79</v>
      </c>
      <c r="AY2061" s="238" t="s">
        <v>183</v>
      </c>
    </row>
    <row r="2062" spans="1:65" s="15" customFormat="1" ht="11.25">
      <c r="B2062" s="239"/>
      <c r="C2062" s="240"/>
      <c r="D2062" s="219" t="s">
        <v>194</v>
      </c>
      <c r="E2062" s="241" t="s">
        <v>1</v>
      </c>
      <c r="F2062" s="242" t="s">
        <v>205</v>
      </c>
      <c r="G2062" s="240"/>
      <c r="H2062" s="243">
        <v>97.042000000000002</v>
      </c>
      <c r="I2062" s="244"/>
      <c r="J2062" s="240"/>
      <c r="K2062" s="240"/>
      <c r="L2062" s="245"/>
      <c r="M2062" s="246"/>
      <c r="N2062" s="247"/>
      <c r="O2062" s="247"/>
      <c r="P2062" s="247"/>
      <c r="Q2062" s="247"/>
      <c r="R2062" s="247"/>
      <c r="S2062" s="247"/>
      <c r="T2062" s="248"/>
      <c r="AT2062" s="249" t="s">
        <v>194</v>
      </c>
      <c r="AU2062" s="249" t="s">
        <v>192</v>
      </c>
      <c r="AV2062" s="15" t="s">
        <v>191</v>
      </c>
      <c r="AW2062" s="15" t="s">
        <v>35</v>
      </c>
      <c r="AX2062" s="15" t="s">
        <v>87</v>
      </c>
      <c r="AY2062" s="249" t="s">
        <v>183</v>
      </c>
    </row>
    <row r="2063" spans="1:65" s="2" customFormat="1" ht="16.5" customHeight="1">
      <c r="A2063" s="35"/>
      <c r="B2063" s="36"/>
      <c r="C2063" s="204" t="s">
        <v>1559</v>
      </c>
      <c r="D2063" s="204" t="s">
        <v>186</v>
      </c>
      <c r="E2063" s="205" t="s">
        <v>1136</v>
      </c>
      <c r="F2063" s="206" t="s">
        <v>1137</v>
      </c>
      <c r="G2063" s="207" t="s">
        <v>221</v>
      </c>
      <c r="H2063" s="208">
        <v>855.06</v>
      </c>
      <c r="I2063" s="209"/>
      <c r="J2063" s="210">
        <f>ROUND(I2063*H2063,2)</f>
        <v>0</v>
      </c>
      <c r="K2063" s="206" t="s">
        <v>190</v>
      </c>
      <c r="L2063" s="40"/>
      <c r="M2063" s="211" t="s">
        <v>1</v>
      </c>
      <c r="N2063" s="212" t="s">
        <v>45</v>
      </c>
      <c r="O2063" s="72"/>
      <c r="P2063" s="213">
        <f>O2063*H2063</f>
        <v>0</v>
      </c>
      <c r="Q2063" s="213">
        <v>0</v>
      </c>
      <c r="R2063" s="213">
        <f>Q2063*H2063</f>
        <v>0</v>
      </c>
      <c r="S2063" s="213">
        <v>0</v>
      </c>
      <c r="T2063" s="214">
        <f>S2063*H2063</f>
        <v>0</v>
      </c>
      <c r="U2063" s="35"/>
      <c r="V2063" s="35"/>
      <c r="W2063" s="35"/>
      <c r="X2063" s="35"/>
      <c r="Y2063" s="35"/>
      <c r="Z2063" s="35"/>
      <c r="AA2063" s="35"/>
      <c r="AB2063" s="35"/>
      <c r="AC2063" s="35"/>
      <c r="AD2063" s="35"/>
      <c r="AE2063" s="35"/>
      <c r="AR2063" s="215" t="s">
        <v>282</v>
      </c>
      <c r="AT2063" s="215" t="s">
        <v>186</v>
      </c>
      <c r="AU2063" s="215" t="s">
        <v>192</v>
      </c>
      <c r="AY2063" s="18" t="s">
        <v>183</v>
      </c>
      <c r="BE2063" s="216">
        <f>IF(N2063="základní",J2063,0)</f>
        <v>0</v>
      </c>
      <c r="BF2063" s="216">
        <f>IF(N2063="snížená",J2063,0)</f>
        <v>0</v>
      </c>
      <c r="BG2063" s="216">
        <f>IF(N2063="zákl. přenesená",J2063,0)</f>
        <v>0</v>
      </c>
      <c r="BH2063" s="216">
        <f>IF(N2063="sníž. přenesená",J2063,0)</f>
        <v>0</v>
      </c>
      <c r="BI2063" s="216">
        <f>IF(N2063="nulová",J2063,0)</f>
        <v>0</v>
      </c>
      <c r="BJ2063" s="18" t="s">
        <v>192</v>
      </c>
      <c r="BK2063" s="216">
        <f>ROUND(I2063*H2063,2)</f>
        <v>0</v>
      </c>
      <c r="BL2063" s="18" t="s">
        <v>282</v>
      </c>
      <c r="BM2063" s="215" t="s">
        <v>2957</v>
      </c>
    </row>
    <row r="2064" spans="1:65" s="13" customFormat="1" ht="11.25">
      <c r="B2064" s="217"/>
      <c r="C2064" s="218"/>
      <c r="D2064" s="219" t="s">
        <v>194</v>
      </c>
      <c r="E2064" s="220" t="s">
        <v>1</v>
      </c>
      <c r="F2064" s="221" t="s">
        <v>289</v>
      </c>
      <c r="G2064" s="218"/>
      <c r="H2064" s="220" t="s">
        <v>1</v>
      </c>
      <c r="I2064" s="222"/>
      <c r="J2064" s="218"/>
      <c r="K2064" s="218"/>
      <c r="L2064" s="223"/>
      <c r="M2064" s="224"/>
      <c r="N2064" s="225"/>
      <c r="O2064" s="225"/>
      <c r="P2064" s="225"/>
      <c r="Q2064" s="225"/>
      <c r="R2064" s="225"/>
      <c r="S2064" s="225"/>
      <c r="T2064" s="226"/>
      <c r="AT2064" s="227" t="s">
        <v>194</v>
      </c>
      <c r="AU2064" s="227" t="s">
        <v>192</v>
      </c>
      <c r="AV2064" s="13" t="s">
        <v>87</v>
      </c>
      <c r="AW2064" s="13" t="s">
        <v>35</v>
      </c>
      <c r="AX2064" s="13" t="s">
        <v>79</v>
      </c>
      <c r="AY2064" s="227" t="s">
        <v>183</v>
      </c>
    </row>
    <row r="2065" spans="1:65" s="13" customFormat="1" ht="11.25">
      <c r="B2065" s="217"/>
      <c r="C2065" s="218"/>
      <c r="D2065" s="219" t="s">
        <v>194</v>
      </c>
      <c r="E2065" s="220" t="s">
        <v>1</v>
      </c>
      <c r="F2065" s="221" t="s">
        <v>1065</v>
      </c>
      <c r="G2065" s="218"/>
      <c r="H2065" s="220" t="s">
        <v>1</v>
      </c>
      <c r="I2065" s="222"/>
      <c r="J2065" s="218"/>
      <c r="K2065" s="218"/>
      <c r="L2065" s="223"/>
      <c r="M2065" s="224"/>
      <c r="N2065" s="225"/>
      <c r="O2065" s="225"/>
      <c r="P2065" s="225"/>
      <c r="Q2065" s="225"/>
      <c r="R2065" s="225"/>
      <c r="S2065" s="225"/>
      <c r="T2065" s="226"/>
      <c r="AT2065" s="227" t="s">
        <v>194</v>
      </c>
      <c r="AU2065" s="227" t="s">
        <v>192</v>
      </c>
      <c r="AV2065" s="13" t="s">
        <v>87</v>
      </c>
      <c r="AW2065" s="13" t="s">
        <v>35</v>
      </c>
      <c r="AX2065" s="13" t="s">
        <v>79</v>
      </c>
      <c r="AY2065" s="227" t="s">
        <v>183</v>
      </c>
    </row>
    <row r="2066" spans="1:65" s="14" customFormat="1" ht="11.25">
      <c r="B2066" s="228"/>
      <c r="C2066" s="229"/>
      <c r="D2066" s="219" t="s">
        <v>194</v>
      </c>
      <c r="E2066" s="230" t="s">
        <v>1</v>
      </c>
      <c r="F2066" s="231" t="s">
        <v>2958</v>
      </c>
      <c r="G2066" s="229"/>
      <c r="H2066" s="232">
        <v>372</v>
      </c>
      <c r="I2066" s="233"/>
      <c r="J2066" s="229"/>
      <c r="K2066" s="229"/>
      <c r="L2066" s="234"/>
      <c r="M2066" s="235"/>
      <c r="N2066" s="236"/>
      <c r="O2066" s="236"/>
      <c r="P2066" s="236"/>
      <c r="Q2066" s="236"/>
      <c r="R2066" s="236"/>
      <c r="S2066" s="236"/>
      <c r="T2066" s="237"/>
      <c r="AT2066" s="238" t="s">
        <v>194</v>
      </c>
      <c r="AU2066" s="238" t="s">
        <v>192</v>
      </c>
      <c r="AV2066" s="14" t="s">
        <v>192</v>
      </c>
      <c r="AW2066" s="14" t="s">
        <v>35</v>
      </c>
      <c r="AX2066" s="14" t="s">
        <v>79</v>
      </c>
      <c r="AY2066" s="238" t="s">
        <v>183</v>
      </c>
    </row>
    <row r="2067" spans="1:65" s="13" customFormat="1" ht="11.25">
      <c r="B2067" s="217"/>
      <c r="C2067" s="218"/>
      <c r="D2067" s="219" t="s">
        <v>194</v>
      </c>
      <c r="E2067" s="220" t="s">
        <v>1</v>
      </c>
      <c r="F2067" s="221" t="s">
        <v>292</v>
      </c>
      <c r="G2067" s="218"/>
      <c r="H2067" s="220" t="s">
        <v>1</v>
      </c>
      <c r="I2067" s="222"/>
      <c r="J2067" s="218"/>
      <c r="K2067" s="218"/>
      <c r="L2067" s="223"/>
      <c r="M2067" s="224"/>
      <c r="N2067" s="225"/>
      <c r="O2067" s="225"/>
      <c r="P2067" s="225"/>
      <c r="Q2067" s="225"/>
      <c r="R2067" s="225"/>
      <c r="S2067" s="225"/>
      <c r="T2067" s="226"/>
      <c r="AT2067" s="227" t="s">
        <v>194</v>
      </c>
      <c r="AU2067" s="227" t="s">
        <v>192</v>
      </c>
      <c r="AV2067" s="13" t="s">
        <v>87</v>
      </c>
      <c r="AW2067" s="13" t="s">
        <v>35</v>
      </c>
      <c r="AX2067" s="13" t="s">
        <v>79</v>
      </c>
      <c r="AY2067" s="227" t="s">
        <v>183</v>
      </c>
    </row>
    <row r="2068" spans="1:65" s="13" customFormat="1" ht="11.25">
      <c r="B2068" s="217"/>
      <c r="C2068" s="218"/>
      <c r="D2068" s="219" t="s">
        <v>194</v>
      </c>
      <c r="E2068" s="220" t="s">
        <v>1</v>
      </c>
      <c r="F2068" s="221" t="s">
        <v>1065</v>
      </c>
      <c r="G2068" s="218"/>
      <c r="H2068" s="220" t="s">
        <v>1</v>
      </c>
      <c r="I2068" s="222"/>
      <c r="J2068" s="218"/>
      <c r="K2068" s="218"/>
      <c r="L2068" s="223"/>
      <c r="M2068" s="224"/>
      <c r="N2068" s="225"/>
      <c r="O2068" s="225"/>
      <c r="P2068" s="225"/>
      <c r="Q2068" s="225"/>
      <c r="R2068" s="225"/>
      <c r="S2068" s="225"/>
      <c r="T2068" s="226"/>
      <c r="AT2068" s="227" t="s">
        <v>194</v>
      </c>
      <c r="AU2068" s="227" t="s">
        <v>192</v>
      </c>
      <c r="AV2068" s="13" t="s">
        <v>87</v>
      </c>
      <c r="AW2068" s="13" t="s">
        <v>35</v>
      </c>
      <c r="AX2068" s="13" t="s">
        <v>79</v>
      </c>
      <c r="AY2068" s="227" t="s">
        <v>183</v>
      </c>
    </row>
    <row r="2069" spans="1:65" s="14" customFormat="1" ht="11.25">
      <c r="B2069" s="228"/>
      <c r="C2069" s="229"/>
      <c r="D2069" s="219" t="s">
        <v>194</v>
      </c>
      <c r="E2069" s="230" t="s">
        <v>1</v>
      </c>
      <c r="F2069" s="231" t="s">
        <v>2959</v>
      </c>
      <c r="G2069" s="229"/>
      <c r="H2069" s="232">
        <v>426.3</v>
      </c>
      <c r="I2069" s="233"/>
      <c r="J2069" s="229"/>
      <c r="K2069" s="229"/>
      <c r="L2069" s="234"/>
      <c r="M2069" s="235"/>
      <c r="N2069" s="236"/>
      <c r="O2069" s="236"/>
      <c r="P2069" s="236"/>
      <c r="Q2069" s="236"/>
      <c r="R2069" s="236"/>
      <c r="S2069" s="236"/>
      <c r="T2069" s="237"/>
      <c r="AT2069" s="238" t="s">
        <v>194</v>
      </c>
      <c r="AU2069" s="238" t="s">
        <v>192</v>
      </c>
      <c r="AV2069" s="14" t="s">
        <v>192</v>
      </c>
      <c r="AW2069" s="14" t="s">
        <v>35</v>
      </c>
      <c r="AX2069" s="14" t="s">
        <v>79</v>
      </c>
      <c r="AY2069" s="238" t="s">
        <v>183</v>
      </c>
    </row>
    <row r="2070" spans="1:65" s="14" customFormat="1" ht="11.25">
      <c r="B2070" s="228"/>
      <c r="C2070" s="229"/>
      <c r="D2070" s="219" t="s">
        <v>194</v>
      </c>
      <c r="E2070" s="230" t="s">
        <v>1</v>
      </c>
      <c r="F2070" s="231" t="s">
        <v>2960</v>
      </c>
      <c r="G2070" s="229"/>
      <c r="H2070" s="232">
        <v>56.76</v>
      </c>
      <c r="I2070" s="233"/>
      <c r="J2070" s="229"/>
      <c r="K2070" s="229"/>
      <c r="L2070" s="234"/>
      <c r="M2070" s="235"/>
      <c r="N2070" s="236"/>
      <c r="O2070" s="236"/>
      <c r="P2070" s="236"/>
      <c r="Q2070" s="236"/>
      <c r="R2070" s="236"/>
      <c r="S2070" s="236"/>
      <c r="T2070" s="237"/>
      <c r="AT2070" s="238" t="s">
        <v>194</v>
      </c>
      <c r="AU2070" s="238" t="s">
        <v>192</v>
      </c>
      <c r="AV2070" s="14" t="s">
        <v>192</v>
      </c>
      <c r="AW2070" s="14" t="s">
        <v>35</v>
      </c>
      <c r="AX2070" s="14" t="s">
        <v>79</v>
      </c>
      <c r="AY2070" s="238" t="s">
        <v>183</v>
      </c>
    </row>
    <row r="2071" spans="1:65" s="15" customFormat="1" ht="11.25">
      <c r="B2071" s="239"/>
      <c r="C2071" s="240"/>
      <c r="D2071" s="219" t="s">
        <v>194</v>
      </c>
      <c r="E2071" s="241" t="s">
        <v>1</v>
      </c>
      <c r="F2071" s="242" t="s">
        <v>205</v>
      </c>
      <c r="G2071" s="240"/>
      <c r="H2071" s="243">
        <v>855.06</v>
      </c>
      <c r="I2071" s="244"/>
      <c r="J2071" s="240"/>
      <c r="K2071" s="240"/>
      <c r="L2071" s="245"/>
      <c r="M2071" s="246"/>
      <c r="N2071" s="247"/>
      <c r="O2071" s="247"/>
      <c r="P2071" s="247"/>
      <c r="Q2071" s="247"/>
      <c r="R2071" s="247"/>
      <c r="S2071" s="247"/>
      <c r="T2071" s="248"/>
      <c r="AT2071" s="249" t="s">
        <v>194</v>
      </c>
      <c r="AU2071" s="249" t="s">
        <v>192</v>
      </c>
      <c r="AV2071" s="15" t="s">
        <v>191</v>
      </c>
      <c r="AW2071" s="15" t="s">
        <v>35</v>
      </c>
      <c r="AX2071" s="15" t="s">
        <v>87</v>
      </c>
      <c r="AY2071" s="249" t="s">
        <v>183</v>
      </c>
    </row>
    <row r="2072" spans="1:65" s="2" customFormat="1" ht="16.5" customHeight="1">
      <c r="A2072" s="35"/>
      <c r="B2072" s="36"/>
      <c r="C2072" s="250" t="s">
        <v>1564</v>
      </c>
      <c r="D2072" s="250" t="s">
        <v>212</v>
      </c>
      <c r="E2072" s="251" t="s">
        <v>1142</v>
      </c>
      <c r="F2072" s="252" t="s">
        <v>1143</v>
      </c>
      <c r="G2072" s="253" t="s">
        <v>221</v>
      </c>
      <c r="H2072" s="254">
        <v>940.56600000000003</v>
      </c>
      <c r="I2072" s="255"/>
      <c r="J2072" s="256">
        <f>ROUND(I2072*H2072,2)</f>
        <v>0</v>
      </c>
      <c r="K2072" s="252" t="s">
        <v>190</v>
      </c>
      <c r="L2072" s="257"/>
      <c r="M2072" s="258" t="s">
        <v>1</v>
      </c>
      <c r="N2072" s="259" t="s">
        <v>45</v>
      </c>
      <c r="O2072" s="72"/>
      <c r="P2072" s="213">
        <f>O2072*H2072</f>
        <v>0</v>
      </c>
      <c r="Q2072" s="213">
        <v>5.0000000000000002E-5</v>
      </c>
      <c r="R2072" s="213">
        <f>Q2072*H2072</f>
        <v>4.7028300000000002E-2</v>
      </c>
      <c r="S2072" s="213">
        <v>0</v>
      </c>
      <c r="T2072" s="214">
        <f>S2072*H2072</f>
        <v>0</v>
      </c>
      <c r="U2072" s="35"/>
      <c r="V2072" s="35"/>
      <c r="W2072" s="35"/>
      <c r="X2072" s="35"/>
      <c r="Y2072" s="35"/>
      <c r="Z2072" s="35"/>
      <c r="AA2072" s="35"/>
      <c r="AB2072" s="35"/>
      <c r="AC2072" s="35"/>
      <c r="AD2072" s="35"/>
      <c r="AE2072" s="35"/>
      <c r="AR2072" s="215" t="s">
        <v>392</v>
      </c>
      <c r="AT2072" s="215" t="s">
        <v>212</v>
      </c>
      <c r="AU2072" s="215" t="s">
        <v>192</v>
      </c>
      <c r="AY2072" s="18" t="s">
        <v>183</v>
      </c>
      <c r="BE2072" s="216">
        <f>IF(N2072="základní",J2072,0)</f>
        <v>0</v>
      </c>
      <c r="BF2072" s="216">
        <f>IF(N2072="snížená",J2072,0)</f>
        <v>0</v>
      </c>
      <c r="BG2072" s="216">
        <f>IF(N2072="zákl. přenesená",J2072,0)</f>
        <v>0</v>
      </c>
      <c r="BH2072" s="216">
        <f>IF(N2072="sníž. přenesená",J2072,0)</f>
        <v>0</v>
      </c>
      <c r="BI2072" s="216">
        <f>IF(N2072="nulová",J2072,0)</f>
        <v>0</v>
      </c>
      <c r="BJ2072" s="18" t="s">
        <v>192</v>
      </c>
      <c r="BK2072" s="216">
        <f>ROUND(I2072*H2072,2)</f>
        <v>0</v>
      </c>
      <c r="BL2072" s="18" t="s">
        <v>282</v>
      </c>
      <c r="BM2072" s="215" t="s">
        <v>2961</v>
      </c>
    </row>
    <row r="2073" spans="1:65" s="14" customFormat="1" ht="11.25">
      <c r="B2073" s="228"/>
      <c r="C2073" s="229"/>
      <c r="D2073" s="219" t="s">
        <v>194</v>
      </c>
      <c r="E2073" s="229"/>
      <c r="F2073" s="231" t="s">
        <v>2962</v>
      </c>
      <c r="G2073" s="229"/>
      <c r="H2073" s="232">
        <v>940.56600000000003</v>
      </c>
      <c r="I2073" s="233"/>
      <c r="J2073" s="229"/>
      <c r="K2073" s="229"/>
      <c r="L2073" s="234"/>
      <c r="M2073" s="235"/>
      <c r="N2073" s="236"/>
      <c r="O2073" s="236"/>
      <c r="P2073" s="236"/>
      <c r="Q2073" s="236"/>
      <c r="R2073" s="236"/>
      <c r="S2073" s="236"/>
      <c r="T2073" s="237"/>
      <c r="AT2073" s="238" t="s">
        <v>194</v>
      </c>
      <c r="AU2073" s="238" t="s">
        <v>192</v>
      </c>
      <c r="AV2073" s="14" t="s">
        <v>192</v>
      </c>
      <c r="AW2073" s="14" t="s">
        <v>4</v>
      </c>
      <c r="AX2073" s="14" t="s">
        <v>87</v>
      </c>
      <c r="AY2073" s="238" t="s">
        <v>183</v>
      </c>
    </row>
    <row r="2074" spans="1:65" s="2" customFormat="1" ht="16.5" customHeight="1">
      <c r="A2074" s="35"/>
      <c r="B2074" s="36"/>
      <c r="C2074" s="204" t="s">
        <v>1573</v>
      </c>
      <c r="D2074" s="204" t="s">
        <v>186</v>
      </c>
      <c r="E2074" s="205" t="s">
        <v>1147</v>
      </c>
      <c r="F2074" s="206" t="s">
        <v>1148</v>
      </c>
      <c r="G2074" s="207" t="s">
        <v>748</v>
      </c>
      <c r="H2074" s="208">
        <v>408</v>
      </c>
      <c r="I2074" s="209"/>
      <c r="J2074" s="210">
        <f>ROUND(I2074*H2074,2)</f>
        <v>0</v>
      </c>
      <c r="K2074" s="206" t="s">
        <v>190</v>
      </c>
      <c r="L2074" s="40"/>
      <c r="M2074" s="211" t="s">
        <v>1</v>
      </c>
      <c r="N2074" s="212" t="s">
        <v>45</v>
      </c>
      <c r="O2074" s="72"/>
      <c r="P2074" s="213">
        <f>O2074*H2074</f>
        <v>0</v>
      </c>
      <c r="Q2074" s="213">
        <v>0</v>
      </c>
      <c r="R2074" s="213">
        <f>Q2074*H2074</f>
        <v>0</v>
      </c>
      <c r="S2074" s="213">
        <v>0</v>
      </c>
      <c r="T2074" s="214">
        <f>S2074*H2074</f>
        <v>0</v>
      </c>
      <c r="U2074" s="35"/>
      <c r="V2074" s="35"/>
      <c r="W2074" s="35"/>
      <c r="X2074" s="35"/>
      <c r="Y2074" s="35"/>
      <c r="Z2074" s="35"/>
      <c r="AA2074" s="35"/>
      <c r="AB2074" s="35"/>
      <c r="AC2074" s="35"/>
      <c r="AD2074" s="35"/>
      <c r="AE2074" s="35"/>
      <c r="AR2074" s="215" t="s">
        <v>282</v>
      </c>
      <c r="AT2074" s="215" t="s">
        <v>186</v>
      </c>
      <c r="AU2074" s="215" t="s">
        <v>192</v>
      </c>
      <c r="AY2074" s="18" t="s">
        <v>183</v>
      </c>
      <c r="BE2074" s="216">
        <f>IF(N2074="základní",J2074,0)</f>
        <v>0</v>
      </c>
      <c r="BF2074" s="216">
        <f>IF(N2074="snížená",J2074,0)</f>
        <v>0</v>
      </c>
      <c r="BG2074" s="216">
        <f>IF(N2074="zákl. přenesená",J2074,0)</f>
        <v>0</v>
      </c>
      <c r="BH2074" s="216">
        <f>IF(N2074="sníž. přenesená",J2074,0)</f>
        <v>0</v>
      </c>
      <c r="BI2074" s="216">
        <f>IF(N2074="nulová",J2074,0)</f>
        <v>0</v>
      </c>
      <c r="BJ2074" s="18" t="s">
        <v>192</v>
      </c>
      <c r="BK2074" s="216">
        <f>ROUND(I2074*H2074,2)</f>
        <v>0</v>
      </c>
      <c r="BL2074" s="18" t="s">
        <v>282</v>
      </c>
      <c r="BM2074" s="215" t="s">
        <v>2963</v>
      </c>
    </row>
    <row r="2075" spans="1:65" s="13" customFormat="1" ht="11.25">
      <c r="B2075" s="217"/>
      <c r="C2075" s="218"/>
      <c r="D2075" s="219" t="s">
        <v>194</v>
      </c>
      <c r="E2075" s="220" t="s">
        <v>1</v>
      </c>
      <c r="F2075" s="221" t="s">
        <v>289</v>
      </c>
      <c r="G2075" s="218"/>
      <c r="H2075" s="220" t="s">
        <v>1</v>
      </c>
      <c r="I2075" s="222"/>
      <c r="J2075" s="218"/>
      <c r="K2075" s="218"/>
      <c r="L2075" s="223"/>
      <c r="M2075" s="224"/>
      <c r="N2075" s="225"/>
      <c r="O2075" s="225"/>
      <c r="P2075" s="225"/>
      <c r="Q2075" s="225"/>
      <c r="R2075" s="225"/>
      <c r="S2075" s="225"/>
      <c r="T2075" s="226"/>
      <c r="AT2075" s="227" t="s">
        <v>194</v>
      </c>
      <c r="AU2075" s="227" t="s">
        <v>192</v>
      </c>
      <c r="AV2075" s="13" t="s">
        <v>87</v>
      </c>
      <c r="AW2075" s="13" t="s">
        <v>35</v>
      </c>
      <c r="AX2075" s="13" t="s">
        <v>79</v>
      </c>
      <c r="AY2075" s="227" t="s">
        <v>183</v>
      </c>
    </row>
    <row r="2076" spans="1:65" s="13" customFormat="1" ht="11.25">
      <c r="B2076" s="217"/>
      <c r="C2076" s="218"/>
      <c r="D2076" s="219" t="s">
        <v>194</v>
      </c>
      <c r="E2076" s="220" t="s">
        <v>1</v>
      </c>
      <c r="F2076" s="221" t="s">
        <v>1065</v>
      </c>
      <c r="G2076" s="218"/>
      <c r="H2076" s="220" t="s">
        <v>1</v>
      </c>
      <c r="I2076" s="222"/>
      <c r="J2076" s="218"/>
      <c r="K2076" s="218"/>
      <c r="L2076" s="223"/>
      <c r="M2076" s="224"/>
      <c r="N2076" s="225"/>
      <c r="O2076" s="225"/>
      <c r="P2076" s="225"/>
      <c r="Q2076" s="225"/>
      <c r="R2076" s="225"/>
      <c r="S2076" s="225"/>
      <c r="T2076" s="226"/>
      <c r="AT2076" s="227" t="s">
        <v>194</v>
      </c>
      <c r="AU2076" s="227" t="s">
        <v>192</v>
      </c>
      <c r="AV2076" s="13" t="s">
        <v>87</v>
      </c>
      <c r="AW2076" s="13" t="s">
        <v>35</v>
      </c>
      <c r="AX2076" s="13" t="s">
        <v>79</v>
      </c>
      <c r="AY2076" s="227" t="s">
        <v>183</v>
      </c>
    </row>
    <row r="2077" spans="1:65" s="14" customFormat="1" ht="11.25">
      <c r="B2077" s="228"/>
      <c r="C2077" s="229"/>
      <c r="D2077" s="219" t="s">
        <v>194</v>
      </c>
      <c r="E2077" s="230" t="s">
        <v>1</v>
      </c>
      <c r="F2077" s="231" t="s">
        <v>2964</v>
      </c>
      <c r="G2077" s="229"/>
      <c r="H2077" s="232">
        <v>192</v>
      </c>
      <c r="I2077" s="233"/>
      <c r="J2077" s="229"/>
      <c r="K2077" s="229"/>
      <c r="L2077" s="234"/>
      <c r="M2077" s="235"/>
      <c r="N2077" s="236"/>
      <c r="O2077" s="236"/>
      <c r="P2077" s="236"/>
      <c r="Q2077" s="236"/>
      <c r="R2077" s="236"/>
      <c r="S2077" s="236"/>
      <c r="T2077" s="237"/>
      <c r="AT2077" s="238" t="s">
        <v>194</v>
      </c>
      <c r="AU2077" s="238" t="s">
        <v>192</v>
      </c>
      <c r="AV2077" s="14" t="s">
        <v>192</v>
      </c>
      <c r="AW2077" s="14" t="s">
        <v>35</v>
      </c>
      <c r="AX2077" s="14" t="s">
        <v>79</v>
      </c>
      <c r="AY2077" s="238" t="s">
        <v>183</v>
      </c>
    </row>
    <row r="2078" spans="1:65" s="13" customFormat="1" ht="11.25">
      <c r="B2078" s="217"/>
      <c r="C2078" s="218"/>
      <c r="D2078" s="219" t="s">
        <v>194</v>
      </c>
      <c r="E2078" s="220" t="s">
        <v>1</v>
      </c>
      <c r="F2078" s="221" t="s">
        <v>292</v>
      </c>
      <c r="G2078" s="218"/>
      <c r="H2078" s="220" t="s">
        <v>1</v>
      </c>
      <c r="I2078" s="222"/>
      <c r="J2078" s="218"/>
      <c r="K2078" s="218"/>
      <c r="L2078" s="223"/>
      <c r="M2078" s="224"/>
      <c r="N2078" s="225"/>
      <c r="O2078" s="225"/>
      <c r="P2078" s="225"/>
      <c r="Q2078" s="225"/>
      <c r="R2078" s="225"/>
      <c r="S2078" s="225"/>
      <c r="T2078" s="226"/>
      <c r="AT2078" s="227" t="s">
        <v>194</v>
      </c>
      <c r="AU2078" s="227" t="s">
        <v>192</v>
      </c>
      <c r="AV2078" s="13" t="s">
        <v>87</v>
      </c>
      <c r="AW2078" s="13" t="s">
        <v>35</v>
      </c>
      <c r="AX2078" s="13" t="s">
        <v>79</v>
      </c>
      <c r="AY2078" s="227" t="s">
        <v>183</v>
      </c>
    </row>
    <row r="2079" spans="1:65" s="13" customFormat="1" ht="11.25">
      <c r="B2079" s="217"/>
      <c r="C2079" s="218"/>
      <c r="D2079" s="219" t="s">
        <v>194</v>
      </c>
      <c r="E2079" s="220" t="s">
        <v>1</v>
      </c>
      <c r="F2079" s="221" t="s">
        <v>1065</v>
      </c>
      <c r="G2079" s="218"/>
      <c r="H2079" s="220" t="s">
        <v>1</v>
      </c>
      <c r="I2079" s="222"/>
      <c r="J2079" s="218"/>
      <c r="K2079" s="218"/>
      <c r="L2079" s="223"/>
      <c r="M2079" s="224"/>
      <c r="N2079" s="225"/>
      <c r="O2079" s="225"/>
      <c r="P2079" s="225"/>
      <c r="Q2079" s="225"/>
      <c r="R2079" s="225"/>
      <c r="S2079" s="225"/>
      <c r="T2079" s="226"/>
      <c r="AT2079" s="227" t="s">
        <v>194</v>
      </c>
      <c r="AU2079" s="227" t="s">
        <v>192</v>
      </c>
      <c r="AV2079" s="13" t="s">
        <v>87</v>
      </c>
      <c r="AW2079" s="13" t="s">
        <v>35</v>
      </c>
      <c r="AX2079" s="13" t="s">
        <v>79</v>
      </c>
      <c r="AY2079" s="227" t="s">
        <v>183</v>
      </c>
    </row>
    <row r="2080" spans="1:65" s="14" customFormat="1" ht="11.25">
      <c r="B2080" s="228"/>
      <c r="C2080" s="229"/>
      <c r="D2080" s="219" t="s">
        <v>194</v>
      </c>
      <c r="E2080" s="230" t="s">
        <v>1</v>
      </c>
      <c r="F2080" s="231" t="s">
        <v>2965</v>
      </c>
      <c r="G2080" s="229"/>
      <c r="H2080" s="232">
        <v>216</v>
      </c>
      <c r="I2080" s="233"/>
      <c r="J2080" s="229"/>
      <c r="K2080" s="229"/>
      <c r="L2080" s="234"/>
      <c r="M2080" s="235"/>
      <c r="N2080" s="236"/>
      <c r="O2080" s="236"/>
      <c r="P2080" s="236"/>
      <c r="Q2080" s="236"/>
      <c r="R2080" s="236"/>
      <c r="S2080" s="236"/>
      <c r="T2080" s="237"/>
      <c r="AT2080" s="238" t="s">
        <v>194</v>
      </c>
      <c r="AU2080" s="238" t="s">
        <v>192</v>
      </c>
      <c r="AV2080" s="14" t="s">
        <v>192</v>
      </c>
      <c r="AW2080" s="14" t="s">
        <v>35</v>
      </c>
      <c r="AX2080" s="14" t="s">
        <v>79</v>
      </c>
      <c r="AY2080" s="238" t="s">
        <v>183</v>
      </c>
    </row>
    <row r="2081" spans="1:65" s="15" customFormat="1" ht="11.25">
      <c r="B2081" s="239"/>
      <c r="C2081" s="240"/>
      <c r="D2081" s="219" t="s">
        <v>194</v>
      </c>
      <c r="E2081" s="241" t="s">
        <v>1</v>
      </c>
      <c r="F2081" s="242" t="s">
        <v>205</v>
      </c>
      <c r="G2081" s="240"/>
      <c r="H2081" s="243">
        <v>408</v>
      </c>
      <c r="I2081" s="244"/>
      <c r="J2081" s="240"/>
      <c r="K2081" s="240"/>
      <c r="L2081" s="245"/>
      <c r="M2081" s="246"/>
      <c r="N2081" s="247"/>
      <c r="O2081" s="247"/>
      <c r="P2081" s="247"/>
      <c r="Q2081" s="247"/>
      <c r="R2081" s="247"/>
      <c r="S2081" s="247"/>
      <c r="T2081" s="248"/>
      <c r="AT2081" s="249" t="s">
        <v>194</v>
      </c>
      <c r="AU2081" s="249" t="s">
        <v>192</v>
      </c>
      <c r="AV2081" s="15" t="s">
        <v>191</v>
      </c>
      <c r="AW2081" s="15" t="s">
        <v>35</v>
      </c>
      <c r="AX2081" s="15" t="s">
        <v>87</v>
      </c>
      <c r="AY2081" s="249" t="s">
        <v>183</v>
      </c>
    </row>
    <row r="2082" spans="1:65" s="2" customFormat="1" ht="16.5" customHeight="1">
      <c r="A2082" s="35"/>
      <c r="B2082" s="36"/>
      <c r="C2082" s="250" t="s">
        <v>1585</v>
      </c>
      <c r="D2082" s="250" t="s">
        <v>212</v>
      </c>
      <c r="E2082" s="251" t="s">
        <v>1152</v>
      </c>
      <c r="F2082" s="252" t="s">
        <v>1153</v>
      </c>
      <c r="G2082" s="253" t="s">
        <v>748</v>
      </c>
      <c r="H2082" s="254">
        <v>408</v>
      </c>
      <c r="I2082" s="255"/>
      <c r="J2082" s="256">
        <f>ROUND(I2082*H2082,2)</f>
        <v>0</v>
      </c>
      <c r="K2082" s="252" t="s">
        <v>190</v>
      </c>
      <c r="L2082" s="257"/>
      <c r="M2082" s="258" t="s">
        <v>1</v>
      </c>
      <c r="N2082" s="259" t="s">
        <v>45</v>
      </c>
      <c r="O2082" s="72"/>
      <c r="P2082" s="213">
        <f>O2082*H2082</f>
        <v>0</v>
      </c>
      <c r="Q2082" s="213">
        <v>3.0000000000000001E-5</v>
      </c>
      <c r="R2082" s="213">
        <f>Q2082*H2082</f>
        <v>1.2240000000000001E-2</v>
      </c>
      <c r="S2082" s="213">
        <v>0</v>
      </c>
      <c r="T2082" s="214">
        <f>S2082*H2082</f>
        <v>0</v>
      </c>
      <c r="U2082" s="35"/>
      <c r="V2082" s="35"/>
      <c r="W2082" s="35"/>
      <c r="X2082" s="35"/>
      <c r="Y2082" s="35"/>
      <c r="Z2082" s="35"/>
      <c r="AA2082" s="35"/>
      <c r="AB2082" s="35"/>
      <c r="AC2082" s="35"/>
      <c r="AD2082" s="35"/>
      <c r="AE2082" s="35"/>
      <c r="AR2082" s="215" t="s">
        <v>392</v>
      </c>
      <c r="AT2082" s="215" t="s">
        <v>212</v>
      </c>
      <c r="AU2082" s="215" t="s">
        <v>192</v>
      </c>
      <c r="AY2082" s="18" t="s">
        <v>183</v>
      </c>
      <c r="BE2082" s="216">
        <f>IF(N2082="základní",J2082,0)</f>
        <v>0</v>
      </c>
      <c r="BF2082" s="216">
        <f>IF(N2082="snížená",J2082,0)</f>
        <v>0</v>
      </c>
      <c r="BG2082" s="216">
        <f>IF(N2082="zákl. přenesená",J2082,0)</f>
        <v>0</v>
      </c>
      <c r="BH2082" s="216">
        <f>IF(N2082="sníž. přenesená",J2082,0)</f>
        <v>0</v>
      </c>
      <c r="BI2082" s="216">
        <f>IF(N2082="nulová",J2082,0)</f>
        <v>0</v>
      </c>
      <c r="BJ2082" s="18" t="s">
        <v>192</v>
      </c>
      <c r="BK2082" s="216">
        <f>ROUND(I2082*H2082,2)</f>
        <v>0</v>
      </c>
      <c r="BL2082" s="18" t="s">
        <v>282</v>
      </c>
      <c r="BM2082" s="215" t="s">
        <v>2966</v>
      </c>
    </row>
    <row r="2083" spans="1:65" s="2" customFormat="1" ht="16.5" customHeight="1">
      <c r="A2083" s="35"/>
      <c r="B2083" s="36"/>
      <c r="C2083" s="204" t="s">
        <v>1591</v>
      </c>
      <c r="D2083" s="204" t="s">
        <v>186</v>
      </c>
      <c r="E2083" s="205" t="s">
        <v>1156</v>
      </c>
      <c r="F2083" s="206" t="s">
        <v>1157</v>
      </c>
      <c r="G2083" s="207" t="s">
        <v>208</v>
      </c>
      <c r="H2083" s="208">
        <v>1.5880000000000001</v>
      </c>
      <c r="I2083" s="209"/>
      <c r="J2083" s="210">
        <f>ROUND(I2083*H2083,2)</f>
        <v>0</v>
      </c>
      <c r="K2083" s="206" t="s">
        <v>190</v>
      </c>
      <c r="L2083" s="40"/>
      <c r="M2083" s="211" t="s">
        <v>1</v>
      </c>
      <c r="N2083" s="212" t="s">
        <v>45</v>
      </c>
      <c r="O2083" s="72"/>
      <c r="P2083" s="213">
        <f>O2083*H2083</f>
        <v>0</v>
      </c>
      <c r="Q2083" s="213">
        <v>0</v>
      </c>
      <c r="R2083" s="213">
        <f>Q2083*H2083</f>
        <v>0</v>
      </c>
      <c r="S2083" s="213">
        <v>0</v>
      </c>
      <c r="T2083" s="214">
        <f>S2083*H2083</f>
        <v>0</v>
      </c>
      <c r="U2083" s="35"/>
      <c r="V2083" s="35"/>
      <c r="W2083" s="35"/>
      <c r="X2083" s="35"/>
      <c r="Y2083" s="35"/>
      <c r="Z2083" s="35"/>
      <c r="AA2083" s="35"/>
      <c r="AB2083" s="35"/>
      <c r="AC2083" s="35"/>
      <c r="AD2083" s="35"/>
      <c r="AE2083" s="35"/>
      <c r="AR2083" s="215" t="s">
        <v>282</v>
      </c>
      <c r="AT2083" s="215" t="s">
        <v>186</v>
      </c>
      <c r="AU2083" s="215" t="s">
        <v>192</v>
      </c>
      <c r="AY2083" s="18" t="s">
        <v>183</v>
      </c>
      <c r="BE2083" s="216">
        <f>IF(N2083="základní",J2083,0)</f>
        <v>0</v>
      </c>
      <c r="BF2083" s="216">
        <f>IF(N2083="snížená",J2083,0)</f>
        <v>0</v>
      </c>
      <c r="BG2083" s="216">
        <f>IF(N2083="zákl. přenesená",J2083,0)</f>
        <v>0</v>
      </c>
      <c r="BH2083" s="216">
        <f>IF(N2083="sníž. přenesená",J2083,0)</f>
        <v>0</v>
      </c>
      <c r="BI2083" s="216">
        <f>IF(N2083="nulová",J2083,0)</f>
        <v>0</v>
      </c>
      <c r="BJ2083" s="18" t="s">
        <v>192</v>
      </c>
      <c r="BK2083" s="216">
        <f>ROUND(I2083*H2083,2)</f>
        <v>0</v>
      </c>
      <c r="BL2083" s="18" t="s">
        <v>282</v>
      </c>
      <c r="BM2083" s="215" t="s">
        <v>2967</v>
      </c>
    </row>
    <row r="2084" spans="1:65" s="12" customFormat="1" ht="22.9" customHeight="1">
      <c r="B2084" s="188"/>
      <c r="C2084" s="189"/>
      <c r="D2084" s="190" t="s">
        <v>78</v>
      </c>
      <c r="E2084" s="202" t="s">
        <v>1159</v>
      </c>
      <c r="F2084" s="202" t="s">
        <v>1160</v>
      </c>
      <c r="G2084" s="189"/>
      <c r="H2084" s="189"/>
      <c r="I2084" s="192"/>
      <c r="J2084" s="203">
        <f>BK2084</f>
        <v>0</v>
      </c>
      <c r="K2084" s="189"/>
      <c r="L2084" s="194"/>
      <c r="M2084" s="195"/>
      <c r="N2084" s="196"/>
      <c r="O2084" s="196"/>
      <c r="P2084" s="197">
        <f>SUM(P2085:P2211)</f>
        <v>0</v>
      </c>
      <c r="Q2084" s="196"/>
      <c r="R2084" s="197">
        <f>SUM(R2085:R2211)</f>
        <v>19.491275719999997</v>
      </c>
      <c r="S2084" s="196"/>
      <c r="T2084" s="198">
        <f>SUM(T2085:T2211)</f>
        <v>32.725000000000001</v>
      </c>
      <c r="AR2084" s="199" t="s">
        <v>192</v>
      </c>
      <c r="AT2084" s="200" t="s">
        <v>78</v>
      </c>
      <c r="AU2084" s="200" t="s">
        <v>87</v>
      </c>
      <c r="AY2084" s="199" t="s">
        <v>183</v>
      </c>
      <c r="BK2084" s="201">
        <f>SUM(BK2085:BK2211)</f>
        <v>0</v>
      </c>
    </row>
    <row r="2085" spans="1:65" s="2" customFormat="1" ht="16.5" customHeight="1">
      <c r="A2085" s="35"/>
      <c r="B2085" s="36"/>
      <c r="C2085" s="204" t="s">
        <v>1597</v>
      </c>
      <c r="D2085" s="204" t="s">
        <v>186</v>
      </c>
      <c r="E2085" s="205" t="s">
        <v>2968</v>
      </c>
      <c r="F2085" s="206" t="s">
        <v>2969</v>
      </c>
      <c r="G2085" s="207" t="s">
        <v>199</v>
      </c>
      <c r="H2085" s="208">
        <v>1636.22</v>
      </c>
      <c r="I2085" s="209"/>
      <c r="J2085" s="210">
        <f>ROUND(I2085*H2085,2)</f>
        <v>0</v>
      </c>
      <c r="K2085" s="206" t="s">
        <v>190</v>
      </c>
      <c r="L2085" s="40"/>
      <c r="M2085" s="211" t="s">
        <v>1</v>
      </c>
      <c r="N2085" s="212" t="s">
        <v>45</v>
      </c>
      <c r="O2085" s="72"/>
      <c r="P2085" s="213">
        <f>O2085*H2085</f>
        <v>0</v>
      </c>
      <c r="Q2085" s="213">
        <v>0</v>
      </c>
      <c r="R2085" s="213">
        <f>Q2085*H2085</f>
        <v>0</v>
      </c>
      <c r="S2085" s="213">
        <v>1.4E-2</v>
      </c>
      <c r="T2085" s="214">
        <f>S2085*H2085</f>
        <v>22.907080000000001</v>
      </c>
      <c r="U2085" s="35"/>
      <c r="V2085" s="35"/>
      <c r="W2085" s="35"/>
      <c r="X2085" s="35"/>
      <c r="Y2085" s="35"/>
      <c r="Z2085" s="35"/>
      <c r="AA2085" s="35"/>
      <c r="AB2085" s="35"/>
      <c r="AC2085" s="35"/>
      <c r="AD2085" s="35"/>
      <c r="AE2085" s="35"/>
      <c r="AR2085" s="215" t="s">
        <v>282</v>
      </c>
      <c r="AT2085" s="215" t="s">
        <v>186</v>
      </c>
      <c r="AU2085" s="215" t="s">
        <v>192</v>
      </c>
      <c r="AY2085" s="18" t="s">
        <v>183</v>
      </c>
      <c r="BE2085" s="216">
        <f>IF(N2085="základní",J2085,0)</f>
        <v>0</v>
      </c>
      <c r="BF2085" s="216">
        <f>IF(N2085="snížená",J2085,0)</f>
        <v>0</v>
      </c>
      <c r="BG2085" s="216">
        <f>IF(N2085="zákl. přenesená",J2085,0)</f>
        <v>0</v>
      </c>
      <c r="BH2085" s="216">
        <f>IF(N2085="sníž. přenesená",J2085,0)</f>
        <v>0</v>
      </c>
      <c r="BI2085" s="216">
        <f>IF(N2085="nulová",J2085,0)</f>
        <v>0</v>
      </c>
      <c r="BJ2085" s="18" t="s">
        <v>192</v>
      </c>
      <c r="BK2085" s="216">
        <f>ROUND(I2085*H2085,2)</f>
        <v>0</v>
      </c>
      <c r="BL2085" s="18" t="s">
        <v>282</v>
      </c>
      <c r="BM2085" s="215" t="s">
        <v>2970</v>
      </c>
    </row>
    <row r="2086" spans="1:65" s="13" customFormat="1" ht="11.25">
      <c r="B2086" s="217"/>
      <c r="C2086" s="218"/>
      <c r="D2086" s="219" t="s">
        <v>194</v>
      </c>
      <c r="E2086" s="220" t="s">
        <v>1</v>
      </c>
      <c r="F2086" s="221" t="s">
        <v>2733</v>
      </c>
      <c r="G2086" s="218"/>
      <c r="H2086" s="220" t="s">
        <v>1</v>
      </c>
      <c r="I2086" s="222"/>
      <c r="J2086" s="218"/>
      <c r="K2086" s="218"/>
      <c r="L2086" s="223"/>
      <c r="M2086" s="224"/>
      <c r="N2086" s="225"/>
      <c r="O2086" s="225"/>
      <c r="P2086" s="225"/>
      <c r="Q2086" s="225"/>
      <c r="R2086" s="225"/>
      <c r="S2086" s="225"/>
      <c r="T2086" s="226"/>
      <c r="AT2086" s="227" t="s">
        <v>194</v>
      </c>
      <c r="AU2086" s="227" t="s">
        <v>192</v>
      </c>
      <c r="AV2086" s="13" t="s">
        <v>87</v>
      </c>
      <c r="AW2086" s="13" t="s">
        <v>35</v>
      </c>
      <c r="AX2086" s="13" t="s">
        <v>79</v>
      </c>
      <c r="AY2086" s="227" t="s">
        <v>183</v>
      </c>
    </row>
    <row r="2087" spans="1:65" s="14" customFormat="1" ht="11.25">
      <c r="B2087" s="228"/>
      <c r="C2087" s="229"/>
      <c r="D2087" s="219" t="s">
        <v>194</v>
      </c>
      <c r="E2087" s="230" t="s">
        <v>1</v>
      </c>
      <c r="F2087" s="231" t="s">
        <v>2814</v>
      </c>
      <c r="G2087" s="229"/>
      <c r="H2087" s="232">
        <v>1683.806</v>
      </c>
      <c r="I2087" s="233"/>
      <c r="J2087" s="229"/>
      <c r="K2087" s="229"/>
      <c r="L2087" s="234"/>
      <c r="M2087" s="235"/>
      <c r="N2087" s="236"/>
      <c r="O2087" s="236"/>
      <c r="P2087" s="236"/>
      <c r="Q2087" s="236"/>
      <c r="R2087" s="236"/>
      <c r="S2087" s="236"/>
      <c r="T2087" s="237"/>
      <c r="AT2087" s="238" t="s">
        <v>194</v>
      </c>
      <c r="AU2087" s="238" t="s">
        <v>192</v>
      </c>
      <c r="AV2087" s="14" t="s">
        <v>192</v>
      </c>
      <c r="AW2087" s="14" t="s">
        <v>35</v>
      </c>
      <c r="AX2087" s="14" t="s">
        <v>79</v>
      </c>
      <c r="AY2087" s="238" t="s">
        <v>183</v>
      </c>
    </row>
    <row r="2088" spans="1:65" s="14" customFormat="1" ht="11.25">
      <c r="B2088" s="228"/>
      <c r="C2088" s="229"/>
      <c r="D2088" s="219" t="s">
        <v>194</v>
      </c>
      <c r="E2088" s="230" t="s">
        <v>1</v>
      </c>
      <c r="F2088" s="231" t="s">
        <v>2815</v>
      </c>
      <c r="G2088" s="229"/>
      <c r="H2088" s="232">
        <v>-176.65</v>
      </c>
      <c r="I2088" s="233"/>
      <c r="J2088" s="229"/>
      <c r="K2088" s="229"/>
      <c r="L2088" s="234"/>
      <c r="M2088" s="235"/>
      <c r="N2088" s="236"/>
      <c r="O2088" s="236"/>
      <c r="P2088" s="236"/>
      <c r="Q2088" s="236"/>
      <c r="R2088" s="236"/>
      <c r="S2088" s="236"/>
      <c r="T2088" s="237"/>
      <c r="AT2088" s="238" t="s">
        <v>194</v>
      </c>
      <c r="AU2088" s="238" t="s">
        <v>192</v>
      </c>
      <c r="AV2088" s="14" t="s">
        <v>192</v>
      </c>
      <c r="AW2088" s="14" t="s">
        <v>35</v>
      </c>
      <c r="AX2088" s="14" t="s">
        <v>79</v>
      </c>
      <c r="AY2088" s="238" t="s">
        <v>183</v>
      </c>
    </row>
    <row r="2089" spans="1:65" s="16" customFormat="1" ht="11.25">
      <c r="B2089" s="260"/>
      <c r="C2089" s="261"/>
      <c r="D2089" s="219" t="s">
        <v>194</v>
      </c>
      <c r="E2089" s="262" t="s">
        <v>1</v>
      </c>
      <c r="F2089" s="263" t="s">
        <v>298</v>
      </c>
      <c r="G2089" s="261"/>
      <c r="H2089" s="264">
        <v>1507.1559999999999</v>
      </c>
      <c r="I2089" s="265"/>
      <c r="J2089" s="261"/>
      <c r="K2089" s="261"/>
      <c r="L2089" s="266"/>
      <c r="M2089" s="267"/>
      <c r="N2089" s="268"/>
      <c r="O2089" s="268"/>
      <c r="P2089" s="268"/>
      <c r="Q2089" s="268"/>
      <c r="R2089" s="268"/>
      <c r="S2089" s="268"/>
      <c r="T2089" s="269"/>
      <c r="AT2089" s="270" t="s">
        <v>194</v>
      </c>
      <c r="AU2089" s="270" t="s">
        <v>192</v>
      </c>
      <c r="AV2089" s="16" t="s">
        <v>184</v>
      </c>
      <c r="AW2089" s="16" t="s">
        <v>35</v>
      </c>
      <c r="AX2089" s="16" t="s">
        <v>79</v>
      </c>
      <c r="AY2089" s="270" t="s">
        <v>183</v>
      </c>
    </row>
    <row r="2090" spans="1:65" s="13" customFormat="1" ht="11.25">
      <c r="B2090" s="217"/>
      <c r="C2090" s="218"/>
      <c r="D2090" s="219" t="s">
        <v>194</v>
      </c>
      <c r="E2090" s="220" t="s">
        <v>1</v>
      </c>
      <c r="F2090" s="221" t="s">
        <v>2971</v>
      </c>
      <c r="G2090" s="218"/>
      <c r="H2090" s="220" t="s">
        <v>1</v>
      </c>
      <c r="I2090" s="222"/>
      <c r="J2090" s="218"/>
      <c r="K2090" s="218"/>
      <c r="L2090" s="223"/>
      <c r="M2090" s="224"/>
      <c r="N2090" s="225"/>
      <c r="O2090" s="225"/>
      <c r="P2090" s="225"/>
      <c r="Q2090" s="225"/>
      <c r="R2090" s="225"/>
      <c r="S2090" s="225"/>
      <c r="T2090" s="226"/>
      <c r="AT2090" s="227" t="s">
        <v>194</v>
      </c>
      <c r="AU2090" s="227" t="s">
        <v>192</v>
      </c>
      <c r="AV2090" s="13" t="s">
        <v>87</v>
      </c>
      <c r="AW2090" s="13" t="s">
        <v>35</v>
      </c>
      <c r="AX2090" s="13" t="s">
        <v>79</v>
      </c>
      <c r="AY2090" s="227" t="s">
        <v>183</v>
      </c>
    </row>
    <row r="2091" spans="1:65" s="14" customFormat="1" ht="11.25">
      <c r="B2091" s="228"/>
      <c r="C2091" s="229"/>
      <c r="D2091" s="219" t="s">
        <v>194</v>
      </c>
      <c r="E2091" s="230" t="s">
        <v>1</v>
      </c>
      <c r="F2091" s="231" t="s">
        <v>2972</v>
      </c>
      <c r="G2091" s="229"/>
      <c r="H2091" s="232">
        <v>57.06</v>
      </c>
      <c r="I2091" s="233"/>
      <c r="J2091" s="229"/>
      <c r="K2091" s="229"/>
      <c r="L2091" s="234"/>
      <c r="M2091" s="235"/>
      <c r="N2091" s="236"/>
      <c r="O2091" s="236"/>
      <c r="P2091" s="236"/>
      <c r="Q2091" s="236"/>
      <c r="R2091" s="236"/>
      <c r="S2091" s="236"/>
      <c r="T2091" s="237"/>
      <c r="AT2091" s="238" t="s">
        <v>194</v>
      </c>
      <c r="AU2091" s="238" t="s">
        <v>192</v>
      </c>
      <c r="AV2091" s="14" t="s">
        <v>192</v>
      </c>
      <c r="AW2091" s="14" t="s">
        <v>35</v>
      </c>
      <c r="AX2091" s="14" t="s">
        <v>79</v>
      </c>
      <c r="AY2091" s="238" t="s">
        <v>183</v>
      </c>
    </row>
    <row r="2092" spans="1:65" s="14" customFormat="1" ht="11.25">
      <c r="B2092" s="228"/>
      <c r="C2092" s="229"/>
      <c r="D2092" s="219" t="s">
        <v>194</v>
      </c>
      <c r="E2092" s="230" t="s">
        <v>1</v>
      </c>
      <c r="F2092" s="231" t="s">
        <v>2973</v>
      </c>
      <c r="G2092" s="229"/>
      <c r="H2092" s="232">
        <v>72.004000000000005</v>
      </c>
      <c r="I2092" s="233"/>
      <c r="J2092" s="229"/>
      <c r="K2092" s="229"/>
      <c r="L2092" s="234"/>
      <c r="M2092" s="235"/>
      <c r="N2092" s="236"/>
      <c r="O2092" s="236"/>
      <c r="P2092" s="236"/>
      <c r="Q2092" s="236"/>
      <c r="R2092" s="236"/>
      <c r="S2092" s="236"/>
      <c r="T2092" s="237"/>
      <c r="AT2092" s="238" t="s">
        <v>194</v>
      </c>
      <c r="AU2092" s="238" t="s">
        <v>192</v>
      </c>
      <c r="AV2092" s="14" t="s">
        <v>192</v>
      </c>
      <c r="AW2092" s="14" t="s">
        <v>35</v>
      </c>
      <c r="AX2092" s="14" t="s">
        <v>79</v>
      </c>
      <c r="AY2092" s="238" t="s">
        <v>183</v>
      </c>
    </row>
    <row r="2093" spans="1:65" s="16" customFormat="1" ht="11.25">
      <c r="B2093" s="260"/>
      <c r="C2093" s="261"/>
      <c r="D2093" s="219" t="s">
        <v>194</v>
      </c>
      <c r="E2093" s="262" t="s">
        <v>1</v>
      </c>
      <c r="F2093" s="263" t="s">
        <v>298</v>
      </c>
      <c r="G2093" s="261"/>
      <c r="H2093" s="264">
        <v>129.06399999999999</v>
      </c>
      <c r="I2093" s="265"/>
      <c r="J2093" s="261"/>
      <c r="K2093" s="261"/>
      <c r="L2093" s="266"/>
      <c r="M2093" s="267"/>
      <c r="N2093" s="268"/>
      <c r="O2093" s="268"/>
      <c r="P2093" s="268"/>
      <c r="Q2093" s="268"/>
      <c r="R2093" s="268"/>
      <c r="S2093" s="268"/>
      <c r="T2093" s="269"/>
      <c r="AT2093" s="270" t="s">
        <v>194</v>
      </c>
      <c r="AU2093" s="270" t="s">
        <v>192</v>
      </c>
      <c r="AV2093" s="16" t="s">
        <v>184</v>
      </c>
      <c r="AW2093" s="16" t="s">
        <v>35</v>
      </c>
      <c r="AX2093" s="16" t="s">
        <v>79</v>
      </c>
      <c r="AY2093" s="270" t="s">
        <v>183</v>
      </c>
    </row>
    <row r="2094" spans="1:65" s="15" customFormat="1" ht="11.25">
      <c r="B2094" s="239"/>
      <c r="C2094" s="240"/>
      <c r="D2094" s="219" t="s">
        <v>194</v>
      </c>
      <c r="E2094" s="241" t="s">
        <v>1</v>
      </c>
      <c r="F2094" s="242" t="s">
        <v>205</v>
      </c>
      <c r="G2094" s="240"/>
      <c r="H2094" s="243">
        <v>1636.22</v>
      </c>
      <c r="I2094" s="244"/>
      <c r="J2094" s="240"/>
      <c r="K2094" s="240"/>
      <c r="L2094" s="245"/>
      <c r="M2094" s="246"/>
      <c r="N2094" s="247"/>
      <c r="O2094" s="247"/>
      <c r="P2094" s="247"/>
      <c r="Q2094" s="247"/>
      <c r="R2094" s="247"/>
      <c r="S2094" s="247"/>
      <c r="T2094" s="248"/>
      <c r="AT2094" s="249" t="s">
        <v>194</v>
      </c>
      <c r="AU2094" s="249" t="s">
        <v>192</v>
      </c>
      <c r="AV2094" s="15" t="s">
        <v>191</v>
      </c>
      <c r="AW2094" s="15" t="s">
        <v>35</v>
      </c>
      <c r="AX2094" s="15" t="s">
        <v>87</v>
      </c>
      <c r="AY2094" s="249" t="s">
        <v>183</v>
      </c>
    </row>
    <row r="2095" spans="1:65" s="2" customFormat="1" ht="16.5" customHeight="1">
      <c r="A2095" s="35"/>
      <c r="B2095" s="36"/>
      <c r="C2095" s="204" t="s">
        <v>1603</v>
      </c>
      <c r="D2095" s="204" t="s">
        <v>186</v>
      </c>
      <c r="E2095" s="205" t="s">
        <v>2974</v>
      </c>
      <c r="F2095" s="206" t="s">
        <v>2975</v>
      </c>
      <c r="G2095" s="207" t="s">
        <v>199</v>
      </c>
      <c r="H2095" s="208">
        <v>1636.22</v>
      </c>
      <c r="I2095" s="209"/>
      <c r="J2095" s="210">
        <f>ROUND(I2095*H2095,2)</f>
        <v>0</v>
      </c>
      <c r="K2095" s="206" t="s">
        <v>190</v>
      </c>
      <c r="L2095" s="40"/>
      <c r="M2095" s="211" t="s">
        <v>1</v>
      </c>
      <c r="N2095" s="212" t="s">
        <v>45</v>
      </c>
      <c r="O2095" s="72"/>
      <c r="P2095" s="213">
        <f>O2095*H2095</f>
        <v>0</v>
      </c>
      <c r="Q2095" s="213">
        <v>0</v>
      </c>
      <c r="R2095" s="213">
        <f>Q2095*H2095</f>
        <v>0</v>
      </c>
      <c r="S2095" s="213">
        <v>6.0000000000000001E-3</v>
      </c>
      <c r="T2095" s="214">
        <f>S2095*H2095</f>
        <v>9.8173200000000005</v>
      </c>
      <c r="U2095" s="35"/>
      <c r="V2095" s="35"/>
      <c r="W2095" s="35"/>
      <c r="X2095" s="35"/>
      <c r="Y2095" s="35"/>
      <c r="Z2095" s="35"/>
      <c r="AA2095" s="35"/>
      <c r="AB2095" s="35"/>
      <c r="AC2095" s="35"/>
      <c r="AD2095" s="35"/>
      <c r="AE2095" s="35"/>
      <c r="AR2095" s="215" t="s">
        <v>282</v>
      </c>
      <c r="AT2095" s="215" t="s">
        <v>186</v>
      </c>
      <c r="AU2095" s="215" t="s">
        <v>192</v>
      </c>
      <c r="AY2095" s="18" t="s">
        <v>183</v>
      </c>
      <c r="BE2095" s="216">
        <f>IF(N2095="základní",J2095,0)</f>
        <v>0</v>
      </c>
      <c r="BF2095" s="216">
        <f>IF(N2095="snížená",J2095,0)</f>
        <v>0</v>
      </c>
      <c r="BG2095" s="216">
        <f>IF(N2095="zákl. přenesená",J2095,0)</f>
        <v>0</v>
      </c>
      <c r="BH2095" s="216">
        <f>IF(N2095="sníž. přenesená",J2095,0)</f>
        <v>0</v>
      </c>
      <c r="BI2095" s="216">
        <f>IF(N2095="nulová",J2095,0)</f>
        <v>0</v>
      </c>
      <c r="BJ2095" s="18" t="s">
        <v>192</v>
      </c>
      <c r="BK2095" s="216">
        <f>ROUND(I2095*H2095,2)</f>
        <v>0</v>
      </c>
      <c r="BL2095" s="18" t="s">
        <v>282</v>
      </c>
      <c r="BM2095" s="215" t="s">
        <v>2976</v>
      </c>
    </row>
    <row r="2096" spans="1:65" s="2" customFormat="1" ht="16.5" customHeight="1">
      <c r="A2096" s="35"/>
      <c r="B2096" s="36"/>
      <c r="C2096" s="204" t="s">
        <v>1608</v>
      </c>
      <c r="D2096" s="204" t="s">
        <v>186</v>
      </c>
      <c r="E2096" s="205" t="s">
        <v>2977</v>
      </c>
      <c r="F2096" s="206" t="s">
        <v>2978</v>
      </c>
      <c r="G2096" s="207" t="s">
        <v>748</v>
      </c>
      <c r="H2096" s="208">
        <v>2</v>
      </c>
      <c r="I2096" s="209"/>
      <c r="J2096" s="210">
        <f>ROUND(I2096*H2096,2)</f>
        <v>0</v>
      </c>
      <c r="K2096" s="206" t="s">
        <v>1</v>
      </c>
      <c r="L2096" s="40"/>
      <c r="M2096" s="211" t="s">
        <v>1</v>
      </c>
      <c r="N2096" s="212" t="s">
        <v>45</v>
      </c>
      <c r="O2096" s="72"/>
      <c r="P2096" s="213">
        <f>O2096*H2096</f>
        <v>0</v>
      </c>
      <c r="Q2096" s="213">
        <v>0</v>
      </c>
      <c r="R2096" s="213">
        <f>Q2096*H2096</f>
        <v>0</v>
      </c>
      <c r="S2096" s="213">
        <v>2.9999999999999997E-4</v>
      </c>
      <c r="T2096" s="214">
        <f>S2096*H2096</f>
        <v>5.9999999999999995E-4</v>
      </c>
      <c r="U2096" s="35"/>
      <c r="V2096" s="35"/>
      <c r="W2096" s="35"/>
      <c r="X2096" s="35"/>
      <c r="Y2096" s="35"/>
      <c r="Z2096" s="35"/>
      <c r="AA2096" s="35"/>
      <c r="AB2096" s="35"/>
      <c r="AC2096" s="35"/>
      <c r="AD2096" s="35"/>
      <c r="AE2096" s="35"/>
      <c r="AR2096" s="215" t="s">
        <v>282</v>
      </c>
      <c r="AT2096" s="215" t="s">
        <v>186</v>
      </c>
      <c r="AU2096" s="215" t="s">
        <v>192</v>
      </c>
      <c r="AY2096" s="18" t="s">
        <v>183</v>
      </c>
      <c r="BE2096" s="216">
        <f>IF(N2096="základní",J2096,0)</f>
        <v>0</v>
      </c>
      <c r="BF2096" s="216">
        <f>IF(N2096="snížená",J2096,0)</f>
        <v>0</v>
      </c>
      <c r="BG2096" s="216">
        <f>IF(N2096="zákl. přenesená",J2096,0)</f>
        <v>0</v>
      </c>
      <c r="BH2096" s="216">
        <f>IF(N2096="sníž. přenesená",J2096,0)</f>
        <v>0</v>
      </c>
      <c r="BI2096" s="216">
        <f>IF(N2096="nulová",J2096,0)</f>
        <v>0</v>
      </c>
      <c r="BJ2096" s="18" t="s">
        <v>192</v>
      </c>
      <c r="BK2096" s="216">
        <f>ROUND(I2096*H2096,2)</f>
        <v>0</v>
      </c>
      <c r="BL2096" s="18" t="s">
        <v>282</v>
      </c>
      <c r="BM2096" s="215" t="s">
        <v>2979</v>
      </c>
    </row>
    <row r="2097" spans="1:65" s="14" customFormat="1" ht="11.25">
      <c r="B2097" s="228"/>
      <c r="C2097" s="229"/>
      <c r="D2097" s="219" t="s">
        <v>194</v>
      </c>
      <c r="E2097" s="230" t="s">
        <v>1</v>
      </c>
      <c r="F2097" s="231" t="s">
        <v>2866</v>
      </c>
      <c r="G2097" s="229"/>
      <c r="H2097" s="232">
        <v>2</v>
      </c>
      <c r="I2097" s="233"/>
      <c r="J2097" s="229"/>
      <c r="K2097" s="229"/>
      <c r="L2097" s="234"/>
      <c r="M2097" s="235"/>
      <c r="N2097" s="236"/>
      <c r="O2097" s="236"/>
      <c r="P2097" s="236"/>
      <c r="Q2097" s="236"/>
      <c r="R2097" s="236"/>
      <c r="S2097" s="236"/>
      <c r="T2097" s="237"/>
      <c r="AT2097" s="238" t="s">
        <v>194</v>
      </c>
      <c r="AU2097" s="238" t="s">
        <v>192</v>
      </c>
      <c r="AV2097" s="14" t="s">
        <v>192</v>
      </c>
      <c r="AW2097" s="14" t="s">
        <v>35</v>
      </c>
      <c r="AX2097" s="14" t="s">
        <v>87</v>
      </c>
      <c r="AY2097" s="238" t="s">
        <v>183</v>
      </c>
    </row>
    <row r="2098" spans="1:65" s="2" customFormat="1" ht="16.5" customHeight="1">
      <c r="A2098" s="35"/>
      <c r="B2098" s="36"/>
      <c r="C2098" s="204" t="s">
        <v>1613</v>
      </c>
      <c r="D2098" s="204" t="s">
        <v>186</v>
      </c>
      <c r="E2098" s="205" t="s">
        <v>1162</v>
      </c>
      <c r="F2098" s="206" t="s">
        <v>1163</v>
      </c>
      <c r="G2098" s="207" t="s">
        <v>748</v>
      </c>
      <c r="H2098" s="208">
        <v>40</v>
      </c>
      <c r="I2098" s="209"/>
      <c r="J2098" s="210">
        <f>ROUND(I2098*H2098,2)</f>
        <v>0</v>
      </c>
      <c r="K2098" s="206" t="s">
        <v>190</v>
      </c>
      <c r="L2098" s="40"/>
      <c r="M2098" s="211" t="s">
        <v>1</v>
      </c>
      <c r="N2098" s="212" t="s">
        <v>45</v>
      </c>
      <c r="O2098" s="72"/>
      <c r="P2098" s="213">
        <f>O2098*H2098</f>
        <v>0</v>
      </c>
      <c r="Q2098" s="213">
        <v>4.4999999999999999E-4</v>
      </c>
      <c r="R2098" s="213">
        <f>Q2098*H2098</f>
        <v>1.7999999999999999E-2</v>
      </c>
      <c r="S2098" s="213">
        <v>0</v>
      </c>
      <c r="T2098" s="214">
        <f>S2098*H2098</f>
        <v>0</v>
      </c>
      <c r="U2098" s="35"/>
      <c r="V2098" s="35"/>
      <c r="W2098" s="35"/>
      <c r="X2098" s="35"/>
      <c r="Y2098" s="35"/>
      <c r="Z2098" s="35"/>
      <c r="AA2098" s="35"/>
      <c r="AB2098" s="35"/>
      <c r="AC2098" s="35"/>
      <c r="AD2098" s="35"/>
      <c r="AE2098" s="35"/>
      <c r="AR2098" s="215" t="s">
        <v>282</v>
      </c>
      <c r="AT2098" s="215" t="s">
        <v>186</v>
      </c>
      <c r="AU2098" s="215" t="s">
        <v>192</v>
      </c>
      <c r="AY2098" s="18" t="s">
        <v>183</v>
      </c>
      <c r="BE2098" s="216">
        <f>IF(N2098="základní",J2098,0)</f>
        <v>0</v>
      </c>
      <c r="BF2098" s="216">
        <f>IF(N2098="snížená",J2098,0)</f>
        <v>0</v>
      </c>
      <c r="BG2098" s="216">
        <f>IF(N2098="zákl. přenesená",J2098,0)</f>
        <v>0</v>
      </c>
      <c r="BH2098" s="216">
        <f>IF(N2098="sníž. přenesená",J2098,0)</f>
        <v>0</v>
      </c>
      <c r="BI2098" s="216">
        <f>IF(N2098="nulová",J2098,0)</f>
        <v>0</v>
      </c>
      <c r="BJ2098" s="18" t="s">
        <v>192</v>
      </c>
      <c r="BK2098" s="216">
        <f>ROUND(I2098*H2098,2)</f>
        <v>0</v>
      </c>
      <c r="BL2098" s="18" t="s">
        <v>282</v>
      </c>
      <c r="BM2098" s="215" t="s">
        <v>2980</v>
      </c>
    </row>
    <row r="2099" spans="1:65" s="13" customFormat="1" ht="11.25">
      <c r="B2099" s="217"/>
      <c r="C2099" s="218"/>
      <c r="D2099" s="219" t="s">
        <v>194</v>
      </c>
      <c r="E2099" s="220" t="s">
        <v>1</v>
      </c>
      <c r="F2099" s="221" t="s">
        <v>1007</v>
      </c>
      <c r="G2099" s="218"/>
      <c r="H2099" s="220" t="s">
        <v>1</v>
      </c>
      <c r="I2099" s="222"/>
      <c r="J2099" s="218"/>
      <c r="K2099" s="218"/>
      <c r="L2099" s="223"/>
      <c r="M2099" s="224"/>
      <c r="N2099" s="225"/>
      <c r="O2099" s="225"/>
      <c r="P2099" s="225"/>
      <c r="Q2099" s="225"/>
      <c r="R2099" s="225"/>
      <c r="S2099" s="225"/>
      <c r="T2099" s="226"/>
      <c r="AT2099" s="227" t="s">
        <v>194</v>
      </c>
      <c r="AU2099" s="227" t="s">
        <v>192</v>
      </c>
      <c r="AV2099" s="13" t="s">
        <v>87</v>
      </c>
      <c r="AW2099" s="13" t="s">
        <v>35</v>
      </c>
      <c r="AX2099" s="13" t="s">
        <v>79</v>
      </c>
      <c r="AY2099" s="227" t="s">
        <v>183</v>
      </c>
    </row>
    <row r="2100" spans="1:65" s="14" customFormat="1" ht="11.25">
      <c r="B2100" s="228"/>
      <c r="C2100" s="229"/>
      <c r="D2100" s="219" t="s">
        <v>194</v>
      </c>
      <c r="E2100" s="230" t="s">
        <v>1</v>
      </c>
      <c r="F2100" s="231" t="s">
        <v>2875</v>
      </c>
      <c r="G2100" s="229"/>
      <c r="H2100" s="232">
        <v>12</v>
      </c>
      <c r="I2100" s="233"/>
      <c r="J2100" s="229"/>
      <c r="K2100" s="229"/>
      <c r="L2100" s="234"/>
      <c r="M2100" s="235"/>
      <c r="N2100" s="236"/>
      <c r="O2100" s="236"/>
      <c r="P2100" s="236"/>
      <c r="Q2100" s="236"/>
      <c r="R2100" s="236"/>
      <c r="S2100" s="236"/>
      <c r="T2100" s="237"/>
      <c r="AT2100" s="238" t="s">
        <v>194</v>
      </c>
      <c r="AU2100" s="238" t="s">
        <v>192</v>
      </c>
      <c r="AV2100" s="14" t="s">
        <v>192</v>
      </c>
      <c r="AW2100" s="14" t="s">
        <v>35</v>
      </c>
      <c r="AX2100" s="14" t="s">
        <v>79</v>
      </c>
      <c r="AY2100" s="238" t="s">
        <v>183</v>
      </c>
    </row>
    <row r="2101" spans="1:65" s="13" customFormat="1" ht="11.25">
      <c r="B2101" s="217"/>
      <c r="C2101" s="218"/>
      <c r="D2101" s="219" t="s">
        <v>194</v>
      </c>
      <c r="E2101" s="220" t="s">
        <v>1</v>
      </c>
      <c r="F2101" s="221" t="s">
        <v>1165</v>
      </c>
      <c r="G2101" s="218"/>
      <c r="H2101" s="220" t="s">
        <v>1</v>
      </c>
      <c r="I2101" s="222"/>
      <c r="J2101" s="218"/>
      <c r="K2101" s="218"/>
      <c r="L2101" s="223"/>
      <c r="M2101" s="224"/>
      <c r="N2101" s="225"/>
      <c r="O2101" s="225"/>
      <c r="P2101" s="225"/>
      <c r="Q2101" s="225"/>
      <c r="R2101" s="225"/>
      <c r="S2101" s="225"/>
      <c r="T2101" s="226"/>
      <c r="AT2101" s="227" t="s">
        <v>194</v>
      </c>
      <c r="AU2101" s="227" t="s">
        <v>192</v>
      </c>
      <c r="AV2101" s="13" t="s">
        <v>87</v>
      </c>
      <c r="AW2101" s="13" t="s">
        <v>35</v>
      </c>
      <c r="AX2101" s="13" t="s">
        <v>79</v>
      </c>
      <c r="AY2101" s="227" t="s">
        <v>183</v>
      </c>
    </row>
    <row r="2102" spans="1:65" s="14" customFormat="1" ht="11.25">
      <c r="B2102" s="228"/>
      <c r="C2102" s="229"/>
      <c r="D2102" s="219" t="s">
        <v>194</v>
      </c>
      <c r="E2102" s="230" t="s">
        <v>1</v>
      </c>
      <c r="F2102" s="231" t="s">
        <v>2981</v>
      </c>
      <c r="G2102" s="229"/>
      <c r="H2102" s="232">
        <v>24</v>
      </c>
      <c r="I2102" s="233"/>
      <c r="J2102" s="229"/>
      <c r="K2102" s="229"/>
      <c r="L2102" s="234"/>
      <c r="M2102" s="235"/>
      <c r="N2102" s="236"/>
      <c r="O2102" s="236"/>
      <c r="P2102" s="236"/>
      <c r="Q2102" s="236"/>
      <c r="R2102" s="236"/>
      <c r="S2102" s="236"/>
      <c r="T2102" s="237"/>
      <c r="AT2102" s="238" t="s">
        <v>194</v>
      </c>
      <c r="AU2102" s="238" t="s">
        <v>192</v>
      </c>
      <c r="AV2102" s="14" t="s">
        <v>192</v>
      </c>
      <c r="AW2102" s="14" t="s">
        <v>35</v>
      </c>
      <c r="AX2102" s="14" t="s">
        <v>79</v>
      </c>
      <c r="AY2102" s="238" t="s">
        <v>183</v>
      </c>
    </row>
    <row r="2103" spans="1:65" s="16" customFormat="1" ht="11.25">
      <c r="B2103" s="260"/>
      <c r="C2103" s="261"/>
      <c r="D2103" s="219" t="s">
        <v>194</v>
      </c>
      <c r="E2103" s="262" t="s">
        <v>1</v>
      </c>
      <c r="F2103" s="263" t="s">
        <v>298</v>
      </c>
      <c r="G2103" s="261"/>
      <c r="H2103" s="264">
        <v>36</v>
      </c>
      <c r="I2103" s="265"/>
      <c r="J2103" s="261"/>
      <c r="K2103" s="261"/>
      <c r="L2103" s="266"/>
      <c r="M2103" s="267"/>
      <c r="N2103" s="268"/>
      <c r="O2103" s="268"/>
      <c r="P2103" s="268"/>
      <c r="Q2103" s="268"/>
      <c r="R2103" s="268"/>
      <c r="S2103" s="268"/>
      <c r="T2103" s="269"/>
      <c r="AT2103" s="270" t="s">
        <v>194</v>
      </c>
      <c r="AU2103" s="270" t="s">
        <v>192</v>
      </c>
      <c r="AV2103" s="16" t="s">
        <v>184</v>
      </c>
      <c r="AW2103" s="16" t="s">
        <v>35</v>
      </c>
      <c r="AX2103" s="16" t="s">
        <v>79</v>
      </c>
      <c r="AY2103" s="270" t="s">
        <v>183</v>
      </c>
    </row>
    <row r="2104" spans="1:65" s="13" customFormat="1" ht="11.25">
      <c r="B2104" s="217"/>
      <c r="C2104" s="218"/>
      <c r="D2104" s="219" t="s">
        <v>194</v>
      </c>
      <c r="E2104" s="220" t="s">
        <v>1</v>
      </c>
      <c r="F2104" s="221" t="s">
        <v>1009</v>
      </c>
      <c r="G2104" s="218"/>
      <c r="H2104" s="220" t="s">
        <v>1</v>
      </c>
      <c r="I2104" s="222"/>
      <c r="J2104" s="218"/>
      <c r="K2104" s="218"/>
      <c r="L2104" s="223"/>
      <c r="M2104" s="224"/>
      <c r="N2104" s="225"/>
      <c r="O2104" s="225"/>
      <c r="P2104" s="225"/>
      <c r="Q2104" s="225"/>
      <c r="R2104" s="225"/>
      <c r="S2104" s="225"/>
      <c r="T2104" s="226"/>
      <c r="AT2104" s="227" t="s">
        <v>194</v>
      </c>
      <c r="AU2104" s="227" t="s">
        <v>192</v>
      </c>
      <c r="AV2104" s="13" t="s">
        <v>87</v>
      </c>
      <c r="AW2104" s="13" t="s">
        <v>35</v>
      </c>
      <c r="AX2104" s="13" t="s">
        <v>79</v>
      </c>
      <c r="AY2104" s="227" t="s">
        <v>183</v>
      </c>
    </row>
    <row r="2105" spans="1:65" s="14" customFormat="1" ht="11.25">
      <c r="B2105" s="228"/>
      <c r="C2105" s="229"/>
      <c r="D2105" s="219" t="s">
        <v>194</v>
      </c>
      <c r="E2105" s="230" t="s">
        <v>1</v>
      </c>
      <c r="F2105" s="231" t="s">
        <v>2982</v>
      </c>
      <c r="G2105" s="229"/>
      <c r="H2105" s="232">
        <v>4</v>
      </c>
      <c r="I2105" s="233"/>
      <c r="J2105" s="229"/>
      <c r="K2105" s="229"/>
      <c r="L2105" s="234"/>
      <c r="M2105" s="235"/>
      <c r="N2105" s="236"/>
      <c r="O2105" s="236"/>
      <c r="P2105" s="236"/>
      <c r="Q2105" s="236"/>
      <c r="R2105" s="236"/>
      <c r="S2105" s="236"/>
      <c r="T2105" s="237"/>
      <c r="AT2105" s="238" t="s">
        <v>194</v>
      </c>
      <c r="AU2105" s="238" t="s">
        <v>192</v>
      </c>
      <c r="AV2105" s="14" t="s">
        <v>192</v>
      </c>
      <c r="AW2105" s="14" t="s">
        <v>35</v>
      </c>
      <c r="AX2105" s="14" t="s">
        <v>79</v>
      </c>
      <c r="AY2105" s="238" t="s">
        <v>183</v>
      </c>
    </row>
    <row r="2106" spans="1:65" s="15" customFormat="1" ht="11.25">
      <c r="B2106" s="239"/>
      <c r="C2106" s="240"/>
      <c r="D2106" s="219" t="s">
        <v>194</v>
      </c>
      <c r="E2106" s="241" t="s">
        <v>1</v>
      </c>
      <c r="F2106" s="242" t="s">
        <v>205</v>
      </c>
      <c r="G2106" s="240"/>
      <c r="H2106" s="243">
        <v>40</v>
      </c>
      <c r="I2106" s="244"/>
      <c r="J2106" s="240"/>
      <c r="K2106" s="240"/>
      <c r="L2106" s="245"/>
      <c r="M2106" s="246"/>
      <c r="N2106" s="247"/>
      <c r="O2106" s="247"/>
      <c r="P2106" s="247"/>
      <c r="Q2106" s="247"/>
      <c r="R2106" s="247"/>
      <c r="S2106" s="247"/>
      <c r="T2106" s="248"/>
      <c r="AT2106" s="249" t="s">
        <v>194</v>
      </c>
      <c r="AU2106" s="249" t="s">
        <v>192</v>
      </c>
      <c r="AV2106" s="15" t="s">
        <v>191</v>
      </c>
      <c r="AW2106" s="15" t="s">
        <v>35</v>
      </c>
      <c r="AX2106" s="15" t="s">
        <v>87</v>
      </c>
      <c r="AY2106" s="249" t="s">
        <v>183</v>
      </c>
    </row>
    <row r="2107" spans="1:65" s="2" customFormat="1" ht="16.5" customHeight="1">
      <c r="A2107" s="35"/>
      <c r="B2107" s="36"/>
      <c r="C2107" s="204" t="s">
        <v>1618</v>
      </c>
      <c r="D2107" s="204" t="s">
        <v>186</v>
      </c>
      <c r="E2107" s="205" t="s">
        <v>1169</v>
      </c>
      <c r="F2107" s="206" t="s">
        <v>1170</v>
      </c>
      <c r="G2107" s="207" t="s">
        <v>199</v>
      </c>
      <c r="H2107" s="208">
        <v>1794.6759999999999</v>
      </c>
      <c r="I2107" s="209"/>
      <c r="J2107" s="210">
        <f>ROUND(I2107*H2107,2)</f>
        <v>0</v>
      </c>
      <c r="K2107" s="206" t="s">
        <v>190</v>
      </c>
      <c r="L2107" s="40"/>
      <c r="M2107" s="211" t="s">
        <v>1</v>
      </c>
      <c r="N2107" s="212" t="s">
        <v>45</v>
      </c>
      <c r="O2107" s="72"/>
      <c r="P2107" s="213">
        <f>O2107*H2107</f>
        <v>0</v>
      </c>
      <c r="Q2107" s="213">
        <v>0</v>
      </c>
      <c r="R2107" s="213">
        <f>Q2107*H2107</f>
        <v>0</v>
      </c>
      <c r="S2107" s="213">
        <v>0</v>
      </c>
      <c r="T2107" s="214">
        <f>S2107*H2107</f>
        <v>0</v>
      </c>
      <c r="U2107" s="35"/>
      <c r="V2107" s="35"/>
      <c r="W2107" s="35"/>
      <c r="X2107" s="35"/>
      <c r="Y2107" s="35"/>
      <c r="Z2107" s="35"/>
      <c r="AA2107" s="35"/>
      <c r="AB2107" s="35"/>
      <c r="AC2107" s="35"/>
      <c r="AD2107" s="35"/>
      <c r="AE2107" s="35"/>
      <c r="AR2107" s="215" t="s">
        <v>282</v>
      </c>
      <c r="AT2107" s="215" t="s">
        <v>186</v>
      </c>
      <c r="AU2107" s="215" t="s">
        <v>192</v>
      </c>
      <c r="AY2107" s="18" t="s">
        <v>183</v>
      </c>
      <c r="BE2107" s="216">
        <f>IF(N2107="základní",J2107,0)</f>
        <v>0</v>
      </c>
      <c r="BF2107" s="216">
        <f>IF(N2107="snížená",J2107,0)</f>
        <v>0</v>
      </c>
      <c r="BG2107" s="216">
        <f>IF(N2107="zákl. přenesená",J2107,0)</f>
        <v>0</v>
      </c>
      <c r="BH2107" s="216">
        <f>IF(N2107="sníž. přenesená",J2107,0)</f>
        <v>0</v>
      </c>
      <c r="BI2107" s="216">
        <f>IF(N2107="nulová",J2107,0)</f>
        <v>0</v>
      </c>
      <c r="BJ2107" s="18" t="s">
        <v>192</v>
      </c>
      <c r="BK2107" s="216">
        <f>ROUND(I2107*H2107,2)</f>
        <v>0</v>
      </c>
      <c r="BL2107" s="18" t="s">
        <v>282</v>
      </c>
      <c r="BM2107" s="215" t="s">
        <v>2983</v>
      </c>
    </row>
    <row r="2108" spans="1:65" s="13" customFormat="1" ht="11.25">
      <c r="B2108" s="217"/>
      <c r="C2108" s="218"/>
      <c r="D2108" s="219" t="s">
        <v>194</v>
      </c>
      <c r="E2108" s="220" t="s">
        <v>1</v>
      </c>
      <c r="F2108" s="221" t="s">
        <v>1172</v>
      </c>
      <c r="G2108" s="218"/>
      <c r="H2108" s="220" t="s">
        <v>1</v>
      </c>
      <c r="I2108" s="222"/>
      <c r="J2108" s="218"/>
      <c r="K2108" s="218"/>
      <c r="L2108" s="223"/>
      <c r="M2108" s="224"/>
      <c r="N2108" s="225"/>
      <c r="O2108" s="225"/>
      <c r="P2108" s="225"/>
      <c r="Q2108" s="225"/>
      <c r="R2108" s="225"/>
      <c r="S2108" s="225"/>
      <c r="T2108" s="226"/>
      <c r="AT2108" s="227" t="s">
        <v>194</v>
      </c>
      <c r="AU2108" s="227" t="s">
        <v>192</v>
      </c>
      <c r="AV2108" s="13" t="s">
        <v>87</v>
      </c>
      <c r="AW2108" s="13" t="s">
        <v>35</v>
      </c>
      <c r="AX2108" s="13" t="s">
        <v>79</v>
      </c>
      <c r="AY2108" s="227" t="s">
        <v>183</v>
      </c>
    </row>
    <row r="2109" spans="1:65" s="14" customFormat="1" ht="11.25">
      <c r="B2109" s="228"/>
      <c r="C2109" s="229"/>
      <c r="D2109" s="219" t="s">
        <v>194</v>
      </c>
      <c r="E2109" s="230" t="s">
        <v>1</v>
      </c>
      <c r="F2109" s="231" t="s">
        <v>2984</v>
      </c>
      <c r="G2109" s="229"/>
      <c r="H2109" s="232">
        <v>20.28</v>
      </c>
      <c r="I2109" s="233"/>
      <c r="J2109" s="229"/>
      <c r="K2109" s="229"/>
      <c r="L2109" s="234"/>
      <c r="M2109" s="235"/>
      <c r="N2109" s="236"/>
      <c r="O2109" s="236"/>
      <c r="P2109" s="236"/>
      <c r="Q2109" s="236"/>
      <c r="R2109" s="236"/>
      <c r="S2109" s="236"/>
      <c r="T2109" s="237"/>
      <c r="AT2109" s="238" t="s">
        <v>194</v>
      </c>
      <c r="AU2109" s="238" t="s">
        <v>192</v>
      </c>
      <c r="AV2109" s="14" t="s">
        <v>192</v>
      </c>
      <c r="AW2109" s="14" t="s">
        <v>35</v>
      </c>
      <c r="AX2109" s="14" t="s">
        <v>79</v>
      </c>
      <c r="AY2109" s="238" t="s">
        <v>183</v>
      </c>
    </row>
    <row r="2110" spans="1:65" s="16" customFormat="1" ht="11.25">
      <c r="B2110" s="260"/>
      <c r="C2110" s="261"/>
      <c r="D2110" s="219" t="s">
        <v>194</v>
      </c>
      <c r="E2110" s="262" t="s">
        <v>1</v>
      </c>
      <c r="F2110" s="263" t="s">
        <v>298</v>
      </c>
      <c r="G2110" s="261"/>
      <c r="H2110" s="264">
        <v>20.28</v>
      </c>
      <c r="I2110" s="265"/>
      <c r="J2110" s="261"/>
      <c r="K2110" s="261"/>
      <c r="L2110" s="266"/>
      <c r="M2110" s="267"/>
      <c r="N2110" s="268"/>
      <c r="O2110" s="268"/>
      <c r="P2110" s="268"/>
      <c r="Q2110" s="268"/>
      <c r="R2110" s="268"/>
      <c r="S2110" s="268"/>
      <c r="T2110" s="269"/>
      <c r="AT2110" s="270" t="s">
        <v>194</v>
      </c>
      <c r="AU2110" s="270" t="s">
        <v>192</v>
      </c>
      <c r="AV2110" s="16" t="s">
        <v>184</v>
      </c>
      <c r="AW2110" s="16" t="s">
        <v>35</v>
      </c>
      <c r="AX2110" s="16" t="s">
        <v>79</v>
      </c>
      <c r="AY2110" s="270" t="s">
        <v>183</v>
      </c>
    </row>
    <row r="2111" spans="1:65" s="13" customFormat="1" ht="11.25">
      <c r="B2111" s="217"/>
      <c r="C2111" s="218"/>
      <c r="D2111" s="219" t="s">
        <v>194</v>
      </c>
      <c r="E2111" s="220" t="s">
        <v>1</v>
      </c>
      <c r="F2111" s="221" t="s">
        <v>2985</v>
      </c>
      <c r="G2111" s="218"/>
      <c r="H2111" s="220" t="s">
        <v>1</v>
      </c>
      <c r="I2111" s="222"/>
      <c r="J2111" s="218"/>
      <c r="K2111" s="218"/>
      <c r="L2111" s="223"/>
      <c r="M2111" s="224"/>
      <c r="N2111" s="225"/>
      <c r="O2111" s="225"/>
      <c r="P2111" s="225"/>
      <c r="Q2111" s="225"/>
      <c r="R2111" s="225"/>
      <c r="S2111" s="225"/>
      <c r="T2111" s="226"/>
      <c r="AT2111" s="227" t="s">
        <v>194</v>
      </c>
      <c r="AU2111" s="227" t="s">
        <v>192</v>
      </c>
      <c r="AV2111" s="13" t="s">
        <v>87</v>
      </c>
      <c r="AW2111" s="13" t="s">
        <v>35</v>
      </c>
      <c r="AX2111" s="13" t="s">
        <v>79</v>
      </c>
      <c r="AY2111" s="227" t="s">
        <v>183</v>
      </c>
    </row>
    <row r="2112" spans="1:65" s="14" customFormat="1" ht="11.25">
      <c r="B2112" s="228"/>
      <c r="C2112" s="229"/>
      <c r="D2112" s="219" t="s">
        <v>194</v>
      </c>
      <c r="E2112" s="230" t="s">
        <v>1</v>
      </c>
      <c r="F2112" s="231" t="s">
        <v>2593</v>
      </c>
      <c r="G2112" s="229"/>
      <c r="H2112" s="232">
        <v>1683.806</v>
      </c>
      <c r="I2112" s="233"/>
      <c r="J2112" s="229"/>
      <c r="K2112" s="229"/>
      <c r="L2112" s="234"/>
      <c r="M2112" s="235"/>
      <c r="N2112" s="236"/>
      <c r="O2112" s="236"/>
      <c r="P2112" s="236"/>
      <c r="Q2112" s="236"/>
      <c r="R2112" s="236"/>
      <c r="S2112" s="236"/>
      <c r="T2112" s="237"/>
      <c r="AT2112" s="238" t="s">
        <v>194</v>
      </c>
      <c r="AU2112" s="238" t="s">
        <v>192</v>
      </c>
      <c r="AV2112" s="14" t="s">
        <v>192</v>
      </c>
      <c r="AW2112" s="14" t="s">
        <v>35</v>
      </c>
      <c r="AX2112" s="14" t="s">
        <v>79</v>
      </c>
      <c r="AY2112" s="238" t="s">
        <v>183</v>
      </c>
    </row>
    <row r="2113" spans="1:65" s="14" customFormat="1" ht="11.25">
      <c r="B2113" s="228"/>
      <c r="C2113" s="229"/>
      <c r="D2113" s="219" t="s">
        <v>194</v>
      </c>
      <c r="E2113" s="230" t="s">
        <v>1</v>
      </c>
      <c r="F2113" s="231" t="s">
        <v>2986</v>
      </c>
      <c r="G2113" s="229"/>
      <c r="H2113" s="232">
        <v>-35</v>
      </c>
      <c r="I2113" s="233"/>
      <c r="J2113" s="229"/>
      <c r="K2113" s="229"/>
      <c r="L2113" s="234"/>
      <c r="M2113" s="235"/>
      <c r="N2113" s="236"/>
      <c r="O2113" s="236"/>
      <c r="P2113" s="236"/>
      <c r="Q2113" s="236"/>
      <c r="R2113" s="236"/>
      <c r="S2113" s="236"/>
      <c r="T2113" s="237"/>
      <c r="AT2113" s="238" t="s">
        <v>194</v>
      </c>
      <c r="AU2113" s="238" t="s">
        <v>192</v>
      </c>
      <c r="AV2113" s="14" t="s">
        <v>192</v>
      </c>
      <c r="AW2113" s="14" t="s">
        <v>35</v>
      </c>
      <c r="AX2113" s="14" t="s">
        <v>79</v>
      </c>
      <c r="AY2113" s="238" t="s">
        <v>183</v>
      </c>
    </row>
    <row r="2114" spans="1:65" s="13" customFormat="1" ht="11.25">
      <c r="B2114" s="217"/>
      <c r="C2114" s="218"/>
      <c r="D2114" s="219" t="s">
        <v>194</v>
      </c>
      <c r="E2114" s="220" t="s">
        <v>1</v>
      </c>
      <c r="F2114" s="221" t="s">
        <v>2987</v>
      </c>
      <c r="G2114" s="218"/>
      <c r="H2114" s="220" t="s">
        <v>1</v>
      </c>
      <c r="I2114" s="222"/>
      <c r="J2114" s="218"/>
      <c r="K2114" s="218"/>
      <c r="L2114" s="223"/>
      <c r="M2114" s="224"/>
      <c r="N2114" s="225"/>
      <c r="O2114" s="225"/>
      <c r="P2114" s="225"/>
      <c r="Q2114" s="225"/>
      <c r="R2114" s="225"/>
      <c r="S2114" s="225"/>
      <c r="T2114" s="226"/>
      <c r="AT2114" s="227" t="s">
        <v>194</v>
      </c>
      <c r="AU2114" s="227" t="s">
        <v>192</v>
      </c>
      <c r="AV2114" s="13" t="s">
        <v>87</v>
      </c>
      <c r="AW2114" s="13" t="s">
        <v>35</v>
      </c>
      <c r="AX2114" s="13" t="s">
        <v>79</v>
      </c>
      <c r="AY2114" s="227" t="s">
        <v>183</v>
      </c>
    </row>
    <row r="2115" spans="1:65" s="14" customFormat="1" ht="11.25">
      <c r="B2115" s="228"/>
      <c r="C2115" s="229"/>
      <c r="D2115" s="219" t="s">
        <v>194</v>
      </c>
      <c r="E2115" s="230" t="s">
        <v>1</v>
      </c>
      <c r="F2115" s="231" t="s">
        <v>2988</v>
      </c>
      <c r="G2115" s="229"/>
      <c r="H2115" s="232">
        <v>125.59</v>
      </c>
      <c r="I2115" s="233"/>
      <c r="J2115" s="229"/>
      <c r="K2115" s="229"/>
      <c r="L2115" s="234"/>
      <c r="M2115" s="235"/>
      <c r="N2115" s="236"/>
      <c r="O2115" s="236"/>
      <c r="P2115" s="236"/>
      <c r="Q2115" s="236"/>
      <c r="R2115" s="236"/>
      <c r="S2115" s="236"/>
      <c r="T2115" s="237"/>
      <c r="AT2115" s="238" t="s">
        <v>194</v>
      </c>
      <c r="AU2115" s="238" t="s">
        <v>192</v>
      </c>
      <c r="AV2115" s="14" t="s">
        <v>192</v>
      </c>
      <c r="AW2115" s="14" t="s">
        <v>35</v>
      </c>
      <c r="AX2115" s="14" t="s">
        <v>79</v>
      </c>
      <c r="AY2115" s="238" t="s">
        <v>183</v>
      </c>
    </row>
    <row r="2116" spans="1:65" s="16" customFormat="1" ht="11.25">
      <c r="B2116" s="260"/>
      <c r="C2116" s="261"/>
      <c r="D2116" s="219" t="s">
        <v>194</v>
      </c>
      <c r="E2116" s="262" t="s">
        <v>1</v>
      </c>
      <c r="F2116" s="263" t="s">
        <v>298</v>
      </c>
      <c r="G2116" s="261"/>
      <c r="H2116" s="264">
        <v>1774.396</v>
      </c>
      <c r="I2116" s="265"/>
      <c r="J2116" s="261"/>
      <c r="K2116" s="261"/>
      <c r="L2116" s="266"/>
      <c r="M2116" s="267"/>
      <c r="N2116" s="268"/>
      <c r="O2116" s="268"/>
      <c r="P2116" s="268"/>
      <c r="Q2116" s="268"/>
      <c r="R2116" s="268"/>
      <c r="S2116" s="268"/>
      <c r="T2116" s="269"/>
      <c r="AT2116" s="270" t="s">
        <v>194</v>
      </c>
      <c r="AU2116" s="270" t="s">
        <v>192</v>
      </c>
      <c r="AV2116" s="16" t="s">
        <v>184</v>
      </c>
      <c r="AW2116" s="16" t="s">
        <v>35</v>
      </c>
      <c r="AX2116" s="16" t="s">
        <v>79</v>
      </c>
      <c r="AY2116" s="270" t="s">
        <v>183</v>
      </c>
    </row>
    <row r="2117" spans="1:65" s="15" customFormat="1" ht="11.25">
      <c r="B2117" s="239"/>
      <c r="C2117" s="240"/>
      <c r="D2117" s="219" t="s">
        <v>194</v>
      </c>
      <c r="E2117" s="241" t="s">
        <v>1</v>
      </c>
      <c r="F2117" s="242" t="s">
        <v>205</v>
      </c>
      <c r="G2117" s="240"/>
      <c r="H2117" s="243">
        <v>1794.6759999999999</v>
      </c>
      <c r="I2117" s="244"/>
      <c r="J2117" s="240"/>
      <c r="K2117" s="240"/>
      <c r="L2117" s="245"/>
      <c r="M2117" s="246"/>
      <c r="N2117" s="247"/>
      <c r="O2117" s="247"/>
      <c r="P2117" s="247"/>
      <c r="Q2117" s="247"/>
      <c r="R2117" s="247"/>
      <c r="S2117" s="247"/>
      <c r="T2117" s="248"/>
      <c r="AT2117" s="249" t="s">
        <v>194</v>
      </c>
      <c r="AU2117" s="249" t="s">
        <v>192</v>
      </c>
      <c r="AV2117" s="15" t="s">
        <v>191</v>
      </c>
      <c r="AW2117" s="15" t="s">
        <v>35</v>
      </c>
      <c r="AX2117" s="15" t="s">
        <v>87</v>
      </c>
      <c r="AY2117" s="249" t="s">
        <v>183</v>
      </c>
    </row>
    <row r="2118" spans="1:65" s="2" customFormat="1" ht="21.75" customHeight="1">
      <c r="A2118" s="35"/>
      <c r="B2118" s="36"/>
      <c r="C2118" s="250" t="s">
        <v>1624</v>
      </c>
      <c r="D2118" s="250" t="s">
        <v>212</v>
      </c>
      <c r="E2118" s="251" t="s">
        <v>1175</v>
      </c>
      <c r="F2118" s="252" t="s">
        <v>1176</v>
      </c>
      <c r="G2118" s="253" t="s">
        <v>199</v>
      </c>
      <c r="H2118" s="254">
        <v>2063.877</v>
      </c>
      <c r="I2118" s="255"/>
      <c r="J2118" s="256">
        <f>ROUND(I2118*H2118,2)</f>
        <v>0</v>
      </c>
      <c r="K2118" s="252" t="s">
        <v>190</v>
      </c>
      <c r="L2118" s="257"/>
      <c r="M2118" s="258" t="s">
        <v>1</v>
      </c>
      <c r="N2118" s="259" t="s">
        <v>45</v>
      </c>
      <c r="O2118" s="72"/>
      <c r="P2118" s="213">
        <f>O2118*H2118</f>
        <v>0</v>
      </c>
      <c r="Q2118" s="213">
        <v>4.0000000000000001E-3</v>
      </c>
      <c r="R2118" s="213">
        <f>Q2118*H2118</f>
        <v>8.2555080000000007</v>
      </c>
      <c r="S2118" s="213">
        <v>0</v>
      </c>
      <c r="T2118" s="214">
        <f>S2118*H2118</f>
        <v>0</v>
      </c>
      <c r="U2118" s="35"/>
      <c r="V2118" s="35"/>
      <c r="W2118" s="35"/>
      <c r="X2118" s="35"/>
      <c r="Y2118" s="35"/>
      <c r="Z2118" s="35"/>
      <c r="AA2118" s="35"/>
      <c r="AB2118" s="35"/>
      <c r="AC2118" s="35"/>
      <c r="AD2118" s="35"/>
      <c r="AE2118" s="35"/>
      <c r="AR2118" s="215" t="s">
        <v>392</v>
      </c>
      <c r="AT2118" s="215" t="s">
        <v>212</v>
      </c>
      <c r="AU2118" s="215" t="s">
        <v>192</v>
      </c>
      <c r="AY2118" s="18" t="s">
        <v>183</v>
      </c>
      <c r="BE2118" s="216">
        <f>IF(N2118="základní",J2118,0)</f>
        <v>0</v>
      </c>
      <c r="BF2118" s="216">
        <f>IF(N2118="snížená",J2118,0)</f>
        <v>0</v>
      </c>
      <c r="BG2118" s="216">
        <f>IF(N2118="zákl. přenesená",J2118,0)</f>
        <v>0</v>
      </c>
      <c r="BH2118" s="216">
        <f>IF(N2118="sníž. přenesená",J2118,0)</f>
        <v>0</v>
      </c>
      <c r="BI2118" s="216">
        <f>IF(N2118="nulová",J2118,0)</f>
        <v>0</v>
      </c>
      <c r="BJ2118" s="18" t="s">
        <v>192</v>
      </c>
      <c r="BK2118" s="216">
        <f>ROUND(I2118*H2118,2)</f>
        <v>0</v>
      </c>
      <c r="BL2118" s="18" t="s">
        <v>282</v>
      </c>
      <c r="BM2118" s="215" t="s">
        <v>2989</v>
      </c>
    </row>
    <row r="2119" spans="1:65" s="14" customFormat="1" ht="11.25">
      <c r="B2119" s="228"/>
      <c r="C2119" s="229"/>
      <c r="D2119" s="219" t="s">
        <v>194</v>
      </c>
      <c r="E2119" s="229"/>
      <c r="F2119" s="231" t="s">
        <v>2990</v>
      </c>
      <c r="G2119" s="229"/>
      <c r="H2119" s="232">
        <v>2063.877</v>
      </c>
      <c r="I2119" s="233"/>
      <c r="J2119" s="229"/>
      <c r="K2119" s="229"/>
      <c r="L2119" s="234"/>
      <c r="M2119" s="235"/>
      <c r="N2119" s="236"/>
      <c r="O2119" s="236"/>
      <c r="P2119" s="236"/>
      <c r="Q2119" s="236"/>
      <c r="R2119" s="236"/>
      <c r="S2119" s="236"/>
      <c r="T2119" s="237"/>
      <c r="AT2119" s="238" t="s">
        <v>194</v>
      </c>
      <c r="AU2119" s="238" t="s">
        <v>192</v>
      </c>
      <c r="AV2119" s="14" t="s">
        <v>192</v>
      </c>
      <c r="AW2119" s="14" t="s">
        <v>4</v>
      </c>
      <c r="AX2119" s="14" t="s">
        <v>87</v>
      </c>
      <c r="AY2119" s="238" t="s">
        <v>183</v>
      </c>
    </row>
    <row r="2120" spans="1:65" s="2" customFormat="1" ht="16.5" customHeight="1">
      <c r="A2120" s="35"/>
      <c r="B2120" s="36"/>
      <c r="C2120" s="204" t="s">
        <v>1629</v>
      </c>
      <c r="D2120" s="204" t="s">
        <v>186</v>
      </c>
      <c r="E2120" s="205" t="s">
        <v>1180</v>
      </c>
      <c r="F2120" s="206" t="s">
        <v>1181</v>
      </c>
      <c r="G2120" s="207" t="s">
        <v>199</v>
      </c>
      <c r="H2120" s="208">
        <v>36.28</v>
      </c>
      <c r="I2120" s="209"/>
      <c r="J2120" s="210">
        <f>ROUND(I2120*H2120,2)</f>
        <v>0</v>
      </c>
      <c r="K2120" s="206" t="s">
        <v>190</v>
      </c>
      <c r="L2120" s="40"/>
      <c r="M2120" s="211" t="s">
        <v>1</v>
      </c>
      <c r="N2120" s="212" t="s">
        <v>45</v>
      </c>
      <c r="O2120" s="72"/>
      <c r="P2120" s="213">
        <f>O2120*H2120</f>
        <v>0</v>
      </c>
      <c r="Q2120" s="213">
        <v>8.8000000000000003E-4</v>
      </c>
      <c r="R2120" s="213">
        <f>Q2120*H2120</f>
        <v>3.1926400000000001E-2</v>
      </c>
      <c r="S2120" s="213">
        <v>0</v>
      </c>
      <c r="T2120" s="214">
        <f>S2120*H2120</f>
        <v>0</v>
      </c>
      <c r="U2120" s="35"/>
      <c r="V2120" s="35"/>
      <c r="W2120" s="35"/>
      <c r="X2120" s="35"/>
      <c r="Y2120" s="35"/>
      <c r="Z2120" s="35"/>
      <c r="AA2120" s="35"/>
      <c r="AB2120" s="35"/>
      <c r="AC2120" s="35"/>
      <c r="AD2120" s="35"/>
      <c r="AE2120" s="35"/>
      <c r="AR2120" s="215" t="s">
        <v>282</v>
      </c>
      <c r="AT2120" s="215" t="s">
        <v>186</v>
      </c>
      <c r="AU2120" s="215" t="s">
        <v>192</v>
      </c>
      <c r="AY2120" s="18" t="s">
        <v>183</v>
      </c>
      <c r="BE2120" s="216">
        <f>IF(N2120="základní",J2120,0)</f>
        <v>0</v>
      </c>
      <c r="BF2120" s="216">
        <f>IF(N2120="snížená",J2120,0)</f>
        <v>0</v>
      </c>
      <c r="BG2120" s="216">
        <f>IF(N2120="zákl. přenesená",J2120,0)</f>
        <v>0</v>
      </c>
      <c r="BH2120" s="216">
        <f>IF(N2120="sníž. přenesená",J2120,0)</f>
        <v>0</v>
      </c>
      <c r="BI2120" s="216">
        <f>IF(N2120="nulová",J2120,0)</f>
        <v>0</v>
      </c>
      <c r="BJ2120" s="18" t="s">
        <v>192</v>
      </c>
      <c r="BK2120" s="216">
        <f>ROUND(I2120*H2120,2)</f>
        <v>0</v>
      </c>
      <c r="BL2120" s="18" t="s">
        <v>282</v>
      </c>
      <c r="BM2120" s="215" t="s">
        <v>2991</v>
      </c>
    </row>
    <row r="2121" spans="1:65" s="13" customFormat="1" ht="11.25">
      <c r="B2121" s="217"/>
      <c r="C2121" s="218"/>
      <c r="D2121" s="219" t="s">
        <v>194</v>
      </c>
      <c r="E2121" s="220" t="s">
        <v>1</v>
      </c>
      <c r="F2121" s="221" t="s">
        <v>1007</v>
      </c>
      <c r="G2121" s="218"/>
      <c r="H2121" s="220" t="s">
        <v>1</v>
      </c>
      <c r="I2121" s="222"/>
      <c r="J2121" s="218"/>
      <c r="K2121" s="218"/>
      <c r="L2121" s="223"/>
      <c r="M2121" s="224"/>
      <c r="N2121" s="225"/>
      <c r="O2121" s="225"/>
      <c r="P2121" s="225"/>
      <c r="Q2121" s="225"/>
      <c r="R2121" s="225"/>
      <c r="S2121" s="225"/>
      <c r="T2121" s="226"/>
      <c r="AT2121" s="227" t="s">
        <v>194</v>
      </c>
      <c r="AU2121" s="227" t="s">
        <v>192</v>
      </c>
      <c r="AV2121" s="13" t="s">
        <v>87</v>
      </c>
      <c r="AW2121" s="13" t="s">
        <v>35</v>
      </c>
      <c r="AX2121" s="13" t="s">
        <v>79</v>
      </c>
      <c r="AY2121" s="227" t="s">
        <v>183</v>
      </c>
    </row>
    <row r="2122" spans="1:65" s="14" customFormat="1" ht="11.25">
      <c r="B2122" s="228"/>
      <c r="C2122" s="229"/>
      <c r="D2122" s="219" t="s">
        <v>194</v>
      </c>
      <c r="E2122" s="230" t="s">
        <v>1</v>
      </c>
      <c r="F2122" s="231" t="s">
        <v>2992</v>
      </c>
      <c r="G2122" s="229"/>
      <c r="H2122" s="232">
        <v>12</v>
      </c>
      <c r="I2122" s="233"/>
      <c r="J2122" s="229"/>
      <c r="K2122" s="229"/>
      <c r="L2122" s="234"/>
      <c r="M2122" s="235"/>
      <c r="N2122" s="236"/>
      <c r="O2122" s="236"/>
      <c r="P2122" s="236"/>
      <c r="Q2122" s="236"/>
      <c r="R2122" s="236"/>
      <c r="S2122" s="236"/>
      <c r="T2122" s="237"/>
      <c r="AT2122" s="238" t="s">
        <v>194</v>
      </c>
      <c r="AU2122" s="238" t="s">
        <v>192</v>
      </c>
      <c r="AV2122" s="14" t="s">
        <v>192</v>
      </c>
      <c r="AW2122" s="14" t="s">
        <v>35</v>
      </c>
      <c r="AX2122" s="14" t="s">
        <v>79</v>
      </c>
      <c r="AY2122" s="238" t="s">
        <v>183</v>
      </c>
    </row>
    <row r="2123" spans="1:65" s="13" customFormat="1" ht="11.25">
      <c r="B2123" s="217"/>
      <c r="C2123" s="218"/>
      <c r="D2123" s="219" t="s">
        <v>194</v>
      </c>
      <c r="E2123" s="220" t="s">
        <v>1</v>
      </c>
      <c r="F2123" s="221" t="s">
        <v>1172</v>
      </c>
      <c r="G2123" s="218"/>
      <c r="H2123" s="220" t="s">
        <v>1</v>
      </c>
      <c r="I2123" s="222"/>
      <c r="J2123" s="218"/>
      <c r="K2123" s="218"/>
      <c r="L2123" s="223"/>
      <c r="M2123" s="224"/>
      <c r="N2123" s="225"/>
      <c r="O2123" s="225"/>
      <c r="P2123" s="225"/>
      <c r="Q2123" s="225"/>
      <c r="R2123" s="225"/>
      <c r="S2123" s="225"/>
      <c r="T2123" s="226"/>
      <c r="AT2123" s="227" t="s">
        <v>194</v>
      </c>
      <c r="AU2123" s="227" t="s">
        <v>192</v>
      </c>
      <c r="AV2123" s="13" t="s">
        <v>87</v>
      </c>
      <c r="AW2123" s="13" t="s">
        <v>35</v>
      </c>
      <c r="AX2123" s="13" t="s">
        <v>79</v>
      </c>
      <c r="AY2123" s="227" t="s">
        <v>183</v>
      </c>
    </row>
    <row r="2124" spans="1:65" s="14" customFormat="1" ht="11.25">
      <c r="B2124" s="228"/>
      <c r="C2124" s="229"/>
      <c r="D2124" s="219" t="s">
        <v>194</v>
      </c>
      <c r="E2124" s="230" t="s">
        <v>1</v>
      </c>
      <c r="F2124" s="231" t="s">
        <v>2984</v>
      </c>
      <c r="G2124" s="229"/>
      <c r="H2124" s="232">
        <v>20.28</v>
      </c>
      <c r="I2124" s="233"/>
      <c r="J2124" s="229"/>
      <c r="K2124" s="229"/>
      <c r="L2124" s="234"/>
      <c r="M2124" s="235"/>
      <c r="N2124" s="236"/>
      <c r="O2124" s="236"/>
      <c r="P2124" s="236"/>
      <c r="Q2124" s="236"/>
      <c r="R2124" s="236"/>
      <c r="S2124" s="236"/>
      <c r="T2124" s="237"/>
      <c r="AT2124" s="238" t="s">
        <v>194</v>
      </c>
      <c r="AU2124" s="238" t="s">
        <v>192</v>
      </c>
      <c r="AV2124" s="14" t="s">
        <v>192</v>
      </c>
      <c r="AW2124" s="14" t="s">
        <v>35</v>
      </c>
      <c r="AX2124" s="14" t="s">
        <v>79</v>
      </c>
      <c r="AY2124" s="238" t="s">
        <v>183</v>
      </c>
    </row>
    <row r="2125" spans="1:65" s="16" customFormat="1" ht="11.25">
      <c r="B2125" s="260"/>
      <c r="C2125" s="261"/>
      <c r="D2125" s="219" t="s">
        <v>194</v>
      </c>
      <c r="E2125" s="262" t="s">
        <v>1</v>
      </c>
      <c r="F2125" s="263" t="s">
        <v>298</v>
      </c>
      <c r="G2125" s="261"/>
      <c r="H2125" s="264">
        <v>32.28</v>
      </c>
      <c r="I2125" s="265"/>
      <c r="J2125" s="261"/>
      <c r="K2125" s="261"/>
      <c r="L2125" s="266"/>
      <c r="M2125" s="267"/>
      <c r="N2125" s="268"/>
      <c r="O2125" s="268"/>
      <c r="P2125" s="268"/>
      <c r="Q2125" s="268"/>
      <c r="R2125" s="268"/>
      <c r="S2125" s="268"/>
      <c r="T2125" s="269"/>
      <c r="AT2125" s="270" t="s">
        <v>194</v>
      </c>
      <c r="AU2125" s="270" t="s">
        <v>192</v>
      </c>
      <c r="AV2125" s="16" t="s">
        <v>184</v>
      </c>
      <c r="AW2125" s="16" t="s">
        <v>35</v>
      </c>
      <c r="AX2125" s="16" t="s">
        <v>79</v>
      </c>
      <c r="AY2125" s="270" t="s">
        <v>183</v>
      </c>
    </row>
    <row r="2126" spans="1:65" s="13" customFormat="1" ht="11.25">
      <c r="B2126" s="217"/>
      <c r="C2126" s="218"/>
      <c r="D2126" s="219" t="s">
        <v>194</v>
      </c>
      <c r="E2126" s="220" t="s">
        <v>1</v>
      </c>
      <c r="F2126" s="221" t="s">
        <v>1009</v>
      </c>
      <c r="G2126" s="218"/>
      <c r="H2126" s="220" t="s">
        <v>1</v>
      </c>
      <c r="I2126" s="222"/>
      <c r="J2126" s="218"/>
      <c r="K2126" s="218"/>
      <c r="L2126" s="223"/>
      <c r="M2126" s="224"/>
      <c r="N2126" s="225"/>
      <c r="O2126" s="225"/>
      <c r="P2126" s="225"/>
      <c r="Q2126" s="225"/>
      <c r="R2126" s="225"/>
      <c r="S2126" s="225"/>
      <c r="T2126" s="226"/>
      <c r="AT2126" s="227" t="s">
        <v>194</v>
      </c>
      <c r="AU2126" s="227" t="s">
        <v>192</v>
      </c>
      <c r="AV2126" s="13" t="s">
        <v>87</v>
      </c>
      <c r="AW2126" s="13" t="s">
        <v>35</v>
      </c>
      <c r="AX2126" s="13" t="s">
        <v>79</v>
      </c>
      <c r="AY2126" s="227" t="s">
        <v>183</v>
      </c>
    </row>
    <row r="2127" spans="1:65" s="14" customFormat="1" ht="11.25">
      <c r="B2127" s="228"/>
      <c r="C2127" s="229"/>
      <c r="D2127" s="219" t="s">
        <v>194</v>
      </c>
      <c r="E2127" s="230" t="s">
        <v>1</v>
      </c>
      <c r="F2127" s="231" t="s">
        <v>2993</v>
      </c>
      <c r="G2127" s="229"/>
      <c r="H2127" s="232">
        <v>4</v>
      </c>
      <c r="I2127" s="233"/>
      <c r="J2127" s="229"/>
      <c r="K2127" s="229"/>
      <c r="L2127" s="234"/>
      <c r="M2127" s="235"/>
      <c r="N2127" s="236"/>
      <c r="O2127" s="236"/>
      <c r="P2127" s="236"/>
      <c r="Q2127" s="236"/>
      <c r="R2127" s="236"/>
      <c r="S2127" s="236"/>
      <c r="T2127" s="237"/>
      <c r="AT2127" s="238" t="s">
        <v>194</v>
      </c>
      <c r="AU2127" s="238" t="s">
        <v>192</v>
      </c>
      <c r="AV2127" s="14" t="s">
        <v>192</v>
      </c>
      <c r="AW2127" s="14" t="s">
        <v>35</v>
      </c>
      <c r="AX2127" s="14" t="s">
        <v>79</v>
      </c>
      <c r="AY2127" s="238" t="s">
        <v>183</v>
      </c>
    </row>
    <row r="2128" spans="1:65" s="15" customFormat="1" ht="11.25">
      <c r="B2128" s="239"/>
      <c r="C2128" s="240"/>
      <c r="D2128" s="219" t="s">
        <v>194</v>
      </c>
      <c r="E2128" s="241" t="s">
        <v>1</v>
      </c>
      <c r="F2128" s="242" t="s">
        <v>205</v>
      </c>
      <c r="G2128" s="240"/>
      <c r="H2128" s="243">
        <v>36.28</v>
      </c>
      <c r="I2128" s="244"/>
      <c r="J2128" s="240"/>
      <c r="K2128" s="240"/>
      <c r="L2128" s="245"/>
      <c r="M2128" s="246"/>
      <c r="N2128" s="247"/>
      <c r="O2128" s="247"/>
      <c r="P2128" s="247"/>
      <c r="Q2128" s="247"/>
      <c r="R2128" s="247"/>
      <c r="S2128" s="247"/>
      <c r="T2128" s="248"/>
      <c r="AT2128" s="249" t="s">
        <v>194</v>
      </c>
      <c r="AU2128" s="249" t="s">
        <v>192</v>
      </c>
      <c r="AV2128" s="15" t="s">
        <v>191</v>
      </c>
      <c r="AW2128" s="15" t="s">
        <v>35</v>
      </c>
      <c r="AX2128" s="15" t="s">
        <v>87</v>
      </c>
      <c r="AY2128" s="249" t="s">
        <v>183</v>
      </c>
    </row>
    <row r="2129" spans="1:65" s="2" customFormat="1" ht="21.75" customHeight="1">
      <c r="A2129" s="35"/>
      <c r="B2129" s="36"/>
      <c r="C2129" s="250" t="s">
        <v>1639</v>
      </c>
      <c r="D2129" s="250" t="s">
        <v>212</v>
      </c>
      <c r="E2129" s="251" t="s">
        <v>1186</v>
      </c>
      <c r="F2129" s="252" t="s">
        <v>1187</v>
      </c>
      <c r="G2129" s="253" t="s">
        <v>199</v>
      </c>
      <c r="H2129" s="254">
        <v>41.722000000000001</v>
      </c>
      <c r="I2129" s="255"/>
      <c r="J2129" s="256">
        <f>ROUND(I2129*H2129,2)</f>
        <v>0</v>
      </c>
      <c r="K2129" s="252" t="s">
        <v>190</v>
      </c>
      <c r="L2129" s="257"/>
      <c r="M2129" s="258" t="s">
        <v>1</v>
      </c>
      <c r="N2129" s="259" t="s">
        <v>45</v>
      </c>
      <c r="O2129" s="72"/>
      <c r="P2129" s="213">
        <f>O2129*H2129</f>
        <v>0</v>
      </c>
      <c r="Q2129" s="213">
        <v>4.7000000000000002E-3</v>
      </c>
      <c r="R2129" s="213">
        <f>Q2129*H2129</f>
        <v>0.1960934</v>
      </c>
      <c r="S2129" s="213">
        <v>0</v>
      </c>
      <c r="T2129" s="214">
        <f>S2129*H2129</f>
        <v>0</v>
      </c>
      <c r="U2129" s="35"/>
      <c r="V2129" s="35"/>
      <c r="W2129" s="35"/>
      <c r="X2129" s="35"/>
      <c r="Y2129" s="35"/>
      <c r="Z2129" s="35"/>
      <c r="AA2129" s="35"/>
      <c r="AB2129" s="35"/>
      <c r="AC2129" s="35"/>
      <c r="AD2129" s="35"/>
      <c r="AE2129" s="35"/>
      <c r="AR2129" s="215" t="s">
        <v>392</v>
      </c>
      <c r="AT2129" s="215" t="s">
        <v>212</v>
      </c>
      <c r="AU2129" s="215" t="s">
        <v>192</v>
      </c>
      <c r="AY2129" s="18" t="s">
        <v>183</v>
      </c>
      <c r="BE2129" s="216">
        <f>IF(N2129="základní",J2129,0)</f>
        <v>0</v>
      </c>
      <c r="BF2129" s="216">
        <f>IF(N2129="snížená",J2129,0)</f>
        <v>0</v>
      </c>
      <c r="BG2129" s="216">
        <f>IF(N2129="zákl. přenesená",J2129,0)</f>
        <v>0</v>
      </c>
      <c r="BH2129" s="216">
        <f>IF(N2129="sníž. přenesená",J2129,0)</f>
        <v>0</v>
      </c>
      <c r="BI2129" s="216">
        <f>IF(N2129="nulová",J2129,0)</f>
        <v>0</v>
      </c>
      <c r="BJ2129" s="18" t="s">
        <v>192</v>
      </c>
      <c r="BK2129" s="216">
        <f>ROUND(I2129*H2129,2)</f>
        <v>0</v>
      </c>
      <c r="BL2129" s="18" t="s">
        <v>282</v>
      </c>
      <c r="BM2129" s="215" t="s">
        <v>2994</v>
      </c>
    </row>
    <row r="2130" spans="1:65" s="14" customFormat="1" ht="11.25">
      <c r="B2130" s="228"/>
      <c r="C2130" s="229"/>
      <c r="D2130" s="219" t="s">
        <v>194</v>
      </c>
      <c r="E2130" s="229"/>
      <c r="F2130" s="231" t="s">
        <v>2995</v>
      </c>
      <c r="G2130" s="229"/>
      <c r="H2130" s="232">
        <v>41.722000000000001</v>
      </c>
      <c r="I2130" s="233"/>
      <c r="J2130" s="229"/>
      <c r="K2130" s="229"/>
      <c r="L2130" s="234"/>
      <c r="M2130" s="235"/>
      <c r="N2130" s="236"/>
      <c r="O2130" s="236"/>
      <c r="P2130" s="236"/>
      <c r="Q2130" s="236"/>
      <c r="R2130" s="236"/>
      <c r="S2130" s="236"/>
      <c r="T2130" s="237"/>
      <c r="AT2130" s="238" t="s">
        <v>194</v>
      </c>
      <c r="AU2130" s="238" t="s">
        <v>192</v>
      </c>
      <c r="AV2130" s="14" t="s">
        <v>192</v>
      </c>
      <c r="AW2130" s="14" t="s">
        <v>4</v>
      </c>
      <c r="AX2130" s="14" t="s">
        <v>87</v>
      </c>
      <c r="AY2130" s="238" t="s">
        <v>183</v>
      </c>
    </row>
    <row r="2131" spans="1:65" s="2" customFormat="1" ht="16.5" customHeight="1">
      <c r="A2131" s="35"/>
      <c r="B2131" s="36"/>
      <c r="C2131" s="204" t="s">
        <v>1644</v>
      </c>
      <c r="D2131" s="204" t="s">
        <v>186</v>
      </c>
      <c r="E2131" s="205" t="s">
        <v>1191</v>
      </c>
      <c r="F2131" s="206" t="s">
        <v>1192</v>
      </c>
      <c r="G2131" s="207" t="s">
        <v>199</v>
      </c>
      <c r="H2131" s="208">
        <v>3221.4639999999999</v>
      </c>
      <c r="I2131" s="209"/>
      <c r="J2131" s="210">
        <f>ROUND(I2131*H2131,2)</f>
        <v>0</v>
      </c>
      <c r="K2131" s="206" t="s">
        <v>1</v>
      </c>
      <c r="L2131" s="40"/>
      <c r="M2131" s="211" t="s">
        <v>1</v>
      </c>
      <c r="N2131" s="212" t="s">
        <v>45</v>
      </c>
      <c r="O2131" s="72"/>
      <c r="P2131" s="213">
        <f>O2131*H2131</f>
        <v>0</v>
      </c>
      <c r="Q2131" s="213">
        <v>3.2000000000000002E-3</v>
      </c>
      <c r="R2131" s="213">
        <f>Q2131*H2131</f>
        <v>10.3086848</v>
      </c>
      <c r="S2131" s="213">
        <v>0</v>
      </c>
      <c r="T2131" s="214">
        <f>S2131*H2131</f>
        <v>0</v>
      </c>
      <c r="U2131" s="35"/>
      <c r="V2131" s="35"/>
      <c r="W2131" s="35"/>
      <c r="X2131" s="35"/>
      <c r="Y2131" s="35"/>
      <c r="Z2131" s="35"/>
      <c r="AA2131" s="35"/>
      <c r="AB2131" s="35"/>
      <c r="AC2131" s="35"/>
      <c r="AD2131" s="35"/>
      <c r="AE2131" s="35"/>
      <c r="AR2131" s="215" t="s">
        <v>282</v>
      </c>
      <c r="AT2131" s="215" t="s">
        <v>186</v>
      </c>
      <c r="AU2131" s="215" t="s">
        <v>192</v>
      </c>
      <c r="AY2131" s="18" t="s">
        <v>183</v>
      </c>
      <c r="BE2131" s="216">
        <f>IF(N2131="základní",J2131,0)</f>
        <v>0</v>
      </c>
      <c r="BF2131" s="216">
        <f>IF(N2131="snížená",J2131,0)</f>
        <v>0</v>
      </c>
      <c r="BG2131" s="216">
        <f>IF(N2131="zákl. přenesená",J2131,0)</f>
        <v>0</v>
      </c>
      <c r="BH2131" s="216">
        <f>IF(N2131="sníž. přenesená",J2131,0)</f>
        <v>0</v>
      </c>
      <c r="BI2131" s="216">
        <f>IF(N2131="nulová",J2131,0)</f>
        <v>0</v>
      </c>
      <c r="BJ2131" s="18" t="s">
        <v>192</v>
      </c>
      <c r="BK2131" s="216">
        <f>ROUND(I2131*H2131,2)</f>
        <v>0</v>
      </c>
      <c r="BL2131" s="18" t="s">
        <v>282</v>
      </c>
      <c r="BM2131" s="215" t="s">
        <v>2996</v>
      </c>
    </row>
    <row r="2132" spans="1:65" s="13" customFormat="1" ht="11.25">
      <c r="B2132" s="217"/>
      <c r="C2132" s="218"/>
      <c r="D2132" s="219" t="s">
        <v>194</v>
      </c>
      <c r="E2132" s="220" t="s">
        <v>1</v>
      </c>
      <c r="F2132" s="221" t="s">
        <v>1194</v>
      </c>
      <c r="G2132" s="218"/>
      <c r="H2132" s="220" t="s">
        <v>1</v>
      </c>
      <c r="I2132" s="222"/>
      <c r="J2132" s="218"/>
      <c r="K2132" s="218"/>
      <c r="L2132" s="223"/>
      <c r="M2132" s="224"/>
      <c r="N2132" s="225"/>
      <c r="O2132" s="225"/>
      <c r="P2132" s="225"/>
      <c r="Q2132" s="225"/>
      <c r="R2132" s="225"/>
      <c r="S2132" s="225"/>
      <c r="T2132" s="226"/>
      <c r="AT2132" s="227" t="s">
        <v>194</v>
      </c>
      <c r="AU2132" s="227" t="s">
        <v>192</v>
      </c>
      <c r="AV2132" s="13" t="s">
        <v>87</v>
      </c>
      <c r="AW2132" s="13" t="s">
        <v>35</v>
      </c>
      <c r="AX2132" s="13" t="s">
        <v>79</v>
      </c>
      <c r="AY2132" s="227" t="s">
        <v>183</v>
      </c>
    </row>
    <row r="2133" spans="1:65" s="13" customFormat="1" ht="11.25">
      <c r="B2133" s="217"/>
      <c r="C2133" s="218"/>
      <c r="D2133" s="219" t="s">
        <v>194</v>
      </c>
      <c r="E2133" s="220" t="s">
        <v>1</v>
      </c>
      <c r="F2133" s="221" t="s">
        <v>2997</v>
      </c>
      <c r="G2133" s="218"/>
      <c r="H2133" s="220" t="s">
        <v>1</v>
      </c>
      <c r="I2133" s="222"/>
      <c r="J2133" s="218"/>
      <c r="K2133" s="218"/>
      <c r="L2133" s="223"/>
      <c r="M2133" s="224"/>
      <c r="N2133" s="225"/>
      <c r="O2133" s="225"/>
      <c r="P2133" s="225"/>
      <c r="Q2133" s="225"/>
      <c r="R2133" s="225"/>
      <c r="S2133" s="225"/>
      <c r="T2133" s="226"/>
      <c r="AT2133" s="227" t="s">
        <v>194</v>
      </c>
      <c r="AU2133" s="227" t="s">
        <v>192</v>
      </c>
      <c r="AV2133" s="13" t="s">
        <v>87</v>
      </c>
      <c r="AW2133" s="13" t="s">
        <v>35</v>
      </c>
      <c r="AX2133" s="13" t="s">
        <v>79</v>
      </c>
      <c r="AY2133" s="227" t="s">
        <v>183</v>
      </c>
    </row>
    <row r="2134" spans="1:65" s="14" customFormat="1" ht="11.25">
      <c r="B2134" s="228"/>
      <c r="C2134" s="229"/>
      <c r="D2134" s="219" t="s">
        <v>194</v>
      </c>
      <c r="E2134" s="230" t="s">
        <v>1</v>
      </c>
      <c r="F2134" s="231" t="s">
        <v>1196</v>
      </c>
      <c r="G2134" s="229"/>
      <c r="H2134" s="232">
        <v>271.50099999999998</v>
      </c>
      <c r="I2134" s="233"/>
      <c r="J2134" s="229"/>
      <c r="K2134" s="229"/>
      <c r="L2134" s="234"/>
      <c r="M2134" s="235"/>
      <c r="N2134" s="236"/>
      <c r="O2134" s="236"/>
      <c r="P2134" s="236"/>
      <c r="Q2134" s="236"/>
      <c r="R2134" s="236"/>
      <c r="S2134" s="236"/>
      <c r="T2134" s="237"/>
      <c r="AT2134" s="238" t="s">
        <v>194</v>
      </c>
      <c r="AU2134" s="238" t="s">
        <v>192</v>
      </c>
      <c r="AV2134" s="14" t="s">
        <v>192</v>
      </c>
      <c r="AW2134" s="14" t="s">
        <v>35</v>
      </c>
      <c r="AX2134" s="14" t="s">
        <v>79</v>
      </c>
      <c r="AY2134" s="238" t="s">
        <v>183</v>
      </c>
    </row>
    <row r="2135" spans="1:65" s="13" customFormat="1" ht="11.25">
      <c r="B2135" s="217"/>
      <c r="C2135" s="218"/>
      <c r="D2135" s="219" t="s">
        <v>194</v>
      </c>
      <c r="E2135" s="220" t="s">
        <v>1</v>
      </c>
      <c r="F2135" s="221" t="s">
        <v>1197</v>
      </c>
      <c r="G2135" s="218"/>
      <c r="H2135" s="220" t="s">
        <v>1</v>
      </c>
      <c r="I2135" s="222"/>
      <c r="J2135" s="218"/>
      <c r="K2135" s="218"/>
      <c r="L2135" s="223"/>
      <c r="M2135" s="224"/>
      <c r="N2135" s="225"/>
      <c r="O2135" s="225"/>
      <c r="P2135" s="225"/>
      <c r="Q2135" s="225"/>
      <c r="R2135" s="225"/>
      <c r="S2135" s="225"/>
      <c r="T2135" s="226"/>
      <c r="AT2135" s="227" t="s">
        <v>194</v>
      </c>
      <c r="AU2135" s="227" t="s">
        <v>192</v>
      </c>
      <c r="AV2135" s="13" t="s">
        <v>87</v>
      </c>
      <c r="AW2135" s="13" t="s">
        <v>35</v>
      </c>
      <c r="AX2135" s="13" t="s">
        <v>79</v>
      </c>
      <c r="AY2135" s="227" t="s">
        <v>183</v>
      </c>
    </row>
    <row r="2136" spans="1:65" s="14" customFormat="1" ht="11.25">
      <c r="B2136" s="228"/>
      <c r="C2136" s="229"/>
      <c r="D2136" s="219" t="s">
        <v>194</v>
      </c>
      <c r="E2136" s="230" t="s">
        <v>1</v>
      </c>
      <c r="F2136" s="231" t="s">
        <v>1198</v>
      </c>
      <c r="G2136" s="229"/>
      <c r="H2136" s="232">
        <v>24.684000000000001</v>
      </c>
      <c r="I2136" s="233"/>
      <c r="J2136" s="229"/>
      <c r="K2136" s="229"/>
      <c r="L2136" s="234"/>
      <c r="M2136" s="235"/>
      <c r="N2136" s="236"/>
      <c r="O2136" s="236"/>
      <c r="P2136" s="236"/>
      <c r="Q2136" s="236"/>
      <c r="R2136" s="236"/>
      <c r="S2136" s="236"/>
      <c r="T2136" s="237"/>
      <c r="AT2136" s="238" t="s">
        <v>194</v>
      </c>
      <c r="AU2136" s="238" t="s">
        <v>192</v>
      </c>
      <c r="AV2136" s="14" t="s">
        <v>192</v>
      </c>
      <c r="AW2136" s="14" t="s">
        <v>35</v>
      </c>
      <c r="AX2136" s="14" t="s">
        <v>79</v>
      </c>
      <c r="AY2136" s="238" t="s">
        <v>183</v>
      </c>
    </row>
    <row r="2137" spans="1:65" s="14" customFormat="1" ht="11.25">
      <c r="B2137" s="228"/>
      <c r="C2137" s="229"/>
      <c r="D2137" s="219" t="s">
        <v>194</v>
      </c>
      <c r="E2137" s="230" t="s">
        <v>1</v>
      </c>
      <c r="F2137" s="231" t="s">
        <v>1199</v>
      </c>
      <c r="G2137" s="229"/>
      <c r="H2137" s="232">
        <v>0.92200000000000004</v>
      </c>
      <c r="I2137" s="233"/>
      <c r="J2137" s="229"/>
      <c r="K2137" s="229"/>
      <c r="L2137" s="234"/>
      <c r="M2137" s="235"/>
      <c r="N2137" s="236"/>
      <c r="O2137" s="236"/>
      <c r="P2137" s="236"/>
      <c r="Q2137" s="236"/>
      <c r="R2137" s="236"/>
      <c r="S2137" s="236"/>
      <c r="T2137" s="237"/>
      <c r="AT2137" s="238" t="s">
        <v>194</v>
      </c>
      <c r="AU2137" s="238" t="s">
        <v>192</v>
      </c>
      <c r="AV2137" s="14" t="s">
        <v>192</v>
      </c>
      <c r="AW2137" s="14" t="s">
        <v>35</v>
      </c>
      <c r="AX2137" s="14" t="s">
        <v>79</v>
      </c>
      <c r="AY2137" s="238" t="s">
        <v>183</v>
      </c>
    </row>
    <row r="2138" spans="1:65" s="14" customFormat="1" ht="11.25">
      <c r="B2138" s="228"/>
      <c r="C2138" s="229"/>
      <c r="D2138" s="219" t="s">
        <v>194</v>
      </c>
      <c r="E2138" s="230" t="s">
        <v>1</v>
      </c>
      <c r="F2138" s="231" t="s">
        <v>1200</v>
      </c>
      <c r="G2138" s="229"/>
      <c r="H2138" s="232">
        <v>3.8650000000000002</v>
      </c>
      <c r="I2138" s="233"/>
      <c r="J2138" s="229"/>
      <c r="K2138" s="229"/>
      <c r="L2138" s="234"/>
      <c r="M2138" s="235"/>
      <c r="N2138" s="236"/>
      <c r="O2138" s="236"/>
      <c r="P2138" s="236"/>
      <c r="Q2138" s="236"/>
      <c r="R2138" s="236"/>
      <c r="S2138" s="236"/>
      <c r="T2138" s="237"/>
      <c r="AT2138" s="238" t="s">
        <v>194</v>
      </c>
      <c r="AU2138" s="238" t="s">
        <v>192</v>
      </c>
      <c r="AV2138" s="14" t="s">
        <v>192</v>
      </c>
      <c r="AW2138" s="14" t="s">
        <v>35</v>
      </c>
      <c r="AX2138" s="14" t="s">
        <v>79</v>
      </c>
      <c r="AY2138" s="238" t="s">
        <v>183</v>
      </c>
    </row>
    <row r="2139" spans="1:65" s="14" customFormat="1" ht="11.25">
      <c r="B2139" s="228"/>
      <c r="C2139" s="229"/>
      <c r="D2139" s="219" t="s">
        <v>194</v>
      </c>
      <c r="E2139" s="230" t="s">
        <v>1</v>
      </c>
      <c r="F2139" s="231" t="s">
        <v>1201</v>
      </c>
      <c r="G2139" s="229"/>
      <c r="H2139" s="232">
        <v>4.6950000000000003</v>
      </c>
      <c r="I2139" s="233"/>
      <c r="J2139" s="229"/>
      <c r="K2139" s="229"/>
      <c r="L2139" s="234"/>
      <c r="M2139" s="235"/>
      <c r="N2139" s="236"/>
      <c r="O2139" s="236"/>
      <c r="P2139" s="236"/>
      <c r="Q2139" s="236"/>
      <c r="R2139" s="236"/>
      <c r="S2139" s="236"/>
      <c r="T2139" s="237"/>
      <c r="AT2139" s="238" t="s">
        <v>194</v>
      </c>
      <c r="AU2139" s="238" t="s">
        <v>192</v>
      </c>
      <c r="AV2139" s="14" t="s">
        <v>192</v>
      </c>
      <c r="AW2139" s="14" t="s">
        <v>35</v>
      </c>
      <c r="AX2139" s="14" t="s">
        <v>79</v>
      </c>
      <c r="AY2139" s="238" t="s">
        <v>183</v>
      </c>
    </row>
    <row r="2140" spans="1:65" s="16" customFormat="1" ht="11.25">
      <c r="B2140" s="260"/>
      <c r="C2140" s="261"/>
      <c r="D2140" s="219" t="s">
        <v>194</v>
      </c>
      <c r="E2140" s="262" t="s">
        <v>1</v>
      </c>
      <c r="F2140" s="263" t="s">
        <v>298</v>
      </c>
      <c r="G2140" s="261"/>
      <c r="H2140" s="264">
        <v>305.66699999999997</v>
      </c>
      <c r="I2140" s="265"/>
      <c r="J2140" s="261"/>
      <c r="K2140" s="261"/>
      <c r="L2140" s="266"/>
      <c r="M2140" s="267"/>
      <c r="N2140" s="268"/>
      <c r="O2140" s="268"/>
      <c r="P2140" s="268"/>
      <c r="Q2140" s="268"/>
      <c r="R2140" s="268"/>
      <c r="S2140" s="268"/>
      <c r="T2140" s="269"/>
      <c r="AT2140" s="270" t="s">
        <v>194</v>
      </c>
      <c r="AU2140" s="270" t="s">
        <v>192</v>
      </c>
      <c r="AV2140" s="16" t="s">
        <v>184</v>
      </c>
      <c r="AW2140" s="16" t="s">
        <v>35</v>
      </c>
      <c r="AX2140" s="16" t="s">
        <v>79</v>
      </c>
      <c r="AY2140" s="270" t="s">
        <v>183</v>
      </c>
    </row>
    <row r="2141" spans="1:65" s="14" customFormat="1" ht="11.25">
      <c r="B2141" s="228"/>
      <c r="C2141" s="229"/>
      <c r="D2141" s="219" t="s">
        <v>194</v>
      </c>
      <c r="E2141" s="230" t="s">
        <v>1</v>
      </c>
      <c r="F2141" s="231" t="s">
        <v>2998</v>
      </c>
      <c r="G2141" s="229"/>
      <c r="H2141" s="232">
        <v>305.66699999999997</v>
      </c>
      <c r="I2141" s="233"/>
      <c r="J2141" s="229"/>
      <c r="K2141" s="229"/>
      <c r="L2141" s="234"/>
      <c r="M2141" s="235"/>
      <c r="N2141" s="236"/>
      <c r="O2141" s="236"/>
      <c r="P2141" s="236"/>
      <c r="Q2141" s="236"/>
      <c r="R2141" s="236"/>
      <c r="S2141" s="236"/>
      <c r="T2141" s="237"/>
      <c r="AT2141" s="238" t="s">
        <v>194</v>
      </c>
      <c r="AU2141" s="238" t="s">
        <v>192</v>
      </c>
      <c r="AV2141" s="14" t="s">
        <v>192</v>
      </c>
      <c r="AW2141" s="14" t="s">
        <v>35</v>
      </c>
      <c r="AX2141" s="14" t="s">
        <v>79</v>
      </c>
      <c r="AY2141" s="238" t="s">
        <v>183</v>
      </c>
    </row>
    <row r="2142" spans="1:65" s="16" customFormat="1" ht="11.25">
      <c r="B2142" s="260"/>
      <c r="C2142" s="261"/>
      <c r="D2142" s="219" t="s">
        <v>194</v>
      </c>
      <c r="E2142" s="262" t="s">
        <v>1</v>
      </c>
      <c r="F2142" s="263" t="s">
        <v>298</v>
      </c>
      <c r="G2142" s="261"/>
      <c r="H2142" s="264">
        <v>305.66699999999997</v>
      </c>
      <c r="I2142" s="265"/>
      <c r="J2142" s="261"/>
      <c r="K2142" s="261"/>
      <c r="L2142" s="266"/>
      <c r="M2142" s="267"/>
      <c r="N2142" s="268"/>
      <c r="O2142" s="268"/>
      <c r="P2142" s="268"/>
      <c r="Q2142" s="268"/>
      <c r="R2142" s="268"/>
      <c r="S2142" s="268"/>
      <c r="T2142" s="269"/>
      <c r="AT2142" s="270" t="s">
        <v>194</v>
      </c>
      <c r="AU2142" s="270" t="s">
        <v>192</v>
      </c>
      <c r="AV2142" s="16" t="s">
        <v>184</v>
      </c>
      <c r="AW2142" s="16" t="s">
        <v>35</v>
      </c>
      <c r="AX2142" s="16" t="s">
        <v>79</v>
      </c>
      <c r="AY2142" s="270" t="s">
        <v>183</v>
      </c>
    </row>
    <row r="2143" spans="1:65" s="13" customFormat="1" ht="11.25">
      <c r="B2143" s="217"/>
      <c r="C2143" s="218"/>
      <c r="D2143" s="219" t="s">
        <v>194</v>
      </c>
      <c r="E2143" s="220" t="s">
        <v>1</v>
      </c>
      <c r="F2143" s="221" t="s">
        <v>2999</v>
      </c>
      <c r="G2143" s="218"/>
      <c r="H2143" s="220" t="s">
        <v>1</v>
      </c>
      <c r="I2143" s="222"/>
      <c r="J2143" s="218"/>
      <c r="K2143" s="218"/>
      <c r="L2143" s="223"/>
      <c r="M2143" s="224"/>
      <c r="N2143" s="225"/>
      <c r="O2143" s="225"/>
      <c r="P2143" s="225"/>
      <c r="Q2143" s="225"/>
      <c r="R2143" s="225"/>
      <c r="S2143" s="225"/>
      <c r="T2143" s="226"/>
      <c r="AT2143" s="227" t="s">
        <v>194</v>
      </c>
      <c r="AU2143" s="227" t="s">
        <v>192</v>
      </c>
      <c r="AV2143" s="13" t="s">
        <v>87</v>
      </c>
      <c r="AW2143" s="13" t="s">
        <v>35</v>
      </c>
      <c r="AX2143" s="13" t="s">
        <v>79</v>
      </c>
      <c r="AY2143" s="227" t="s">
        <v>183</v>
      </c>
    </row>
    <row r="2144" spans="1:65" s="14" customFormat="1" ht="11.25">
      <c r="B2144" s="228"/>
      <c r="C2144" s="229"/>
      <c r="D2144" s="219" t="s">
        <v>194</v>
      </c>
      <c r="E2144" s="230" t="s">
        <v>1</v>
      </c>
      <c r="F2144" s="231" t="s">
        <v>1196</v>
      </c>
      <c r="G2144" s="229"/>
      <c r="H2144" s="232">
        <v>271.50099999999998</v>
      </c>
      <c r="I2144" s="233"/>
      <c r="J2144" s="229"/>
      <c r="K2144" s="229"/>
      <c r="L2144" s="234"/>
      <c r="M2144" s="235"/>
      <c r="N2144" s="236"/>
      <c r="O2144" s="236"/>
      <c r="P2144" s="236"/>
      <c r="Q2144" s="236"/>
      <c r="R2144" s="236"/>
      <c r="S2144" s="236"/>
      <c r="T2144" s="237"/>
      <c r="AT2144" s="238" t="s">
        <v>194</v>
      </c>
      <c r="AU2144" s="238" t="s">
        <v>192</v>
      </c>
      <c r="AV2144" s="14" t="s">
        <v>192</v>
      </c>
      <c r="AW2144" s="14" t="s">
        <v>35</v>
      </c>
      <c r="AX2144" s="14" t="s">
        <v>79</v>
      </c>
      <c r="AY2144" s="238" t="s">
        <v>183</v>
      </c>
    </row>
    <row r="2145" spans="2:51" s="13" customFormat="1" ht="11.25">
      <c r="B2145" s="217"/>
      <c r="C2145" s="218"/>
      <c r="D2145" s="219" t="s">
        <v>194</v>
      </c>
      <c r="E2145" s="220" t="s">
        <v>1</v>
      </c>
      <c r="F2145" s="221" t="s">
        <v>1197</v>
      </c>
      <c r="G2145" s="218"/>
      <c r="H2145" s="220" t="s">
        <v>1</v>
      </c>
      <c r="I2145" s="222"/>
      <c r="J2145" s="218"/>
      <c r="K2145" s="218"/>
      <c r="L2145" s="223"/>
      <c r="M2145" s="224"/>
      <c r="N2145" s="225"/>
      <c r="O2145" s="225"/>
      <c r="P2145" s="225"/>
      <c r="Q2145" s="225"/>
      <c r="R2145" s="225"/>
      <c r="S2145" s="225"/>
      <c r="T2145" s="226"/>
      <c r="AT2145" s="227" t="s">
        <v>194</v>
      </c>
      <c r="AU2145" s="227" t="s">
        <v>192</v>
      </c>
      <c r="AV2145" s="13" t="s">
        <v>87</v>
      </c>
      <c r="AW2145" s="13" t="s">
        <v>35</v>
      </c>
      <c r="AX2145" s="13" t="s">
        <v>79</v>
      </c>
      <c r="AY2145" s="227" t="s">
        <v>183</v>
      </c>
    </row>
    <row r="2146" spans="2:51" s="14" customFormat="1" ht="11.25">
      <c r="B2146" s="228"/>
      <c r="C2146" s="229"/>
      <c r="D2146" s="219" t="s">
        <v>194</v>
      </c>
      <c r="E2146" s="230" t="s">
        <v>1</v>
      </c>
      <c r="F2146" s="231" t="s">
        <v>3000</v>
      </c>
      <c r="G2146" s="229"/>
      <c r="H2146" s="232">
        <v>22.713999999999999</v>
      </c>
      <c r="I2146" s="233"/>
      <c r="J2146" s="229"/>
      <c r="K2146" s="229"/>
      <c r="L2146" s="234"/>
      <c r="M2146" s="235"/>
      <c r="N2146" s="236"/>
      <c r="O2146" s="236"/>
      <c r="P2146" s="236"/>
      <c r="Q2146" s="236"/>
      <c r="R2146" s="236"/>
      <c r="S2146" s="236"/>
      <c r="T2146" s="237"/>
      <c r="AT2146" s="238" t="s">
        <v>194</v>
      </c>
      <c r="AU2146" s="238" t="s">
        <v>192</v>
      </c>
      <c r="AV2146" s="14" t="s">
        <v>192</v>
      </c>
      <c r="AW2146" s="14" t="s">
        <v>35</v>
      </c>
      <c r="AX2146" s="14" t="s">
        <v>79</v>
      </c>
      <c r="AY2146" s="238" t="s">
        <v>183</v>
      </c>
    </row>
    <row r="2147" spans="2:51" s="14" customFormat="1" ht="11.25">
      <c r="B2147" s="228"/>
      <c r="C2147" s="229"/>
      <c r="D2147" s="219" t="s">
        <v>194</v>
      </c>
      <c r="E2147" s="230" t="s">
        <v>1</v>
      </c>
      <c r="F2147" s="231" t="s">
        <v>3001</v>
      </c>
      <c r="G2147" s="229"/>
      <c r="H2147" s="232">
        <v>2.99</v>
      </c>
      <c r="I2147" s="233"/>
      <c r="J2147" s="229"/>
      <c r="K2147" s="229"/>
      <c r="L2147" s="234"/>
      <c r="M2147" s="235"/>
      <c r="N2147" s="236"/>
      <c r="O2147" s="236"/>
      <c r="P2147" s="236"/>
      <c r="Q2147" s="236"/>
      <c r="R2147" s="236"/>
      <c r="S2147" s="236"/>
      <c r="T2147" s="237"/>
      <c r="AT2147" s="238" t="s">
        <v>194</v>
      </c>
      <c r="AU2147" s="238" t="s">
        <v>192</v>
      </c>
      <c r="AV2147" s="14" t="s">
        <v>192</v>
      </c>
      <c r="AW2147" s="14" t="s">
        <v>35</v>
      </c>
      <c r="AX2147" s="14" t="s">
        <v>79</v>
      </c>
      <c r="AY2147" s="238" t="s">
        <v>183</v>
      </c>
    </row>
    <row r="2148" spans="2:51" s="14" customFormat="1" ht="11.25">
      <c r="B2148" s="228"/>
      <c r="C2148" s="229"/>
      <c r="D2148" s="219" t="s">
        <v>194</v>
      </c>
      <c r="E2148" s="230" t="s">
        <v>1</v>
      </c>
      <c r="F2148" s="231" t="s">
        <v>3002</v>
      </c>
      <c r="G2148" s="229"/>
      <c r="H2148" s="232">
        <v>2.8650000000000002</v>
      </c>
      <c r="I2148" s="233"/>
      <c r="J2148" s="229"/>
      <c r="K2148" s="229"/>
      <c r="L2148" s="234"/>
      <c r="M2148" s="235"/>
      <c r="N2148" s="236"/>
      <c r="O2148" s="236"/>
      <c r="P2148" s="236"/>
      <c r="Q2148" s="236"/>
      <c r="R2148" s="236"/>
      <c r="S2148" s="236"/>
      <c r="T2148" s="237"/>
      <c r="AT2148" s="238" t="s">
        <v>194</v>
      </c>
      <c r="AU2148" s="238" t="s">
        <v>192</v>
      </c>
      <c r="AV2148" s="14" t="s">
        <v>192</v>
      </c>
      <c r="AW2148" s="14" t="s">
        <v>35</v>
      </c>
      <c r="AX2148" s="14" t="s">
        <v>79</v>
      </c>
      <c r="AY2148" s="238" t="s">
        <v>183</v>
      </c>
    </row>
    <row r="2149" spans="2:51" s="14" customFormat="1" ht="11.25">
      <c r="B2149" s="228"/>
      <c r="C2149" s="229"/>
      <c r="D2149" s="219" t="s">
        <v>194</v>
      </c>
      <c r="E2149" s="230" t="s">
        <v>1</v>
      </c>
      <c r="F2149" s="231" t="s">
        <v>3003</v>
      </c>
      <c r="G2149" s="229"/>
      <c r="H2149" s="232">
        <v>2.0499999999999998</v>
      </c>
      <c r="I2149" s="233"/>
      <c r="J2149" s="229"/>
      <c r="K2149" s="229"/>
      <c r="L2149" s="234"/>
      <c r="M2149" s="235"/>
      <c r="N2149" s="236"/>
      <c r="O2149" s="236"/>
      <c r="P2149" s="236"/>
      <c r="Q2149" s="236"/>
      <c r="R2149" s="236"/>
      <c r="S2149" s="236"/>
      <c r="T2149" s="237"/>
      <c r="AT2149" s="238" t="s">
        <v>194</v>
      </c>
      <c r="AU2149" s="238" t="s">
        <v>192</v>
      </c>
      <c r="AV2149" s="14" t="s">
        <v>192</v>
      </c>
      <c r="AW2149" s="14" t="s">
        <v>35</v>
      </c>
      <c r="AX2149" s="14" t="s">
        <v>79</v>
      </c>
      <c r="AY2149" s="238" t="s">
        <v>183</v>
      </c>
    </row>
    <row r="2150" spans="2:51" s="14" customFormat="1" ht="11.25">
      <c r="B2150" s="228"/>
      <c r="C2150" s="229"/>
      <c r="D2150" s="219" t="s">
        <v>194</v>
      </c>
      <c r="E2150" s="230" t="s">
        <v>1</v>
      </c>
      <c r="F2150" s="231" t="s">
        <v>3004</v>
      </c>
      <c r="G2150" s="229"/>
      <c r="H2150" s="232">
        <v>8.2029999999999994</v>
      </c>
      <c r="I2150" s="233"/>
      <c r="J2150" s="229"/>
      <c r="K2150" s="229"/>
      <c r="L2150" s="234"/>
      <c r="M2150" s="235"/>
      <c r="N2150" s="236"/>
      <c r="O2150" s="236"/>
      <c r="P2150" s="236"/>
      <c r="Q2150" s="236"/>
      <c r="R2150" s="236"/>
      <c r="S2150" s="236"/>
      <c r="T2150" s="237"/>
      <c r="AT2150" s="238" t="s">
        <v>194</v>
      </c>
      <c r="AU2150" s="238" t="s">
        <v>192</v>
      </c>
      <c r="AV2150" s="14" t="s">
        <v>192</v>
      </c>
      <c r="AW2150" s="14" t="s">
        <v>35</v>
      </c>
      <c r="AX2150" s="14" t="s">
        <v>79</v>
      </c>
      <c r="AY2150" s="238" t="s">
        <v>183</v>
      </c>
    </row>
    <row r="2151" spans="2:51" s="16" customFormat="1" ht="11.25">
      <c r="B2151" s="260"/>
      <c r="C2151" s="261"/>
      <c r="D2151" s="219" t="s">
        <v>194</v>
      </c>
      <c r="E2151" s="262" t="s">
        <v>1</v>
      </c>
      <c r="F2151" s="263" t="s">
        <v>298</v>
      </c>
      <c r="G2151" s="261"/>
      <c r="H2151" s="264">
        <v>310.32299999999998</v>
      </c>
      <c r="I2151" s="265"/>
      <c r="J2151" s="261"/>
      <c r="K2151" s="261"/>
      <c r="L2151" s="266"/>
      <c r="M2151" s="267"/>
      <c r="N2151" s="268"/>
      <c r="O2151" s="268"/>
      <c r="P2151" s="268"/>
      <c r="Q2151" s="268"/>
      <c r="R2151" s="268"/>
      <c r="S2151" s="268"/>
      <c r="T2151" s="269"/>
      <c r="AT2151" s="270" t="s">
        <v>194</v>
      </c>
      <c r="AU2151" s="270" t="s">
        <v>192</v>
      </c>
      <c r="AV2151" s="16" t="s">
        <v>184</v>
      </c>
      <c r="AW2151" s="16" t="s">
        <v>35</v>
      </c>
      <c r="AX2151" s="16" t="s">
        <v>79</v>
      </c>
      <c r="AY2151" s="270" t="s">
        <v>183</v>
      </c>
    </row>
    <row r="2152" spans="2:51" s="13" customFormat="1" ht="11.25">
      <c r="B2152" s="217"/>
      <c r="C2152" s="218"/>
      <c r="D2152" s="219" t="s">
        <v>194</v>
      </c>
      <c r="E2152" s="220" t="s">
        <v>1</v>
      </c>
      <c r="F2152" s="221" t="s">
        <v>3005</v>
      </c>
      <c r="G2152" s="218"/>
      <c r="H2152" s="220" t="s">
        <v>1</v>
      </c>
      <c r="I2152" s="222"/>
      <c r="J2152" s="218"/>
      <c r="K2152" s="218"/>
      <c r="L2152" s="223"/>
      <c r="M2152" s="224"/>
      <c r="N2152" s="225"/>
      <c r="O2152" s="225"/>
      <c r="P2152" s="225"/>
      <c r="Q2152" s="225"/>
      <c r="R2152" s="225"/>
      <c r="S2152" s="225"/>
      <c r="T2152" s="226"/>
      <c r="AT2152" s="227" t="s">
        <v>194</v>
      </c>
      <c r="AU2152" s="227" t="s">
        <v>192</v>
      </c>
      <c r="AV2152" s="13" t="s">
        <v>87</v>
      </c>
      <c r="AW2152" s="13" t="s">
        <v>35</v>
      </c>
      <c r="AX2152" s="13" t="s">
        <v>79</v>
      </c>
      <c r="AY2152" s="227" t="s">
        <v>183</v>
      </c>
    </row>
    <row r="2153" spans="2:51" s="14" customFormat="1" ht="11.25">
      <c r="B2153" s="228"/>
      <c r="C2153" s="229"/>
      <c r="D2153" s="219" t="s">
        <v>194</v>
      </c>
      <c r="E2153" s="230" t="s">
        <v>1</v>
      </c>
      <c r="F2153" s="231" t="s">
        <v>3006</v>
      </c>
      <c r="G2153" s="229"/>
      <c r="H2153" s="232">
        <v>312.12700000000001</v>
      </c>
      <c r="I2153" s="233"/>
      <c r="J2153" s="229"/>
      <c r="K2153" s="229"/>
      <c r="L2153" s="234"/>
      <c r="M2153" s="235"/>
      <c r="N2153" s="236"/>
      <c r="O2153" s="236"/>
      <c r="P2153" s="236"/>
      <c r="Q2153" s="236"/>
      <c r="R2153" s="236"/>
      <c r="S2153" s="236"/>
      <c r="T2153" s="237"/>
      <c r="AT2153" s="238" t="s">
        <v>194</v>
      </c>
      <c r="AU2153" s="238" t="s">
        <v>192</v>
      </c>
      <c r="AV2153" s="14" t="s">
        <v>192</v>
      </c>
      <c r="AW2153" s="14" t="s">
        <v>35</v>
      </c>
      <c r="AX2153" s="14" t="s">
        <v>79</v>
      </c>
      <c r="AY2153" s="238" t="s">
        <v>183</v>
      </c>
    </row>
    <row r="2154" spans="2:51" s="16" customFormat="1" ht="11.25">
      <c r="B2154" s="260"/>
      <c r="C2154" s="261"/>
      <c r="D2154" s="219" t="s">
        <v>194</v>
      </c>
      <c r="E2154" s="262" t="s">
        <v>1</v>
      </c>
      <c r="F2154" s="263" t="s">
        <v>298</v>
      </c>
      <c r="G2154" s="261"/>
      <c r="H2154" s="264">
        <v>312.12700000000001</v>
      </c>
      <c r="I2154" s="265"/>
      <c r="J2154" s="261"/>
      <c r="K2154" s="261"/>
      <c r="L2154" s="266"/>
      <c r="M2154" s="267"/>
      <c r="N2154" s="268"/>
      <c r="O2154" s="268"/>
      <c r="P2154" s="268"/>
      <c r="Q2154" s="268"/>
      <c r="R2154" s="268"/>
      <c r="S2154" s="268"/>
      <c r="T2154" s="269"/>
      <c r="AT2154" s="270" t="s">
        <v>194</v>
      </c>
      <c r="AU2154" s="270" t="s">
        <v>192</v>
      </c>
      <c r="AV2154" s="16" t="s">
        <v>184</v>
      </c>
      <c r="AW2154" s="16" t="s">
        <v>35</v>
      </c>
      <c r="AX2154" s="16" t="s">
        <v>79</v>
      </c>
      <c r="AY2154" s="270" t="s">
        <v>183</v>
      </c>
    </row>
    <row r="2155" spans="2:51" s="13" customFormat="1" ht="11.25">
      <c r="B2155" s="217"/>
      <c r="C2155" s="218"/>
      <c r="D2155" s="219" t="s">
        <v>194</v>
      </c>
      <c r="E2155" s="220" t="s">
        <v>1</v>
      </c>
      <c r="F2155" s="221" t="s">
        <v>2641</v>
      </c>
      <c r="G2155" s="218"/>
      <c r="H2155" s="220" t="s">
        <v>1</v>
      </c>
      <c r="I2155" s="222"/>
      <c r="J2155" s="218"/>
      <c r="K2155" s="218"/>
      <c r="L2155" s="223"/>
      <c r="M2155" s="224"/>
      <c r="N2155" s="225"/>
      <c r="O2155" s="225"/>
      <c r="P2155" s="225"/>
      <c r="Q2155" s="225"/>
      <c r="R2155" s="225"/>
      <c r="S2155" s="225"/>
      <c r="T2155" s="226"/>
      <c r="AT2155" s="227" t="s">
        <v>194</v>
      </c>
      <c r="AU2155" s="227" t="s">
        <v>192</v>
      </c>
      <c r="AV2155" s="13" t="s">
        <v>87</v>
      </c>
      <c r="AW2155" s="13" t="s">
        <v>35</v>
      </c>
      <c r="AX2155" s="13" t="s">
        <v>79</v>
      </c>
      <c r="AY2155" s="227" t="s">
        <v>183</v>
      </c>
    </row>
    <row r="2156" spans="2:51" s="14" customFormat="1" ht="11.25">
      <c r="B2156" s="228"/>
      <c r="C2156" s="229"/>
      <c r="D2156" s="219" t="s">
        <v>194</v>
      </c>
      <c r="E2156" s="230" t="s">
        <v>1</v>
      </c>
      <c r="F2156" s="231" t="s">
        <v>3007</v>
      </c>
      <c r="G2156" s="229"/>
      <c r="H2156" s="232">
        <v>1928.4480000000001</v>
      </c>
      <c r="I2156" s="233"/>
      <c r="J2156" s="229"/>
      <c r="K2156" s="229"/>
      <c r="L2156" s="234"/>
      <c r="M2156" s="235"/>
      <c r="N2156" s="236"/>
      <c r="O2156" s="236"/>
      <c r="P2156" s="236"/>
      <c r="Q2156" s="236"/>
      <c r="R2156" s="236"/>
      <c r="S2156" s="236"/>
      <c r="T2156" s="237"/>
      <c r="AT2156" s="238" t="s">
        <v>194</v>
      </c>
      <c r="AU2156" s="238" t="s">
        <v>192</v>
      </c>
      <c r="AV2156" s="14" t="s">
        <v>192</v>
      </c>
      <c r="AW2156" s="14" t="s">
        <v>35</v>
      </c>
      <c r="AX2156" s="14" t="s">
        <v>79</v>
      </c>
      <c r="AY2156" s="238" t="s">
        <v>183</v>
      </c>
    </row>
    <row r="2157" spans="2:51" s="14" customFormat="1" ht="11.25">
      <c r="B2157" s="228"/>
      <c r="C2157" s="229"/>
      <c r="D2157" s="219" t="s">
        <v>194</v>
      </c>
      <c r="E2157" s="230" t="s">
        <v>1</v>
      </c>
      <c r="F2157" s="231" t="s">
        <v>3008</v>
      </c>
      <c r="G2157" s="229"/>
      <c r="H2157" s="232">
        <v>-57.182000000000002</v>
      </c>
      <c r="I2157" s="233"/>
      <c r="J2157" s="229"/>
      <c r="K2157" s="229"/>
      <c r="L2157" s="234"/>
      <c r="M2157" s="235"/>
      <c r="N2157" s="236"/>
      <c r="O2157" s="236"/>
      <c r="P2157" s="236"/>
      <c r="Q2157" s="236"/>
      <c r="R2157" s="236"/>
      <c r="S2157" s="236"/>
      <c r="T2157" s="237"/>
      <c r="AT2157" s="238" t="s">
        <v>194</v>
      </c>
      <c r="AU2157" s="238" t="s">
        <v>192</v>
      </c>
      <c r="AV2157" s="14" t="s">
        <v>192</v>
      </c>
      <c r="AW2157" s="14" t="s">
        <v>35</v>
      </c>
      <c r="AX2157" s="14" t="s">
        <v>79</v>
      </c>
      <c r="AY2157" s="238" t="s">
        <v>183</v>
      </c>
    </row>
    <row r="2158" spans="2:51" s="13" customFormat="1" ht="11.25">
      <c r="B2158" s="217"/>
      <c r="C2158" s="218"/>
      <c r="D2158" s="219" t="s">
        <v>194</v>
      </c>
      <c r="E2158" s="220" t="s">
        <v>1</v>
      </c>
      <c r="F2158" s="221" t="s">
        <v>1197</v>
      </c>
      <c r="G2158" s="218"/>
      <c r="H2158" s="220" t="s">
        <v>1</v>
      </c>
      <c r="I2158" s="222"/>
      <c r="J2158" s="218"/>
      <c r="K2158" s="218"/>
      <c r="L2158" s="223"/>
      <c r="M2158" s="224"/>
      <c r="N2158" s="225"/>
      <c r="O2158" s="225"/>
      <c r="P2158" s="225"/>
      <c r="Q2158" s="225"/>
      <c r="R2158" s="225"/>
      <c r="S2158" s="225"/>
      <c r="T2158" s="226"/>
      <c r="AT2158" s="227" t="s">
        <v>194</v>
      </c>
      <c r="AU2158" s="227" t="s">
        <v>192</v>
      </c>
      <c r="AV2158" s="13" t="s">
        <v>87</v>
      </c>
      <c r="AW2158" s="13" t="s">
        <v>35</v>
      </c>
      <c r="AX2158" s="13" t="s">
        <v>79</v>
      </c>
      <c r="AY2158" s="227" t="s">
        <v>183</v>
      </c>
    </row>
    <row r="2159" spans="2:51" s="14" customFormat="1" ht="11.25">
      <c r="B2159" s="228"/>
      <c r="C2159" s="229"/>
      <c r="D2159" s="219" t="s">
        <v>194</v>
      </c>
      <c r="E2159" s="230" t="s">
        <v>1</v>
      </c>
      <c r="F2159" s="231" t="s">
        <v>3009</v>
      </c>
      <c r="G2159" s="229"/>
      <c r="H2159" s="232">
        <v>19.353999999999999</v>
      </c>
      <c r="I2159" s="233"/>
      <c r="J2159" s="229"/>
      <c r="K2159" s="229"/>
      <c r="L2159" s="234"/>
      <c r="M2159" s="235"/>
      <c r="N2159" s="236"/>
      <c r="O2159" s="236"/>
      <c r="P2159" s="236"/>
      <c r="Q2159" s="236"/>
      <c r="R2159" s="236"/>
      <c r="S2159" s="236"/>
      <c r="T2159" s="237"/>
      <c r="AT2159" s="238" t="s">
        <v>194</v>
      </c>
      <c r="AU2159" s="238" t="s">
        <v>192</v>
      </c>
      <c r="AV2159" s="14" t="s">
        <v>192</v>
      </c>
      <c r="AW2159" s="14" t="s">
        <v>35</v>
      </c>
      <c r="AX2159" s="14" t="s">
        <v>79</v>
      </c>
      <c r="AY2159" s="238" t="s">
        <v>183</v>
      </c>
    </row>
    <row r="2160" spans="2:51" s="14" customFormat="1" ht="11.25">
      <c r="B2160" s="228"/>
      <c r="C2160" s="229"/>
      <c r="D2160" s="219" t="s">
        <v>194</v>
      </c>
      <c r="E2160" s="230" t="s">
        <v>1</v>
      </c>
      <c r="F2160" s="231" t="s">
        <v>3010</v>
      </c>
      <c r="G2160" s="229"/>
      <c r="H2160" s="232">
        <v>97.06</v>
      </c>
      <c r="I2160" s="233"/>
      <c r="J2160" s="229"/>
      <c r="K2160" s="229"/>
      <c r="L2160" s="234"/>
      <c r="M2160" s="235"/>
      <c r="N2160" s="236"/>
      <c r="O2160" s="236"/>
      <c r="P2160" s="236"/>
      <c r="Q2160" s="236"/>
      <c r="R2160" s="236"/>
      <c r="S2160" s="236"/>
      <c r="T2160" s="237"/>
      <c r="AT2160" s="238" t="s">
        <v>194</v>
      </c>
      <c r="AU2160" s="238" t="s">
        <v>192</v>
      </c>
      <c r="AV2160" s="14" t="s">
        <v>192</v>
      </c>
      <c r="AW2160" s="14" t="s">
        <v>35</v>
      </c>
      <c r="AX2160" s="14" t="s">
        <v>79</v>
      </c>
      <c r="AY2160" s="238" t="s">
        <v>183</v>
      </c>
    </row>
    <row r="2161" spans="1:65" s="16" customFormat="1" ht="11.25">
      <c r="B2161" s="260"/>
      <c r="C2161" s="261"/>
      <c r="D2161" s="219" t="s">
        <v>194</v>
      </c>
      <c r="E2161" s="262" t="s">
        <v>1</v>
      </c>
      <c r="F2161" s="263" t="s">
        <v>298</v>
      </c>
      <c r="G2161" s="261"/>
      <c r="H2161" s="264">
        <v>1987.68</v>
      </c>
      <c r="I2161" s="265"/>
      <c r="J2161" s="261"/>
      <c r="K2161" s="261"/>
      <c r="L2161" s="266"/>
      <c r="M2161" s="267"/>
      <c r="N2161" s="268"/>
      <c r="O2161" s="268"/>
      <c r="P2161" s="268"/>
      <c r="Q2161" s="268"/>
      <c r="R2161" s="268"/>
      <c r="S2161" s="268"/>
      <c r="T2161" s="269"/>
      <c r="AT2161" s="270" t="s">
        <v>194</v>
      </c>
      <c r="AU2161" s="270" t="s">
        <v>192</v>
      </c>
      <c r="AV2161" s="16" t="s">
        <v>184</v>
      </c>
      <c r="AW2161" s="16" t="s">
        <v>35</v>
      </c>
      <c r="AX2161" s="16" t="s">
        <v>79</v>
      </c>
      <c r="AY2161" s="270" t="s">
        <v>183</v>
      </c>
    </row>
    <row r="2162" spans="1:65" s="15" customFormat="1" ht="11.25">
      <c r="B2162" s="239"/>
      <c r="C2162" s="240"/>
      <c r="D2162" s="219" t="s">
        <v>194</v>
      </c>
      <c r="E2162" s="241" t="s">
        <v>1</v>
      </c>
      <c r="F2162" s="242" t="s">
        <v>205</v>
      </c>
      <c r="G2162" s="240"/>
      <c r="H2162" s="243">
        <v>3221.4639999999999</v>
      </c>
      <c r="I2162" s="244"/>
      <c r="J2162" s="240"/>
      <c r="K2162" s="240"/>
      <c r="L2162" s="245"/>
      <c r="M2162" s="246"/>
      <c r="N2162" s="247"/>
      <c r="O2162" s="247"/>
      <c r="P2162" s="247"/>
      <c r="Q2162" s="247"/>
      <c r="R2162" s="247"/>
      <c r="S2162" s="247"/>
      <c r="T2162" s="248"/>
      <c r="AT2162" s="249" t="s">
        <v>194</v>
      </c>
      <c r="AU2162" s="249" t="s">
        <v>192</v>
      </c>
      <c r="AV2162" s="15" t="s">
        <v>191</v>
      </c>
      <c r="AW2162" s="15" t="s">
        <v>35</v>
      </c>
      <c r="AX2162" s="15" t="s">
        <v>87</v>
      </c>
      <c r="AY2162" s="249" t="s">
        <v>183</v>
      </c>
    </row>
    <row r="2163" spans="1:65" s="2" customFormat="1" ht="16.5" customHeight="1">
      <c r="A2163" s="35"/>
      <c r="B2163" s="36"/>
      <c r="C2163" s="204" t="s">
        <v>1648</v>
      </c>
      <c r="D2163" s="204" t="s">
        <v>186</v>
      </c>
      <c r="E2163" s="205" t="s">
        <v>1206</v>
      </c>
      <c r="F2163" s="206" t="s">
        <v>1207</v>
      </c>
      <c r="G2163" s="207" t="s">
        <v>199</v>
      </c>
      <c r="H2163" s="208">
        <v>3221.4639999999999</v>
      </c>
      <c r="I2163" s="209"/>
      <c r="J2163" s="210">
        <f>ROUND(I2163*H2163,2)</f>
        <v>0</v>
      </c>
      <c r="K2163" s="206" t="s">
        <v>190</v>
      </c>
      <c r="L2163" s="40"/>
      <c r="M2163" s="211" t="s">
        <v>1</v>
      </c>
      <c r="N2163" s="212" t="s">
        <v>45</v>
      </c>
      <c r="O2163" s="72"/>
      <c r="P2163" s="213">
        <f>O2163*H2163</f>
        <v>0</v>
      </c>
      <c r="Q2163" s="213">
        <v>0</v>
      </c>
      <c r="R2163" s="213">
        <f>Q2163*H2163</f>
        <v>0</v>
      </c>
      <c r="S2163" s="213">
        <v>0</v>
      </c>
      <c r="T2163" s="214">
        <f>S2163*H2163</f>
        <v>0</v>
      </c>
      <c r="U2163" s="35"/>
      <c r="V2163" s="35"/>
      <c r="W2163" s="35"/>
      <c r="X2163" s="35"/>
      <c r="Y2163" s="35"/>
      <c r="Z2163" s="35"/>
      <c r="AA2163" s="35"/>
      <c r="AB2163" s="35"/>
      <c r="AC2163" s="35"/>
      <c r="AD2163" s="35"/>
      <c r="AE2163" s="35"/>
      <c r="AR2163" s="215" t="s">
        <v>282</v>
      </c>
      <c r="AT2163" s="215" t="s">
        <v>186</v>
      </c>
      <c r="AU2163" s="215" t="s">
        <v>192</v>
      </c>
      <c r="AY2163" s="18" t="s">
        <v>183</v>
      </c>
      <c r="BE2163" s="216">
        <f>IF(N2163="základní",J2163,0)</f>
        <v>0</v>
      </c>
      <c r="BF2163" s="216">
        <f>IF(N2163="snížená",J2163,0)</f>
        <v>0</v>
      </c>
      <c r="BG2163" s="216">
        <f>IF(N2163="zákl. přenesená",J2163,0)</f>
        <v>0</v>
      </c>
      <c r="BH2163" s="216">
        <f>IF(N2163="sníž. přenesená",J2163,0)</f>
        <v>0</v>
      </c>
      <c r="BI2163" s="216">
        <f>IF(N2163="nulová",J2163,0)</f>
        <v>0</v>
      </c>
      <c r="BJ2163" s="18" t="s">
        <v>192</v>
      </c>
      <c r="BK2163" s="216">
        <f>ROUND(I2163*H2163,2)</f>
        <v>0</v>
      </c>
      <c r="BL2163" s="18" t="s">
        <v>282</v>
      </c>
      <c r="BM2163" s="215" t="s">
        <v>3011</v>
      </c>
    </row>
    <row r="2164" spans="1:65" s="13" customFormat="1" ht="11.25">
      <c r="B2164" s="217"/>
      <c r="C2164" s="218"/>
      <c r="D2164" s="219" t="s">
        <v>194</v>
      </c>
      <c r="E2164" s="220" t="s">
        <v>1</v>
      </c>
      <c r="F2164" s="221" t="s">
        <v>1194</v>
      </c>
      <c r="G2164" s="218"/>
      <c r="H2164" s="220" t="s">
        <v>1</v>
      </c>
      <c r="I2164" s="222"/>
      <c r="J2164" s="218"/>
      <c r="K2164" s="218"/>
      <c r="L2164" s="223"/>
      <c r="M2164" s="224"/>
      <c r="N2164" s="225"/>
      <c r="O2164" s="225"/>
      <c r="P2164" s="225"/>
      <c r="Q2164" s="225"/>
      <c r="R2164" s="225"/>
      <c r="S2164" s="225"/>
      <c r="T2164" s="226"/>
      <c r="AT2164" s="227" t="s">
        <v>194</v>
      </c>
      <c r="AU2164" s="227" t="s">
        <v>192</v>
      </c>
      <c r="AV2164" s="13" t="s">
        <v>87</v>
      </c>
      <c r="AW2164" s="13" t="s">
        <v>35</v>
      </c>
      <c r="AX2164" s="13" t="s">
        <v>79</v>
      </c>
      <c r="AY2164" s="227" t="s">
        <v>183</v>
      </c>
    </row>
    <row r="2165" spans="1:65" s="13" customFormat="1" ht="11.25">
      <c r="B2165" s="217"/>
      <c r="C2165" s="218"/>
      <c r="D2165" s="219" t="s">
        <v>194</v>
      </c>
      <c r="E2165" s="220" t="s">
        <v>1</v>
      </c>
      <c r="F2165" s="221" t="s">
        <v>2997</v>
      </c>
      <c r="G2165" s="218"/>
      <c r="H2165" s="220" t="s">
        <v>1</v>
      </c>
      <c r="I2165" s="222"/>
      <c r="J2165" s="218"/>
      <c r="K2165" s="218"/>
      <c r="L2165" s="223"/>
      <c r="M2165" s="224"/>
      <c r="N2165" s="225"/>
      <c r="O2165" s="225"/>
      <c r="P2165" s="225"/>
      <c r="Q2165" s="225"/>
      <c r="R2165" s="225"/>
      <c r="S2165" s="225"/>
      <c r="T2165" s="226"/>
      <c r="AT2165" s="227" t="s">
        <v>194</v>
      </c>
      <c r="AU2165" s="227" t="s">
        <v>192</v>
      </c>
      <c r="AV2165" s="13" t="s">
        <v>87</v>
      </c>
      <c r="AW2165" s="13" t="s">
        <v>35</v>
      </c>
      <c r="AX2165" s="13" t="s">
        <v>79</v>
      </c>
      <c r="AY2165" s="227" t="s">
        <v>183</v>
      </c>
    </row>
    <row r="2166" spans="1:65" s="14" customFormat="1" ht="11.25">
      <c r="B2166" s="228"/>
      <c r="C2166" s="229"/>
      <c r="D2166" s="219" t="s">
        <v>194</v>
      </c>
      <c r="E2166" s="230" t="s">
        <v>1</v>
      </c>
      <c r="F2166" s="231" t="s">
        <v>1196</v>
      </c>
      <c r="G2166" s="229"/>
      <c r="H2166" s="232">
        <v>271.50099999999998</v>
      </c>
      <c r="I2166" s="233"/>
      <c r="J2166" s="229"/>
      <c r="K2166" s="229"/>
      <c r="L2166" s="234"/>
      <c r="M2166" s="235"/>
      <c r="N2166" s="236"/>
      <c r="O2166" s="236"/>
      <c r="P2166" s="236"/>
      <c r="Q2166" s="236"/>
      <c r="R2166" s="236"/>
      <c r="S2166" s="236"/>
      <c r="T2166" s="237"/>
      <c r="AT2166" s="238" t="s">
        <v>194</v>
      </c>
      <c r="AU2166" s="238" t="s">
        <v>192</v>
      </c>
      <c r="AV2166" s="14" t="s">
        <v>192</v>
      </c>
      <c r="AW2166" s="14" t="s">
        <v>35</v>
      </c>
      <c r="AX2166" s="14" t="s">
        <v>79</v>
      </c>
      <c r="AY2166" s="238" t="s">
        <v>183</v>
      </c>
    </row>
    <row r="2167" spans="1:65" s="13" customFormat="1" ht="11.25">
      <c r="B2167" s="217"/>
      <c r="C2167" s="218"/>
      <c r="D2167" s="219" t="s">
        <v>194</v>
      </c>
      <c r="E2167" s="220" t="s">
        <v>1</v>
      </c>
      <c r="F2167" s="221" t="s">
        <v>1197</v>
      </c>
      <c r="G2167" s="218"/>
      <c r="H2167" s="220" t="s">
        <v>1</v>
      </c>
      <c r="I2167" s="222"/>
      <c r="J2167" s="218"/>
      <c r="K2167" s="218"/>
      <c r="L2167" s="223"/>
      <c r="M2167" s="224"/>
      <c r="N2167" s="225"/>
      <c r="O2167" s="225"/>
      <c r="P2167" s="225"/>
      <c r="Q2167" s="225"/>
      <c r="R2167" s="225"/>
      <c r="S2167" s="225"/>
      <c r="T2167" s="226"/>
      <c r="AT2167" s="227" t="s">
        <v>194</v>
      </c>
      <c r="AU2167" s="227" t="s">
        <v>192</v>
      </c>
      <c r="AV2167" s="13" t="s">
        <v>87</v>
      </c>
      <c r="AW2167" s="13" t="s">
        <v>35</v>
      </c>
      <c r="AX2167" s="13" t="s">
        <v>79</v>
      </c>
      <c r="AY2167" s="227" t="s">
        <v>183</v>
      </c>
    </row>
    <row r="2168" spans="1:65" s="14" customFormat="1" ht="11.25">
      <c r="B2168" s="228"/>
      <c r="C2168" s="229"/>
      <c r="D2168" s="219" t="s">
        <v>194</v>
      </c>
      <c r="E2168" s="230" t="s">
        <v>1</v>
      </c>
      <c r="F2168" s="231" t="s">
        <v>1198</v>
      </c>
      <c r="G2168" s="229"/>
      <c r="H2168" s="232">
        <v>24.684000000000001</v>
      </c>
      <c r="I2168" s="233"/>
      <c r="J2168" s="229"/>
      <c r="K2168" s="229"/>
      <c r="L2168" s="234"/>
      <c r="M2168" s="235"/>
      <c r="N2168" s="236"/>
      <c r="O2168" s="236"/>
      <c r="P2168" s="236"/>
      <c r="Q2168" s="236"/>
      <c r="R2168" s="236"/>
      <c r="S2168" s="236"/>
      <c r="T2168" s="237"/>
      <c r="AT2168" s="238" t="s">
        <v>194</v>
      </c>
      <c r="AU2168" s="238" t="s">
        <v>192</v>
      </c>
      <c r="AV2168" s="14" t="s">
        <v>192</v>
      </c>
      <c r="AW2168" s="14" t="s">
        <v>35</v>
      </c>
      <c r="AX2168" s="14" t="s">
        <v>79</v>
      </c>
      <c r="AY2168" s="238" t="s">
        <v>183</v>
      </c>
    </row>
    <row r="2169" spans="1:65" s="14" customFormat="1" ht="11.25">
      <c r="B2169" s="228"/>
      <c r="C2169" s="229"/>
      <c r="D2169" s="219" t="s">
        <v>194</v>
      </c>
      <c r="E2169" s="230" t="s">
        <v>1</v>
      </c>
      <c r="F2169" s="231" t="s">
        <v>1199</v>
      </c>
      <c r="G2169" s="229"/>
      <c r="H2169" s="232">
        <v>0.92200000000000004</v>
      </c>
      <c r="I2169" s="233"/>
      <c r="J2169" s="229"/>
      <c r="K2169" s="229"/>
      <c r="L2169" s="234"/>
      <c r="M2169" s="235"/>
      <c r="N2169" s="236"/>
      <c r="O2169" s="236"/>
      <c r="P2169" s="236"/>
      <c r="Q2169" s="236"/>
      <c r="R2169" s="236"/>
      <c r="S2169" s="236"/>
      <c r="T2169" s="237"/>
      <c r="AT2169" s="238" t="s">
        <v>194</v>
      </c>
      <c r="AU2169" s="238" t="s">
        <v>192</v>
      </c>
      <c r="AV2169" s="14" t="s">
        <v>192</v>
      </c>
      <c r="AW2169" s="14" t="s">
        <v>35</v>
      </c>
      <c r="AX2169" s="14" t="s">
        <v>79</v>
      </c>
      <c r="AY2169" s="238" t="s">
        <v>183</v>
      </c>
    </row>
    <row r="2170" spans="1:65" s="14" customFormat="1" ht="11.25">
      <c r="B2170" s="228"/>
      <c r="C2170" s="229"/>
      <c r="D2170" s="219" t="s">
        <v>194</v>
      </c>
      <c r="E2170" s="230" t="s">
        <v>1</v>
      </c>
      <c r="F2170" s="231" t="s">
        <v>1200</v>
      </c>
      <c r="G2170" s="229"/>
      <c r="H2170" s="232">
        <v>3.8650000000000002</v>
      </c>
      <c r="I2170" s="233"/>
      <c r="J2170" s="229"/>
      <c r="K2170" s="229"/>
      <c r="L2170" s="234"/>
      <c r="M2170" s="235"/>
      <c r="N2170" s="236"/>
      <c r="O2170" s="236"/>
      <c r="P2170" s="236"/>
      <c r="Q2170" s="236"/>
      <c r="R2170" s="236"/>
      <c r="S2170" s="236"/>
      <c r="T2170" s="237"/>
      <c r="AT2170" s="238" t="s">
        <v>194</v>
      </c>
      <c r="AU2170" s="238" t="s">
        <v>192</v>
      </c>
      <c r="AV2170" s="14" t="s">
        <v>192</v>
      </c>
      <c r="AW2170" s="14" t="s">
        <v>35</v>
      </c>
      <c r="AX2170" s="14" t="s">
        <v>79</v>
      </c>
      <c r="AY2170" s="238" t="s">
        <v>183</v>
      </c>
    </row>
    <row r="2171" spans="1:65" s="14" customFormat="1" ht="11.25">
      <c r="B2171" s="228"/>
      <c r="C2171" s="229"/>
      <c r="D2171" s="219" t="s">
        <v>194</v>
      </c>
      <c r="E2171" s="230" t="s">
        <v>1</v>
      </c>
      <c r="F2171" s="231" t="s">
        <v>1201</v>
      </c>
      <c r="G2171" s="229"/>
      <c r="H2171" s="232">
        <v>4.6950000000000003</v>
      </c>
      <c r="I2171" s="233"/>
      <c r="J2171" s="229"/>
      <c r="K2171" s="229"/>
      <c r="L2171" s="234"/>
      <c r="M2171" s="235"/>
      <c r="N2171" s="236"/>
      <c r="O2171" s="236"/>
      <c r="P2171" s="236"/>
      <c r="Q2171" s="236"/>
      <c r="R2171" s="236"/>
      <c r="S2171" s="236"/>
      <c r="T2171" s="237"/>
      <c r="AT2171" s="238" t="s">
        <v>194</v>
      </c>
      <c r="AU2171" s="238" t="s">
        <v>192</v>
      </c>
      <c r="AV2171" s="14" t="s">
        <v>192</v>
      </c>
      <c r="AW2171" s="14" t="s">
        <v>35</v>
      </c>
      <c r="AX2171" s="14" t="s">
        <v>79</v>
      </c>
      <c r="AY2171" s="238" t="s">
        <v>183</v>
      </c>
    </row>
    <row r="2172" spans="1:65" s="16" customFormat="1" ht="11.25">
      <c r="B2172" s="260"/>
      <c r="C2172" s="261"/>
      <c r="D2172" s="219" t="s">
        <v>194</v>
      </c>
      <c r="E2172" s="262" t="s">
        <v>1</v>
      </c>
      <c r="F2172" s="263" t="s">
        <v>298</v>
      </c>
      <c r="G2172" s="261"/>
      <c r="H2172" s="264">
        <v>305.66699999999997</v>
      </c>
      <c r="I2172" s="265"/>
      <c r="J2172" s="261"/>
      <c r="K2172" s="261"/>
      <c r="L2172" s="266"/>
      <c r="M2172" s="267"/>
      <c r="N2172" s="268"/>
      <c r="O2172" s="268"/>
      <c r="P2172" s="268"/>
      <c r="Q2172" s="268"/>
      <c r="R2172" s="268"/>
      <c r="S2172" s="268"/>
      <c r="T2172" s="269"/>
      <c r="AT2172" s="270" t="s">
        <v>194</v>
      </c>
      <c r="AU2172" s="270" t="s">
        <v>192</v>
      </c>
      <c r="AV2172" s="16" t="s">
        <v>184</v>
      </c>
      <c r="AW2172" s="16" t="s">
        <v>35</v>
      </c>
      <c r="AX2172" s="16" t="s">
        <v>79</v>
      </c>
      <c r="AY2172" s="270" t="s">
        <v>183</v>
      </c>
    </row>
    <row r="2173" spans="1:65" s="14" customFormat="1" ht="11.25">
      <c r="B2173" s="228"/>
      <c r="C2173" s="229"/>
      <c r="D2173" s="219" t="s">
        <v>194</v>
      </c>
      <c r="E2173" s="230" t="s">
        <v>1</v>
      </c>
      <c r="F2173" s="231" t="s">
        <v>2998</v>
      </c>
      <c r="G2173" s="229"/>
      <c r="H2173" s="232">
        <v>305.66699999999997</v>
      </c>
      <c r="I2173" s="233"/>
      <c r="J2173" s="229"/>
      <c r="K2173" s="229"/>
      <c r="L2173" s="234"/>
      <c r="M2173" s="235"/>
      <c r="N2173" s="236"/>
      <c r="O2173" s="236"/>
      <c r="P2173" s="236"/>
      <c r="Q2173" s="236"/>
      <c r="R2173" s="236"/>
      <c r="S2173" s="236"/>
      <c r="T2173" s="237"/>
      <c r="AT2173" s="238" t="s">
        <v>194</v>
      </c>
      <c r="AU2173" s="238" t="s">
        <v>192</v>
      </c>
      <c r="AV2173" s="14" t="s">
        <v>192</v>
      </c>
      <c r="AW2173" s="14" t="s">
        <v>35</v>
      </c>
      <c r="AX2173" s="14" t="s">
        <v>79</v>
      </c>
      <c r="AY2173" s="238" t="s">
        <v>183</v>
      </c>
    </row>
    <row r="2174" spans="1:65" s="16" customFormat="1" ht="11.25">
      <c r="B2174" s="260"/>
      <c r="C2174" s="261"/>
      <c r="D2174" s="219" t="s">
        <v>194</v>
      </c>
      <c r="E2174" s="262" t="s">
        <v>1</v>
      </c>
      <c r="F2174" s="263" t="s">
        <v>298</v>
      </c>
      <c r="G2174" s="261"/>
      <c r="H2174" s="264">
        <v>305.66699999999997</v>
      </c>
      <c r="I2174" s="265"/>
      <c r="J2174" s="261"/>
      <c r="K2174" s="261"/>
      <c r="L2174" s="266"/>
      <c r="M2174" s="267"/>
      <c r="N2174" s="268"/>
      <c r="O2174" s="268"/>
      <c r="P2174" s="268"/>
      <c r="Q2174" s="268"/>
      <c r="R2174" s="268"/>
      <c r="S2174" s="268"/>
      <c r="T2174" s="269"/>
      <c r="AT2174" s="270" t="s">
        <v>194</v>
      </c>
      <c r="AU2174" s="270" t="s">
        <v>192</v>
      </c>
      <c r="AV2174" s="16" t="s">
        <v>184</v>
      </c>
      <c r="AW2174" s="16" t="s">
        <v>35</v>
      </c>
      <c r="AX2174" s="16" t="s">
        <v>79</v>
      </c>
      <c r="AY2174" s="270" t="s">
        <v>183</v>
      </c>
    </row>
    <row r="2175" spans="1:65" s="13" customFormat="1" ht="11.25">
      <c r="B2175" s="217"/>
      <c r="C2175" s="218"/>
      <c r="D2175" s="219" t="s">
        <v>194</v>
      </c>
      <c r="E2175" s="220" t="s">
        <v>1</v>
      </c>
      <c r="F2175" s="221" t="s">
        <v>2999</v>
      </c>
      <c r="G2175" s="218"/>
      <c r="H2175" s="220" t="s">
        <v>1</v>
      </c>
      <c r="I2175" s="222"/>
      <c r="J2175" s="218"/>
      <c r="K2175" s="218"/>
      <c r="L2175" s="223"/>
      <c r="M2175" s="224"/>
      <c r="N2175" s="225"/>
      <c r="O2175" s="225"/>
      <c r="P2175" s="225"/>
      <c r="Q2175" s="225"/>
      <c r="R2175" s="225"/>
      <c r="S2175" s="225"/>
      <c r="T2175" s="226"/>
      <c r="AT2175" s="227" t="s">
        <v>194</v>
      </c>
      <c r="AU2175" s="227" t="s">
        <v>192</v>
      </c>
      <c r="AV2175" s="13" t="s">
        <v>87</v>
      </c>
      <c r="AW2175" s="13" t="s">
        <v>35</v>
      </c>
      <c r="AX2175" s="13" t="s">
        <v>79</v>
      </c>
      <c r="AY2175" s="227" t="s">
        <v>183</v>
      </c>
    </row>
    <row r="2176" spans="1:65" s="14" customFormat="1" ht="11.25">
      <c r="B2176" s="228"/>
      <c r="C2176" s="229"/>
      <c r="D2176" s="219" t="s">
        <v>194</v>
      </c>
      <c r="E2176" s="230" t="s">
        <v>1</v>
      </c>
      <c r="F2176" s="231" t="s">
        <v>1196</v>
      </c>
      <c r="G2176" s="229"/>
      <c r="H2176" s="232">
        <v>271.50099999999998</v>
      </c>
      <c r="I2176" s="233"/>
      <c r="J2176" s="229"/>
      <c r="K2176" s="229"/>
      <c r="L2176" s="234"/>
      <c r="M2176" s="235"/>
      <c r="N2176" s="236"/>
      <c r="O2176" s="236"/>
      <c r="P2176" s="236"/>
      <c r="Q2176" s="236"/>
      <c r="R2176" s="236"/>
      <c r="S2176" s="236"/>
      <c r="T2176" s="237"/>
      <c r="AT2176" s="238" t="s">
        <v>194</v>
      </c>
      <c r="AU2176" s="238" t="s">
        <v>192</v>
      </c>
      <c r="AV2176" s="14" t="s">
        <v>192</v>
      </c>
      <c r="AW2176" s="14" t="s">
        <v>35</v>
      </c>
      <c r="AX2176" s="14" t="s">
        <v>79</v>
      </c>
      <c r="AY2176" s="238" t="s">
        <v>183</v>
      </c>
    </row>
    <row r="2177" spans="2:51" s="13" customFormat="1" ht="11.25">
      <c r="B2177" s="217"/>
      <c r="C2177" s="218"/>
      <c r="D2177" s="219" t="s">
        <v>194</v>
      </c>
      <c r="E2177" s="220" t="s">
        <v>1</v>
      </c>
      <c r="F2177" s="221" t="s">
        <v>1197</v>
      </c>
      <c r="G2177" s="218"/>
      <c r="H2177" s="220" t="s">
        <v>1</v>
      </c>
      <c r="I2177" s="222"/>
      <c r="J2177" s="218"/>
      <c r="K2177" s="218"/>
      <c r="L2177" s="223"/>
      <c r="M2177" s="224"/>
      <c r="N2177" s="225"/>
      <c r="O2177" s="225"/>
      <c r="P2177" s="225"/>
      <c r="Q2177" s="225"/>
      <c r="R2177" s="225"/>
      <c r="S2177" s="225"/>
      <c r="T2177" s="226"/>
      <c r="AT2177" s="227" t="s">
        <v>194</v>
      </c>
      <c r="AU2177" s="227" t="s">
        <v>192</v>
      </c>
      <c r="AV2177" s="13" t="s">
        <v>87</v>
      </c>
      <c r="AW2177" s="13" t="s">
        <v>35</v>
      </c>
      <c r="AX2177" s="13" t="s">
        <v>79</v>
      </c>
      <c r="AY2177" s="227" t="s">
        <v>183</v>
      </c>
    </row>
    <row r="2178" spans="2:51" s="14" customFormat="1" ht="11.25">
      <c r="B2178" s="228"/>
      <c r="C2178" s="229"/>
      <c r="D2178" s="219" t="s">
        <v>194</v>
      </c>
      <c r="E2178" s="230" t="s">
        <v>1</v>
      </c>
      <c r="F2178" s="231" t="s">
        <v>3000</v>
      </c>
      <c r="G2178" s="229"/>
      <c r="H2178" s="232">
        <v>22.713999999999999</v>
      </c>
      <c r="I2178" s="233"/>
      <c r="J2178" s="229"/>
      <c r="K2178" s="229"/>
      <c r="L2178" s="234"/>
      <c r="M2178" s="235"/>
      <c r="N2178" s="236"/>
      <c r="O2178" s="236"/>
      <c r="P2178" s="236"/>
      <c r="Q2178" s="236"/>
      <c r="R2178" s="236"/>
      <c r="S2178" s="236"/>
      <c r="T2178" s="237"/>
      <c r="AT2178" s="238" t="s">
        <v>194</v>
      </c>
      <c r="AU2178" s="238" t="s">
        <v>192</v>
      </c>
      <c r="AV2178" s="14" t="s">
        <v>192</v>
      </c>
      <c r="AW2178" s="14" t="s">
        <v>35</v>
      </c>
      <c r="AX2178" s="14" t="s">
        <v>79</v>
      </c>
      <c r="AY2178" s="238" t="s">
        <v>183</v>
      </c>
    </row>
    <row r="2179" spans="2:51" s="14" customFormat="1" ht="11.25">
      <c r="B2179" s="228"/>
      <c r="C2179" s="229"/>
      <c r="D2179" s="219" t="s">
        <v>194</v>
      </c>
      <c r="E2179" s="230" t="s">
        <v>1</v>
      </c>
      <c r="F2179" s="231" t="s">
        <v>3001</v>
      </c>
      <c r="G2179" s="229"/>
      <c r="H2179" s="232">
        <v>2.99</v>
      </c>
      <c r="I2179" s="233"/>
      <c r="J2179" s="229"/>
      <c r="K2179" s="229"/>
      <c r="L2179" s="234"/>
      <c r="M2179" s="235"/>
      <c r="N2179" s="236"/>
      <c r="O2179" s="236"/>
      <c r="P2179" s="236"/>
      <c r="Q2179" s="236"/>
      <c r="R2179" s="236"/>
      <c r="S2179" s="236"/>
      <c r="T2179" s="237"/>
      <c r="AT2179" s="238" t="s">
        <v>194</v>
      </c>
      <c r="AU2179" s="238" t="s">
        <v>192</v>
      </c>
      <c r="AV2179" s="14" t="s">
        <v>192</v>
      </c>
      <c r="AW2179" s="14" t="s">
        <v>35</v>
      </c>
      <c r="AX2179" s="14" t="s">
        <v>79</v>
      </c>
      <c r="AY2179" s="238" t="s">
        <v>183</v>
      </c>
    </row>
    <row r="2180" spans="2:51" s="14" customFormat="1" ht="11.25">
      <c r="B2180" s="228"/>
      <c r="C2180" s="229"/>
      <c r="D2180" s="219" t="s">
        <v>194</v>
      </c>
      <c r="E2180" s="230" t="s">
        <v>1</v>
      </c>
      <c r="F2180" s="231" t="s">
        <v>3002</v>
      </c>
      <c r="G2180" s="229"/>
      <c r="H2180" s="232">
        <v>2.8650000000000002</v>
      </c>
      <c r="I2180" s="233"/>
      <c r="J2180" s="229"/>
      <c r="K2180" s="229"/>
      <c r="L2180" s="234"/>
      <c r="M2180" s="235"/>
      <c r="N2180" s="236"/>
      <c r="O2180" s="236"/>
      <c r="P2180" s="236"/>
      <c r="Q2180" s="236"/>
      <c r="R2180" s="236"/>
      <c r="S2180" s="236"/>
      <c r="T2180" s="237"/>
      <c r="AT2180" s="238" t="s">
        <v>194</v>
      </c>
      <c r="AU2180" s="238" t="s">
        <v>192</v>
      </c>
      <c r="AV2180" s="14" t="s">
        <v>192</v>
      </c>
      <c r="AW2180" s="14" t="s">
        <v>35</v>
      </c>
      <c r="AX2180" s="14" t="s">
        <v>79</v>
      </c>
      <c r="AY2180" s="238" t="s">
        <v>183</v>
      </c>
    </row>
    <row r="2181" spans="2:51" s="14" customFormat="1" ht="11.25">
      <c r="B2181" s="228"/>
      <c r="C2181" s="229"/>
      <c r="D2181" s="219" t="s">
        <v>194</v>
      </c>
      <c r="E2181" s="230" t="s">
        <v>1</v>
      </c>
      <c r="F2181" s="231" t="s">
        <v>3003</v>
      </c>
      <c r="G2181" s="229"/>
      <c r="H2181" s="232">
        <v>2.0499999999999998</v>
      </c>
      <c r="I2181" s="233"/>
      <c r="J2181" s="229"/>
      <c r="K2181" s="229"/>
      <c r="L2181" s="234"/>
      <c r="M2181" s="235"/>
      <c r="N2181" s="236"/>
      <c r="O2181" s="236"/>
      <c r="P2181" s="236"/>
      <c r="Q2181" s="236"/>
      <c r="R2181" s="236"/>
      <c r="S2181" s="236"/>
      <c r="T2181" s="237"/>
      <c r="AT2181" s="238" t="s">
        <v>194</v>
      </c>
      <c r="AU2181" s="238" t="s">
        <v>192</v>
      </c>
      <c r="AV2181" s="14" t="s">
        <v>192</v>
      </c>
      <c r="AW2181" s="14" t="s">
        <v>35</v>
      </c>
      <c r="AX2181" s="14" t="s">
        <v>79</v>
      </c>
      <c r="AY2181" s="238" t="s">
        <v>183</v>
      </c>
    </row>
    <row r="2182" spans="2:51" s="14" customFormat="1" ht="11.25">
      <c r="B2182" s="228"/>
      <c r="C2182" s="229"/>
      <c r="D2182" s="219" t="s">
        <v>194</v>
      </c>
      <c r="E2182" s="230" t="s">
        <v>1</v>
      </c>
      <c r="F2182" s="231" t="s">
        <v>3004</v>
      </c>
      <c r="G2182" s="229"/>
      <c r="H2182" s="232">
        <v>8.2029999999999994</v>
      </c>
      <c r="I2182" s="233"/>
      <c r="J2182" s="229"/>
      <c r="K2182" s="229"/>
      <c r="L2182" s="234"/>
      <c r="M2182" s="235"/>
      <c r="N2182" s="236"/>
      <c r="O2182" s="236"/>
      <c r="P2182" s="236"/>
      <c r="Q2182" s="236"/>
      <c r="R2182" s="236"/>
      <c r="S2182" s="236"/>
      <c r="T2182" s="237"/>
      <c r="AT2182" s="238" t="s">
        <v>194</v>
      </c>
      <c r="AU2182" s="238" t="s">
        <v>192</v>
      </c>
      <c r="AV2182" s="14" t="s">
        <v>192</v>
      </c>
      <c r="AW2182" s="14" t="s">
        <v>35</v>
      </c>
      <c r="AX2182" s="14" t="s">
        <v>79</v>
      </c>
      <c r="AY2182" s="238" t="s">
        <v>183</v>
      </c>
    </row>
    <row r="2183" spans="2:51" s="16" customFormat="1" ht="11.25">
      <c r="B2183" s="260"/>
      <c r="C2183" s="261"/>
      <c r="D2183" s="219" t="s">
        <v>194</v>
      </c>
      <c r="E2183" s="262" t="s">
        <v>1</v>
      </c>
      <c r="F2183" s="263" t="s">
        <v>298</v>
      </c>
      <c r="G2183" s="261"/>
      <c r="H2183" s="264">
        <v>310.32299999999998</v>
      </c>
      <c r="I2183" s="265"/>
      <c r="J2183" s="261"/>
      <c r="K2183" s="261"/>
      <c r="L2183" s="266"/>
      <c r="M2183" s="267"/>
      <c r="N2183" s="268"/>
      <c r="O2183" s="268"/>
      <c r="P2183" s="268"/>
      <c r="Q2183" s="268"/>
      <c r="R2183" s="268"/>
      <c r="S2183" s="268"/>
      <c r="T2183" s="269"/>
      <c r="AT2183" s="270" t="s">
        <v>194</v>
      </c>
      <c r="AU2183" s="270" t="s">
        <v>192</v>
      </c>
      <c r="AV2183" s="16" t="s">
        <v>184</v>
      </c>
      <c r="AW2183" s="16" t="s">
        <v>35</v>
      </c>
      <c r="AX2183" s="16" t="s">
        <v>79</v>
      </c>
      <c r="AY2183" s="270" t="s">
        <v>183</v>
      </c>
    </row>
    <row r="2184" spans="2:51" s="13" customFormat="1" ht="11.25">
      <c r="B2184" s="217"/>
      <c r="C2184" s="218"/>
      <c r="D2184" s="219" t="s">
        <v>194</v>
      </c>
      <c r="E2184" s="220" t="s">
        <v>1</v>
      </c>
      <c r="F2184" s="221" t="s">
        <v>3005</v>
      </c>
      <c r="G2184" s="218"/>
      <c r="H2184" s="220" t="s">
        <v>1</v>
      </c>
      <c r="I2184" s="222"/>
      <c r="J2184" s="218"/>
      <c r="K2184" s="218"/>
      <c r="L2184" s="223"/>
      <c r="M2184" s="224"/>
      <c r="N2184" s="225"/>
      <c r="O2184" s="225"/>
      <c r="P2184" s="225"/>
      <c r="Q2184" s="225"/>
      <c r="R2184" s="225"/>
      <c r="S2184" s="225"/>
      <c r="T2184" s="226"/>
      <c r="AT2184" s="227" t="s">
        <v>194</v>
      </c>
      <c r="AU2184" s="227" t="s">
        <v>192</v>
      </c>
      <c r="AV2184" s="13" t="s">
        <v>87</v>
      </c>
      <c r="AW2184" s="13" t="s">
        <v>35</v>
      </c>
      <c r="AX2184" s="13" t="s">
        <v>79</v>
      </c>
      <c r="AY2184" s="227" t="s">
        <v>183</v>
      </c>
    </row>
    <row r="2185" spans="2:51" s="14" customFormat="1" ht="11.25">
      <c r="B2185" s="228"/>
      <c r="C2185" s="229"/>
      <c r="D2185" s="219" t="s">
        <v>194</v>
      </c>
      <c r="E2185" s="230" t="s">
        <v>1</v>
      </c>
      <c r="F2185" s="231" t="s">
        <v>3006</v>
      </c>
      <c r="G2185" s="229"/>
      <c r="H2185" s="232">
        <v>312.12700000000001</v>
      </c>
      <c r="I2185" s="233"/>
      <c r="J2185" s="229"/>
      <c r="K2185" s="229"/>
      <c r="L2185" s="234"/>
      <c r="M2185" s="235"/>
      <c r="N2185" s="236"/>
      <c r="O2185" s="236"/>
      <c r="P2185" s="236"/>
      <c r="Q2185" s="236"/>
      <c r="R2185" s="236"/>
      <c r="S2185" s="236"/>
      <c r="T2185" s="237"/>
      <c r="AT2185" s="238" t="s">
        <v>194</v>
      </c>
      <c r="AU2185" s="238" t="s">
        <v>192</v>
      </c>
      <c r="AV2185" s="14" t="s">
        <v>192</v>
      </c>
      <c r="AW2185" s="14" t="s">
        <v>35</v>
      </c>
      <c r="AX2185" s="14" t="s">
        <v>79</v>
      </c>
      <c r="AY2185" s="238" t="s">
        <v>183</v>
      </c>
    </row>
    <row r="2186" spans="2:51" s="16" customFormat="1" ht="11.25">
      <c r="B2186" s="260"/>
      <c r="C2186" s="261"/>
      <c r="D2186" s="219" t="s">
        <v>194</v>
      </c>
      <c r="E2186" s="262" t="s">
        <v>1</v>
      </c>
      <c r="F2186" s="263" t="s">
        <v>298</v>
      </c>
      <c r="G2186" s="261"/>
      <c r="H2186" s="264">
        <v>312.12700000000001</v>
      </c>
      <c r="I2186" s="265"/>
      <c r="J2186" s="261"/>
      <c r="K2186" s="261"/>
      <c r="L2186" s="266"/>
      <c r="M2186" s="267"/>
      <c r="N2186" s="268"/>
      <c r="O2186" s="268"/>
      <c r="P2186" s="268"/>
      <c r="Q2186" s="268"/>
      <c r="R2186" s="268"/>
      <c r="S2186" s="268"/>
      <c r="T2186" s="269"/>
      <c r="AT2186" s="270" t="s">
        <v>194</v>
      </c>
      <c r="AU2186" s="270" t="s">
        <v>192</v>
      </c>
      <c r="AV2186" s="16" t="s">
        <v>184</v>
      </c>
      <c r="AW2186" s="16" t="s">
        <v>35</v>
      </c>
      <c r="AX2186" s="16" t="s">
        <v>79</v>
      </c>
      <c r="AY2186" s="270" t="s">
        <v>183</v>
      </c>
    </row>
    <row r="2187" spans="2:51" s="13" customFormat="1" ht="11.25">
      <c r="B2187" s="217"/>
      <c r="C2187" s="218"/>
      <c r="D2187" s="219" t="s">
        <v>194</v>
      </c>
      <c r="E2187" s="220" t="s">
        <v>1</v>
      </c>
      <c r="F2187" s="221" t="s">
        <v>2641</v>
      </c>
      <c r="G2187" s="218"/>
      <c r="H2187" s="220" t="s">
        <v>1</v>
      </c>
      <c r="I2187" s="222"/>
      <c r="J2187" s="218"/>
      <c r="K2187" s="218"/>
      <c r="L2187" s="223"/>
      <c r="M2187" s="224"/>
      <c r="N2187" s="225"/>
      <c r="O2187" s="225"/>
      <c r="P2187" s="225"/>
      <c r="Q2187" s="225"/>
      <c r="R2187" s="225"/>
      <c r="S2187" s="225"/>
      <c r="T2187" s="226"/>
      <c r="AT2187" s="227" t="s">
        <v>194</v>
      </c>
      <c r="AU2187" s="227" t="s">
        <v>192</v>
      </c>
      <c r="AV2187" s="13" t="s">
        <v>87</v>
      </c>
      <c r="AW2187" s="13" t="s">
        <v>35</v>
      </c>
      <c r="AX2187" s="13" t="s">
        <v>79</v>
      </c>
      <c r="AY2187" s="227" t="s">
        <v>183</v>
      </c>
    </row>
    <row r="2188" spans="2:51" s="14" customFormat="1" ht="11.25">
      <c r="B2188" s="228"/>
      <c r="C2188" s="229"/>
      <c r="D2188" s="219" t="s">
        <v>194</v>
      </c>
      <c r="E2188" s="230" t="s">
        <v>1</v>
      </c>
      <c r="F2188" s="231" t="s">
        <v>3007</v>
      </c>
      <c r="G2188" s="229"/>
      <c r="H2188" s="232">
        <v>1928.4480000000001</v>
      </c>
      <c r="I2188" s="233"/>
      <c r="J2188" s="229"/>
      <c r="K2188" s="229"/>
      <c r="L2188" s="234"/>
      <c r="M2188" s="235"/>
      <c r="N2188" s="236"/>
      <c r="O2188" s="236"/>
      <c r="P2188" s="236"/>
      <c r="Q2188" s="236"/>
      <c r="R2188" s="236"/>
      <c r="S2188" s="236"/>
      <c r="T2188" s="237"/>
      <c r="AT2188" s="238" t="s">
        <v>194</v>
      </c>
      <c r="AU2188" s="238" t="s">
        <v>192</v>
      </c>
      <c r="AV2188" s="14" t="s">
        <v>192</v>
      </c>
      <c r="AW2188" s="14" t="s">
        <v>35</v>
      </c>
      <c r="AX2188" s="14" t="s">
        <v>79</v>
      </c>
      <c r="AY2188" s="238" t="s">
        <v>183</v>
      </c>
    </row>
    <row r="2189" spans="2:51" s="14" customFormat="1" ht="11.25">
      <c r="B2189" s="228"/>
      <c r="C2189" s="229"/>
      <c r="D2189" s="219" t="s">
        <v>194</v>
      </c>
      <c r="E2189" s="230" t="s">
        <v>1</v>
      </c>
      <c r="F2189" s="231" t="s">
        <v>3008</v>
      </c>
      <c r="G2189" s="229"/>
      <c r="H2189" s="232">
        <v>-57.182000000000002</v>
      </c>
      <c r="I2189" s="233"/>
      <c r="J2189" s="229"/>
      <c r="K2189" s="229"/>
      <c r="L2189" s="234"/>
      <c r="M2189" s="235"/>
      <c r="N2189" s="236"/>
      <c r="O2189" s="236"/>
      <c r="P2189" s="236"/>
      <c r="Q2189" s="236"/>
      <c r="R2189" s="236"/>
      <c r="S2189" s="236"/>
      <c r="T2189" s="237"/>
      <c r="AT2189" s="238" t="s">
        <v>194</v>
      </c>
      <c r="AU2189" s="238" t="s">
        <v>192</v>
      </c>
      <c r="AV2189" s="14" t="s">
        <v>192</v>
      </c>
      <c r="AW2189" s="14" t="s">
        <v>35</v>
      </c>
      <c r="AX2189" s="14" t="s">
        <v>79</v>
      </c>
      <c r="AY2189" s="238" t="s">
        <v>183</v>
      </c>
    </row>
    <row r="2190" spans="2:51" s="13" customFormat="1" ht="11.25">
      <c r="B2190" s="217"/>
      <c r="C2190" s="218"/>
      <c r="D2190" s="219" t="s">
        <v>194</v>
      </c>
      <c r="E2190" s="220" t="s">
        <v>1</v>
      </c>
      <c r="F2190" s="221" t="s">
        <v>1197</v>
      </c>
      <c r="G2190" s="218"/>
      <c r="H2190" s="220" t="s">
        <v>1</v>
      </c>
      <c r="I2190" s="222"/>
      <c r="J2190" s="218"/>
      <c r="K2190" s="218"/>
      <c r="L2190" s="223"/>
      <c r="M2190" s="224"/>
      <c r="N2190" s="225"/>
      <c r="O2190" s="225"/>
      <c r="P2190" s="225"/>
      <c r="Q2190" s="225"/>
      <c r="R2190" s="225"/>
      <c r="S2190" s="225"/>
      <c r="T2190" s="226"/>
      <c r="AT2190" s="227" t="s">
        <v>194</v>
      </c>
      <c r="AU2190" s="227" t="s">
        <v>192</v>
      </c>
      <c r="AV2190" s="13" t="s">
        <v>87</v>
      </c>
      <c r="AW2190" s="13" t="s">
        <v>35</v>
      </c>
      <c r="AX2190" s="13" t="s">
        <v>79</v>
      </c>
      <c r="AY2190" s="227" t="s">
        <v>183</v>
      </c>
    </row>
    <row r="2191" spans="2:51" s="14" customFormat="1" ht="11.25">
      <c r="B2191" s="228"/>
      <c r="C2191" s="229"/>
      <c r="D2191" s="219" t="s">
        <v>194</v>
      </c>
      <c r="E2191" s="230" t="s">
        <v>1</v>
      </c>
      <c r="F2191" s="231" t="s">
        <v>3009</v>
      </c>
      <c r="G2191" s="229"/>
      <c r="H2191" s="232">
        <v>19.353999999999999</v>
      </c>
      <c r="I2191" s="233"/>
      <c r="J2191" s="229"/>
      <c r="K2191" s="229"/>
      <c r="L2191" s="234"/>
      <c r="M2191" s="235"/>
      <c r="N2191" s="236"/>
      <c r="O2191" s="236"/>
      <c r="P2191" s="236"/>
      <c r="Q2191" s="236"/>
      <c r="R2191" s="236"/>
      <c r="S2191" s="236"/>
      <c r="T2191" s="237"/>
      <c r="AT2191" s="238" t="s">
        <v>194</v>
      </c>
      <c r="AU2191" s="238" t="s">
        <v>192</v>
      </c>
      <c r="AV2191" s="14" t="s">
        <v>192</v>
      </c>
      <c r="AW2191" s="14" t="s">
        <v>35</v>
      </c>
      <c r="AX2191" s="14" t="s">
        <v>79</v>
      </c>
      <c r="AY2191" s="238" t="s">
        <v>183</v>
      </c>
    </row>
    <row r="2192" spans="2:51" s="14" customFormat="1" ht="11.25">
      <c r="B2192" s="228"/>
      <c r="C2192" s="229"/>
      <c r="D2192" s="219" t="s">
        <v>194</v>
      </c>
      <c r="E2192" s="230" t="s">
        <v>1</v>
      </c>
      <c r="F2192" s="231" t="s">
        <v>3010</v>
      </c>
      <c r="G2192" s="229"/>
      <c r="H2192" s="232">
        <v>97.06</v>
      </c>
      <c r="I2192" s="233"/>
      <c r="J2192" s="229"/>
      <c r="K2192" s="229"/>
      <c r="L2192" s="234"/>
      <c r="M2192" s="235"/>
      <c r="N2192" s="236"/>
      <c r="O2192" s="236"/>
      <c r="P2192" s="236"/>
      <c r="Q2192" s="236"/>
      <c r="R2192" s="236"/>
      <c r="S2192" s="236"/>
      <c r="T2192" s="237"/>
      <c r="AT2192" s="238" t="s">
        <v>194</v>
      </c>
      <c r="AU2192" s="238" t="s">
        <v>192</v>
      </c>
      <c r="AV2192" s="14" t="s">
        <v>192</v>
      </c>
      <c r="AW2192" s="14" t="s">
        <v>35</v>
      </c>
      <c r="AX2192" s="14" t="s">
        <v>79</v>
      </c>
      <c r="AY2192" s="238" t="s">
        <v>183</v>
      </c>
    </row>
    <row r="2193" spans="1:65" s="16" customFormat="1" ht="11.25">
      <c r="B2193" s="260"/>
      <c r="C2193" s="261"/>
      <c r="D2193" s="219" t="s">
        <v>194</v>
      </c>
      <c r="E2193" s="262" t="s">
        <v>1</v>
      </c>
      <c r="F2193" s="263" t="s">
        <v>298</v>
      </c>
      <c r="G2193" s="261"/>
      <c r="H2193" s="264">
        <v>1987.68</v>
      </c>
      <c r="I2193" s="265"/>
      <c r="J2193" s="261"/>
      <c r="K2193" s="261"/>
      <c r="L2193" s="266"/>
      <c r="M2193" s="267"/>
      <c r="N2193" s="268"/>
      <c r="O2193" s="268"/>
      <c r="P2193" s="268"/>
      <c r="Q2193" s="268"/>
      <c r="R2193" s="268"/>
      <c r="S2193" s="268"/>
      <c r="T2193" s="269"/>
      <c r="AT2193" s="270" t="s">
        <v>194</v>
      </c>
      <c r="AU2193" s="270" t="s">
        <v>192</v>
      </c>
      <c r="AV2193" s="16" t="s">
        <v>184</v>
      </c>
      <c r="AW2193" s="16" t="s">
        <v>35</v>
      </c>
      <c r="AX2193" s="16" t="s">
        <v>79</v>
      </c>
      <c r="AY2193" s="270" t="s">
        <v>183</v>
      </c>
    </row>
    <row r="2194" spans="1:65" s="15" customFormat="1" ht="11.25">
      <c r="B2194" s="239"/>
      <c r="C2194" s="240"/>
      <c r="D2194" s="219" t="s">
        <v>194</v>
      </c>
      <c r="E2194" s="241" t="s">
        <v>1</v>
      </c>
      <c r="F2194" s="242" t="s">
        <v>205</v>
      </c>
      <c r="G2194" s="240"/>
      <c r="H2194" s="243">
        <v>3221.4639999999999</v>
      </c>
      <c r="I2194" s="244"/>
      <c r="J2194" s="240"/>
      <c r="K2194" s="240"/>
      <c r="L2194" s="245"/>
      <c r="M2194" s="246"/>
      <c r="N2194" s="247"/>
      <c r="O2194" s="247"/>
      <c r="P2194" s="247"/>
      <c r="Q2194" s="247"/>
      <c r="R2194" s="247"/>
      <c r="S2194" s="247"/>
      <c r="T2194" s="248"/>
      <c r="AT2194" s="249" t="s">
        <v>194</v>
      </c>
      <c r="AU2194" s="249" t="s">
        <v>192</v>
      </c>
      <c r="AV2194" s="15" t="s">
        <v>191</v>
      </c>
      <c r="AW2194" s="15" t="s">
        <v>35</v>
      </c>
      <c r="AX2194" s="15" t="s">
        <v>87</v>
      </c>
      <c r="AY2194" s="249" t="s">
        <v>183</v>
      </c>
    </row>
    <row r="2195" spans="1:65" s="2" customFormat="1" ht="16.5" customHeight="1">
      <c r="A2195" s="35"/>
      <c r="B2195" s="36"/>
      <c r="C2195" s="250" t="s">
        <v>1653</v>
      </c>
      <c r="D2195" s="250" t="s">
        <v>212</v>
      </c>
      <c r="E2195" s="251" t="s">
        <v>1210</v>
      </c>
      <c r="F2195" s="252" t="s">
        <v>1211</v>
      </c>
      <c r="G2195" s="253" t="s">
        <v>199</v>
      </c>
      <c r="H2195" s="254">
        <v>3704.6840000000002</v>
      </c>
      <c r="I2195" s="255"/>
      <c r="J2195" s="256">
        <f>ROUND(I2195*H2195,2)</f>
        <v>0</v>
      </c>
      <c r="K2195" s="252" t="s">
        <v>190</v>
      </c>
      <c r="L2195" s="257"/>
      <c r="M2195" s="258" t="s">
        <v>1</v>
      </c>
      <c r="N2195" s="259" t="s">
        <v>45</v>
      </c>
      <c r="O2195" s="72"/>
      <c r="P2195" s="213">
        <f>O2195*H2195</f>
        <v>0</v>
      </c>
      <c r="Q2195" s="213">
        <v>1.8000000000000001E-4</v>
      </c>
      <c r="R2195" s="213">
        <f>Q2195*H2195</f>
        <v>0.66684312000000012</v>
      </c>
      <c r="S2195" s="213">
        <v>0</v>
      </c>
      <c r="T2195" s="214">
        <f>S2195*H2195</f>
        <v>0</v>
      </c>
      <c r="U2195" s="35"/>
      <c r="V2195" s="35"/>
      <c r="W2195" s="35"/>
      <c r="X2195" s="35"/>
      <c r="Y2195" s="35"/>
      <c r="Z2195" s="35"/>
      <c r="AA2195" s="35"/>
      <c r="AB2195" s="35"/>
      <c r="AC2195" s="35"/>
      <c r="AD2195" s="35"/>
      <c r="AE2195" s="35"/>
      <c r="AR2195" s="215" t="s">
        <v>392</v>
      </c>
      <c r="AT2195" s="215" t="s">
        <v>212</v>
      </c>
      <c r="AU2195" s="215" t="s">
        <v>192</v>
      </c>
      <c r="AY2195" s="18" t="s">
        <v>183</v>
      </c>
      <c r="BE2195" s="216">
        <f>IF(N2195="základní",J2195,0)</f>
        <v>0</v>
      </c>
      <c r="BF2195" s="216">
        <f>IF(N2195="snížená",J2195,0)</f>
        <v>0</v>
      </c>
      <c r="BG2195" s="216">
        <f>IF(N2195="zákl. přenesená",J2195,0)</f>
        <v>0</v>
      </c>
      <c r="BH2195" s="216">
        <f>IF(N2195="sníž. přenesená",J2195,0)</f>
        <v>0</v>
      </c>
      <c r="BI2195" s="216">
        <f>IF(N2195="nulová",J2195,0)</f>
        <v>0</v>
      </c>
      <c r="BJ2195" s="18" t="s">
        <v>192</v>
      </c>
      <c r="BK2195" s="216">
        <f>ROUND(I2195*H2195,2)</f>
        <v>0</v>
      </c>
      <c r="BL2195" s="18" t="s">
        <v>282</v>
      </c>
      <c r="BM2195" s="215" t="s">
        <v>3012</v>
      </c>
    </row>
    <row r="2196" spans="1:65" s="14" customFormat="1" ht="11.25">
      <c r="B2196" s="228"/>
      <c r="C2196" s="229"/>
      <c r="D2196" s="219" t="s">
        <v>194</v>
      </c>
      <c r="E2196" s="229"/>
      <c r="F2196" s="231" t="s">
        <v>3013</v>
      </c>
      <c r="G2196" s="229"/>
      <c r="H2196" s="232">
        <v>3704.6840000000002</v>
      </c>
      <c r="I2196" s="233"/>
      <c r="J2196" s="229"/>
      <c r="K2196" s="229"/>
      <c r="L2196" s="234"/>
      <c r="M2196" s="235"/>
      <c r="N2196" s="236"/>
      <c r="O2196" s="236"/>
      <c r="P2196" s="236"/>
      <c r="Q2196" s="236"/>
      <c r="R2196" s="236"/>
      <c r="S2196" s="236"/>
      <c r="T2196" s="237"/>
      <c r="AT2196" s="238" t="s">
        <v>194</v>
      </c>
      <c r="AU2196" s="238" t="s">
        <v>192</v>
      </c>
      <c r="AV2196" s="14" t="s">
        <v>192</v>
      </c>
      <c r="AW2196" s="14" t="s">
        <v>4</v>
      </c>
      <c r="AX2196" s="14" t="s">
        <v>87</v>
      </c>
      <c r="AY2196" s="238" t="s">
        <v>183</v>
      </c>
    </row>
    <row r="2197" spans="1:65" s="2" customFormat="1" ht="16.5" customHeight="1">
      <c r="A2197" s="35"/>
      <c r="B2197" s="36"/>
      <c r="C2197" s="204" t="s">
        <v>1658</v>
      </c>
      <c r="D2197" s="204" t="s">
        <v>186</v>
      </c>
      <c r="E2197" s="205" t="s">
        <v>1215</v>
      </c>
      <c r="F2197" s="206" t="s">
        <v>1216</v>
      </c>
      <c r="G2197" s="207" t="s">
        <v>748</v>
      </c>
      <c r="H2197" s="208">
        <v>16</v>
      </c>
      <c r="I2197" s="209"/>
      <c r="J2197" s="210">
        <f>ROUND(I2197*H2197,2)</f>
        <v>0</v>
      </c>
      <c r="K2197" s="206" t="s">
        <v>190</v>
      </c>
      <c r="L2197" s="40"/>
      <c r="M2197" s="211" t="s">
        <v>1</v>
      </c>
      <c r="N2197" s="212" t="s">
        <v>45</v>
      </c>
      <c r="O2197" s="72"/>
      <c r="P2197" s="213">
        <f>O2197*H2197</f>
        <v>0</v>
      </c>
      <c r="Q2197" s="213">
        <v>1.9000000000000001E-4</v>
      </c>
      <c r="R2197" s="213">
        <f>Q2197*H2197</f>
        <v>3.0400000000000002E-3</v>
      </c>
      <c r="S2197" s="213">
        <v>0</v>
      </c>
      <c r="T2197" s="214">
        <f>S2197*H2197</f>
        <v>0</v>
      </c>
      <c r="U2197" s="35"/>
      <c r="V2197" s="35"/>
      <c r="W2197" s="35"/>
      <c r="X2197" s="35"/>
      <c r="Y2197" s="35"/>
      <c r="Z2197" s="35"/>
      <c r="AA2197" s="35"/>
      <c r="AB2197" s="35"/>
      <c r="AC2197" s="35"/>
      <c r="AD2197" s="35"/>
      <c r="AE2197" s="35"/>
      <c r="AR2197" s="215" t="s">
        <v>282</v>
      </c>
      <c r="AT2197" s="215" t="s">
        <v>186</v>
      </c>
      <c r="AU2197" s="215" t="s">
        <v>192</v>
      </c>
      <c r="AY2197" s="18" t="s">
        <v>183</v>
      </c>
      <c r="BE2197" s="216">
        <f>IF(N2197="základní",J2197,0)</f>
        <v>0</v>
      </c>
      <c r="BF2197" s="216">
        <f>IF(N2197="snížená",J2197,0)</f>
        <v>0</v>
      </c>
      <c r="BG2197" s="216">
        <f>IF(N2197="zákl. přenesená",J2197,0)</f>
        <v>0</v>
      </c>
      <c r="BH2197" s="216">
        <f>IF(N2197="sníž. přenesená",J2197,0)</f>
        <v>0</v>
      </c>
      <c r="BI2197" s="216">
        <f>IF(N2197="nulová",J2197,0)</f>
        <v>0</v>
      </c>
      <c r="BJ2197" s="18" t="s">
        <v>192</v>
      </c>
      <c r="BK2197" s="216">
        <f>ROUND(I2197*H2197,2)</f>
        <v>0</v>
      </c>
      <c r="BL2197" s="18" t="s">
        <v>282</v>
      </c>
      <c r="BM2197" s="215" t="s">
        <v>3014</v>
      </c>
    </row>
    <row r="2198" spans="1:65" s="13" customFormat="1" ht="11.25">
      <c r="B2198" s="217"/>
      <c r="C2198" s="218"/>
      <c r="D2198" s="219" t="s">
        <v>194</v>
      </c>
      <c r="E2198" s="220" t="s">
        <v>1</v>
      </c>
      <c r="F2198" s="221" t="s">
        <v>1007</v>
      </c>
      <c r="G2198" s="218"/>
      <c r="H2198" s="220" t="s">
        <v>1</v>
      </c>
      <c r="I2198" s="222"/>
      <c r="J2198" s="218"/>
      <c r="K2198" s="218"/>
      <c r="L2198" s="223"/>
      <c r="M2198" s="224"/>
      <c r="N2198" s="225"/>
      <c r="O2198" s="225"/>
      <c r="P2198" s="225"/>
      <c r="Q2198" s="225"/>
      <c r="R2198" s="225"/>
      <c r="S2198" s="225"/>
      <c r="T2198" s="226"/>
      <c r="AT2198" s="227" t="s">
        <v>194</v>
      </c>
      <c r="AU2198" s="227" t="s">
        <v>192</v>
      </c>
      <c r="AV2198" s="13" t="s">
        <v>87</v>
      </c>
      <c r="AW2198" s="13" t="s">
        <v>35</v>
      </c>
      <c r="AX2198" s="13" t="s">
        <v>79</v>
      </c>
      <c r="AY2198" s="227" t="s">
        <v>183</v>
      </c>
    </row>
    <row r="2199" spans="1:65" s="14" customFormat="1" ht="11.25">
      <c r="B2199" s="228"/>
      <c r="C2199" s="229"/>
      <c r="D2199" s="219" t="s">
        <v>194</v>
      </c>
      <c r="E2199" s="230" t="s">
        <v>1</v>
      </c>
      <c r="F2199" s="231" t="s">
        <v>2875</v>
      </c>
      <c r="G2199" s="229"/>
      <c r="H2199" s="232">
        <v>12</v>
      </c>
      <c r="I2199" s="233"/>
      <c r="J2199" s="229"/>
      <c r="K2199" s="229"/>
      <c r="L2199" s="234"/>
      <c r="M2199" s="235"/>
      <c r="N2199" s="236"/>
      <c r="O2199" s="236"/>
      <c r="P2199" s="236"/>
      <c r="Q2199" s="236"/>
      <c r="R2199" s="236"/>
      <c r="S2199" s="236"/>
      <c r="T2199" s="237"/>
      <c r="AT2199" s="238" t="s">
        <v>194</v>
      </c>
      <c r="AU2199" s="238" t="s">
        <v>192</v>
      </c>
      <c r="AV2199" s="14" t="s">
        <v>192</v>
      </c>
      <c r="AW2199" s="14" t="s">
        <v>35</v>
      </c>
      <c r="AX2199" s="14" t="s">
        <v>79</v>
      </c>
      <c r="AY2199" s="238" t="s">
        <v>183</v>
      </c>
    </row>
    <row r="2200" spans="1:65" s="13" customFormat="1" ht="11.25">
      <c r="B2200" s="217"/>
      <c r="C2200" s="218"/>
      <c r="D2200" s="219" t="s">
        <v>194</v>
      </c>
      <c r="E2200" s="220" t="s">
        <v>1</v>
      </c>
      <c r="F2200" s="221" t="s">
        <v>1009</v>
      </c>
      <c r="G2200" s="218"/>
      <c r="H2200" s="220" t="s">
        <v>1</v>
      </c>
      <c r="I2200" s="222"/>
      <c r="J2200" s="218"/>
      <c r="K2200" s="218"/>
      <c r="L2200" s="223"/>
      <c r="M2200" s="224"/>
      <c r="N2200" s="225"/>
      <c r="O2200" s="225"/>
      <c r="P2200" s="225"/>
      <c r="Q2200" s="225"/>
      <c r="R2200" s="225"/>
      <c r="S2200" s="225"/>
      <c r="T2200" s="226"/>
      <c r="AT2200" s="227" t="s">
        <v>194</v>
      </c>
      <c r="AU2200" s="227" t="s">
        <v>192</v>
      </c>
      <c r="AV2200" s="13" t="s">
        <v>87</v>
      </c>
      <c r="AW2200" s="13" t="s">
        <v>35</v>
      </c>
      <c r="AX2200" s="13" t="s">
        <v>79</v>
      </c>
      <c r="AY2200" s="227" t="s">
        <v>183</v>
      </c>
    </row>
    <row r="2201" spans="1:65" s="14" customFormat="1" ht="11.25">
      <c r="B2201" s="228"/>
      <c r="C2201" s="229"/>
      <c r="D2201" s="219" t="s">
        <v>194</v>
      </c>
      <c r="E2201" s="230" t="s">
        <v>1</v>
      </c>
      <c r="F2201" s="231" t="s">
        <v>3015</v>
      </c>
      <c r="G2201" s="229"/>
      <c r="H2201" s="232">
        <v>4</v>
      </c>
      <c r="I2201" s="233"/>
      <c r="J2201" s="229"/>
      <c r="K2201" s="229"/>
      <c r="L2201" s="234"/>
      <c r="M2201" s="235"/>
      <c r="N2201" s="236"/>
      <c r="O2201" s="236"/>
      <c r="P2201" s="236"/>
      <c r="Q2201" s="236"/>
      <c r="R2201" s="236"/>
      <c r="S2201" s="236"/>
      <c r="T2201" s="237"/>
      <c r="AT2201" s="238" t="s">
        <v>194</v>
      </c>
      <c r="AU2201" s="238" t="s">
        <v>192</v>
      </c>
      <c r="AV2201" s="14" t="s">
        <v>192</v>
      </c>
      <c r="AW2201" s="14" t="s">
        <v>35</v>
      </c>
      <c r="AX2201" s="14" t="s">
        <v>79</v>
      </c>
      <c r="AY2201" s="238" t="s">
        <v>183</v>
      </c>
    </row>
    <row r="2202" spans="1:65" s="15" customFormat="1" ht="11.25">
      <c r="B2202" s="239"/>
      <c r="C2202" s="240"/>
      <c r="D2202" s="219" t="s">
        <v>194</v>
      </c>
      <c r="E2202" s="241" t="s">
        <v>1</v>
      </c>
      <c r="F2202" s="242" t="s">
        <v>205</v>
      </c>
      <c r="G2202" s="240"/>
      <c r="H2202" s="243">
        <v>16</v>
      </c>
      <c r="I2202" s="244"/>
      <c r="J2202" s="240"/>
      <c r="K2202" s="240"/>
      <c r="L2202" s="245"/>
      <c r="M2202" s="246"/>
      <c r="N2202" s="247"/>
      <c r="O2202" s="247"/>
      <c r="P2202" s="247"/>
      <c r="Q2202" s="247"/>
      <c r="R2202" s="247"/>
      <c r="S2202" s="247"/>
      <c r="T2202" s="248"/>
      <c r="AT2202" s="249" t="s">
        <v>194</v>
      </c>
      <c r="AU2202" s="249" t="s">
        <v>192</v>
      </c>
      <c r="AV2202" s="15" t="s">
        <v>191</v>
      </c>
      <c r="AW2202" s="15" t="s">
        <v>35</v>
      </c>
      <c r="AX2202" s="15" t="s">
        <v>87</v>
      </c>
      <c r="AY2202" s="249" t="s">
        <v>183</v>
      </c>
    </row>
    <row r="2203" spans="1:65" s="2" customFormat="1" ht="16.5" customHeight="1">
      <c r="A2203" s="35"/>
      <c r="B2203" s="36"/>
      <c r="C2203" s="204" t="s">
        <v>1663</v>
      </c>
      <c r="D2203" s="204" t="s">
        <v>186</v>
      </c>
      <c r="E2203" s="205" t="s">
        <v>3016</v>
      </c>
      <c r="F2203" s="206" t="s">
        <v>3017</v>
      </c>
      <c r="G2203" s="207" t="s">
        <v>748</v>
      </c>
      <c r="H2203" s="208">
        <v>14</v>
      </c>
      <c r="I2203" s="209"/>
      <c r="J2203" s="210">
        <f>ROUND(I2203*H2203,2)</f>
        <v>0</v>
      </c>
      <c r="K2203" s="206" t="s">
        <v>190</v>
      </c>
      <c r="L2203" s="40"/>
      <c r="M2203" s="211" t="s">
        <v>1</v>
      </c>
      <c r="N2203" s="212" t="s">
        <v>45</v>
      </c>
      <c r="O2203" s="72"/>
      <c r="P2203" s="213">
        <f>O2203*H2203</f>
        <v>0</v>
      </c>
      <c r="Q2203" s="213">
        <v>6.9999999999999994E-5</v>
      </c>
      <c r="R2203" s="213">
        <f>Q2203*H2203</f>
        <v>9.7999999999999997E-4</v>
      </c>
      <c r="S2203" s="213">
        <v>0</v>
      </c>
      <c r="T2203" s="214">
        <f>S2203*H2203</f>
        <v>0</v>
      </c>
      <c r="U2203" s="35"/>
      <c r="V2203" s="35"/>
      <c r="W2203" s="35"/>
      <c r="X2203" s="35"/>
      <c r="Y2203" s="35"/>
      <c r="Z2203" s="35"/>
      <c r="AA2203" s="35"/>
      <c r="AB2203" s="35"/>
      <c r="AC2203" s="35"/>
      <c r="AD2203" s="35"/>
      <c r="AE2203" s="35"/>
      <c r="AR2203" s="215" t="s">
        <v>191</v>
      </c>
      <c r="AT2203" s="215" t="s">
        <v>186</v>
      </c>
      <c r="AU2203" s="215" t="s">
        <v>192</v>
      </c>
      <c r="AY2203" s="18" t="s">
        <v>183</v>
      </c>
      <c r="BE2203" s="216">
        <f>IF(N2203="základní",J2203,0)</f>
        <v>0</v>
      </c>
      <c r="BF2203" s="216">
        <f>IF(N2203="snížená",J2203,0)</f>
        <v>0</v>
      </c>
      <c r="BG2203" s="216">
        <f>IF(N2203="zákl. přenesená",J2203,0)</f>
        <v>0</v>
      </c>
      <c r="BH2203" s="216">
        <f>IF(N2203="sníž. přenesená",J2203,0)</f>
        <v>0</v>
      </c>
      <c r="BI2203" s="216">
        <f>IF(N2203="nulová",J2203,0)</f>
        <v>0</v>
      </c>
      <c r="BJ2203" s="18" t="s">
        <v>192</v>
      </c>
      <c r="BK2203" s="216">
        <f>ROUND(I2203*H2203,2)</f>
        <v>0</v>
      </c>
      <c r="BL2203" s="18" t="s">
        <v>191</v>
      </c>
      <c r="BM2203" s="215" t="s">
        <v>3018</v>
      </c>
    </row>
    <row r="2204" spans="1:65" s="14" customFormat="1" ht="11.25">
      <c r="B2204" s="228"/>
      <c r="C2204" s="229"/>
      <c r="D2204" s="219" t="s">
        <v>194</v>
      </c>
      <c r="E2204" s="230" t="s">
        <v>1</v>
      </c>
      <c r="F2204" s="231" t="s">
        <v>3019</v>
      </c>
      <c r="G2204" s="229"/>
      <c r="H2204" s="232">
        <v>2</v>
      </c>
      <c r="I2204" s="233"/>
      <c r="J2204" s="229"/>
      <c r="K2204" s="229"/>
      <c r="L2204" s="234"/>
      <c r="M2204" s="235"/>
      <c r="N2204" s="236"/>
      <c r="O2204" s="236"/>
      <c r="P2204" s="236"/>
      <c r="Q2204" s="236"/>
      <c r="R2204" s="236"/>
      <c r="S2204" s="236"/>
      <c r="T2204" s="237"/>
      <c r="AT2204" s="238" t="s">
        <v>194</v>
      </c>
      <c r="AU2204" s="238" t="s">
        <v>192</v>
      </c>
      <c r="AV2204" s="14" t="s">
        <v>192</v>
      </c>
      <c r="AW2204" s="14" t="s">
        <v>35</v>
      </c>
      <c r="AX2204" s="14" t="s">
        <v>79</v>
      </c>
      <c r="AY2204" s="238" t="s">
        <v>183</v>
      </c>
    </row>
    <row r="2205" spans="1:65" s="14" customFormat="1" ht="11.25">
      <c r="B2205" s="228"/>
      <c r="C2205" s="229"/>
      <c r="D2205" s="219" t="s">
        <v>194</v>
      </c>
      <c r="E2205" s="230" t="s">
        <v>1</v>
      </c>
      <c r="F2205" s="231" t="s">
        <v>3020</v>
      </c>
      <c r="G2205" s="229"/>
      <c r="H2205" s="232">
        <v>12</v>
      </c>
      <c r="I2205" s="233"/>
      <c r="J2205" s="229"/>
      <c r="K2205" s="229"/>
      <c r="L2205" s="234"/>
      <c r="M2205" s="235"/>
      <c r="N2205" s="236"/>
      <c r="O2205" s="236"/>
      <c r="P2205" s="236"/>
      <c r="Q2205" s="236"/>
      <c r="R2205" s="236"/>
      <c r="S2205" s="236"/>
      <c r="T2205" s="237"/>
      <c r="AT2205" s="238" t="s">
        <v>194</v>
      </c>
      <c r="AU2205" s="238" t="s">
        <v>192</v>
      </c>
      <c r="AV2205" s="14" t="s">
        <v>192</v>
      </c>
      <c r="AW2205" s="14" t="s">
        <v>35</v>
      </c>
      <c r="AX2205" s="14" t="s">
        <v>79</v>
      </c>
      <c r="AY2205" s="238" t="s">
        <v>183</v>
      </c>
    </row>
    <row r="2206" spans="1:65" s="15" customFormat="1" ht="11.25">
      <c r="B2206" s="239"/>
      <c r="C2206" s="240"/>
      <c r="D2206" s="219" t="s">
        <v>194</v>
      </c>
      <c r="E2206" s="241" t="s">
        <v>1</v>
      </c>
      <c r="F2206" s="242" t="s">
        <v>205</v>
      </c>
      <c r="G2206" s="240"/>
      <c r="H2206" s="243">
        <v>14</v>
      </c>
      <c r="I2206" s="244"/>
      <c r="J2206" s="240"/>
      <c r="K2206" s="240"/>
      <c r="L2206" s="245"/>
      <c r="M2206" s="246"/>
      <c r="N2206" s="247"/>
      <c r="O2206" s="247"/>
      <c r="P2206" s="247"/>
      <c r="Q2206" s="247"/>
      <c r="R2206" s="247"/>
      <c r="S2206" s="247"/>
      <c r="T2206" s="248"/>
      <c r="AT2206" s="249" t="s">
        <v>194</v>
      </c>
      <c r="AU2206" s="249" t="s">
        <v>192</v>
      </c>
      <c r="AV2206" s="15" t="s">
        <v>191</v>
      </c>
      <c r="AW2206" s="15" t="s">
        <v>35</v>
      </c>
      <c r="AX2206" s="15" t="s">
        <v>87</v>
      </c>
      <c r="AY2206" s="249" t="s">
        <v>183</v>
      </c>
    </row>
    <row r="2207" spans="1:65" s="2" customFormat="1" ht="16.5" customHeight="1">
      <c r="A2207" s="35"/>
      <c r="B2207" s="36"/>
      <c r="C2207" s="250" t="s">
        <v>1669</v>
      </c>
      <c r="D2207" s="250" t="s">
        <v>212</v>
      </c>
      <c r="E2207" s="251" t="s">
        <v>3021</v>
      </c>
      <c r="F2207" s="252" t="s">
        <v>3022</v>
      </c>
      <c r="G2207" s="253" t="s">
        <v>748</v>
      </c>
      <c r="H2207" s="254">
        <v>2</v>
      </c>
      <c r="I2207" s="255"/>
      <c r="J2207" s="256">
        <f>ROUND(I2207*H2207,2)</f>
        <v>0</v>
      </c>
      <c r="K2207" s="252" t="s">
        <v>190</v>
      </c>
      <c r="L2207" s="257"/>
      <c r="M2207" s="258" t="s">
        <v>1</v>
      </c>
      <c r="N2207" s="259" t="s">
        <v>45</v>
      </c>
      <c r="O2207" s="72"/>
      <c r="P2207" s="213">
        <f>O2207*H2207</f>
        <v>0</v>
      </c>
      <c r="Q2207" s="213">
        <v>8.9999999999999998E-4</v>
      </c>
      <c r="R2207" s="213">
        <f>Q2207*H2207</f>
        <v>1.8E-3</v>
      </c>
      <c r="S2207" s="213">
        <v>0</v>
      </c>
      <c r="T2207" s="214">
        <f>S2207*H2207</f>
        <v>0</v>
      </c>
      <c r="U2207" s="35"/>
      <c r="V2207" s="35"/>
      <c r="W2207" s="35"/>
      <c r="X2207" s="35"/>
      <c r="Y2207" s="35"/>
      <c r="Z2207" s="35"/>
      <c r="AA2207" s="35"/>
      <c r="AB2207" s="35"/>
      <c r="AC2207" s="35"/>
      <c r="AD2207" s="35"/>
      <c r="AE2207" s="35"/>
      <c r="AR2207" s="215" t="s">
        <v>215</v>
      </c>
      <c r="AT2207" s="215" t="s">
        <v>212</v>
      </c>
      <c r="AU2207" s="215" t="s">
        <v>192</v>
      </c>
      <c r="AY2207" s="18" t="s">
        <v>183</v>
      </c>
      <c r="BE2207" s="216">
        <f>IF(N2207="základní",J2207,0)</f>
        <v>0</v>
      </c>
      <c r="BF2207" s="216">
        <f>IF(N2207="snížená",J2207,0)</f>
        <v>0</v>
      </c>
      <c r="BG2207" s="216">
        <f>IF(N2207="zákl. přenesená",J2207,0)</f>
        <v>0</v>
      </c>
      <c r="BH2207" s="216">
        <f>IF(N2207="sníž. přenesená",J2207,0)</f>
        <v>0</v>
      </c>
      <c r="BI2207" s="216">
        <f>IF(N2207="nulová",J2207,0)</f>
        <v>0</v>
      </c>
      <c r="BJ2207" s="18" t="s">
        <v>192</v>
      </c>
      <c r="BK2207" s="216">
        <f>ROUND(I2207*H2207,2)</f>
        <v>0</v>
      </c>
      <c r="BL2207" s="18" t="s">
        <v>191</v>
      </c>
      <c r="BM2207" s="215" t="s">
        <v>3023</v>
      </c>
    </row>
    <row r="2208" spans="1:65" s="14" customFormat="1" ht="11.25">
      <c r="B2208" s="228"/>
      <c r="C2208" s="229"/>
      <c r="D2208" s="219" t="s">
        <v>194</v>
      </c>
      <c r="E2208" s="230" t="s">
        <v>1</v>
      </c>
      <c r="F2208" s="231" t="s">
        <v>3019</v>
      </c>
      <c r="G2208" s="229"/>
      <c r="H2208" s="232">
        <v>2</v>
      </c>
      <c r="I2208" s="233"/>
      <c r="J2208" s="229"/>
      <c r="K2208" s="229"/>
      <c r="L2208" s="234"/>
      <c r="M2208" s="235"/>
      <c r="N2208" s="236"/>
      <c r="O2208" s="236"/>
      <c r="P2208" s="236"/>
      <c r="Q2208" s="236"/>
      <c r="R2208" s="236"/>
      <c r="S2208" s="236"/>
      <c r="T2208" s="237"/>
      <c r="AT2208" s="238" t="s">
        <v>194</v>
      </c>
      <c r="AU2208" s="238" t="s">
        <v>192</v>
      </c>
      <c r="AV2208" s="14" t="s">
        <v>192</v>
      </c>
      <c r="AW2208" s="14" t="s">
        <v>35</v>
      </c>
      <c r="AX2208" s="14" t="s">
        <v>87</v>
      </c>
      <c r="AY2208" s="238" t="s">
        <v>183</v>
      </c>
    </row>
    <row r="2209" spans="1:65" s="2" customFormat="1" ht="16.5" customHeight="1">
      <c r="A2209" s="35"/>
      <c r="B2209" s="36"/>
      <c r="C2209" s="250" t="s">
        <v>1674</v>
      </c>
      <c r="D2209" s="250" t="s">
        <v>212</v>
      </c>
      <c r="E2209" s="251" t="s">
        <v>3024</v>
      </c>
      <c r="F2209" s="252" t="s">
        <v>3025</v>
      </c>
      <c r="G2209" s="253" t="s">
        <v>748</v>
      </c>
      <c r="H2209" s="254">
        <v>12</v>
      </c>
      <c r="I2209" s="255"/>
      <c r="J2209" s="256">
        <f>ROUND(I2209*H2209,2)</f>
        <v>0</v>
      </c>
      <c r="K2209" s="252" t="s">
        <v>1</v>
      </c>
      <c r="L2209" s="257"/>
      <c r="M2209" s="258" t="s">
        <v>1</v>
      </c>
      <c r="N2209" s="259" t="s">
        <v>45</v>
      </c>
      <c r="O2209" s="72"/>
      <c r="P2209" s="213">
        <f>O2209*H2209</f>
        <v>0</v>
      </c>
      <c r="Q2209" s="213">
        <v>6.9999999999999999E-4</v>
      </c>
      <c r="R2209" s="213">
        <f>Q2209*H2209</f>
        <v>8.3999999999999995E-3</v>
      </c>
      <c r="S2209" s="213">
        <v>0</v>
      </c>
      <c r="T2209" s="214">
        <f>S2209*H2209</f>
        <v>0</v>
      </c>
      <c r="U2209" s="35"/>
      <c r="V2209" s="35"/>
      <c r="W2209" s="35"/>
      <c r="X2209" s="35"/>
      <c r="Y2209" s="35"/>
      <c r="Z2209" s="35"/>
      <c r="AA2209" s="35"/>
      <c r="AB2209" s="35"/>
      <c r="AC2209" s="35"/>
      <c r="AD2209" s="35"/>
      <c r="AE2209" s="35"/>
      <c r="AR2209" s="215" t="s">
        <v>215</v>
      </c>
      <c r="AT2209" s="215" t="s">
        <v>212</v>
      </c>
      <c r="AU2209" s="215" t="s">
        <v>192</v>
      </c>
      <c r="AY2209" s="18" t="s">
        <v>183</v>
      </c>
      <c r="BE2209" s="216">
        <f>IF(N2209="základní",J2209,0)</f>
        <v>0</v>
      </c>
      <c r="BF2209" s="216">
        <f>IF(N2209="snížená",J2209,0)</f>
        <v>0</v>
      </c>
      <c r="BG2209" s="216">
        <f>IF(N2209="zákl. přenesená",J2209,0)</f>
        <v>0</v>
      </c>
      <c r="BH2209" s="216">
        <f>IF(N2209="sníž. přenesená",J2209,0)</f>
        <v>0</v>
      </c>
      <c r="BI2209" s="216">
        <f>IF(N2209="nulová",J2209,0)</f>
        <v>0</v>
      </c>
      <c r="BJ2209" s="18" t="s">
        <v>192</v>
      </c>
      <c r="BK2209" s="216">
        <f>ROUND(I2209*H2209,2)</f>
        <v>0</v>
      </c>
      <c r="BL2209" s="18" t="s">
        <v>191</v>
      </c>
      <c r="BM2209" s="215" t="s">
        <v>3026</v>
      </c>
    </row>
    <row r="2210" spans="1:65" s="14" customFormat="1" ht="11.25">
      <c r="B2210" s="228"/>
      <c r="C2210" s="229"/>
      <c r="D2210" s="219" t="s">
        <v>194</v>
      </c>
      <c r="E2210" s="230" t="s">
        <v>1</v>
      </c>
      <c r="F2210" s="231" t="s">
        <v>3020</v>
      </c>
      <c r="G2210" s="229"/>
      <c r="H2210" s="232">
        <v>12</v>
      </c>
      <c r="I2210" s="233"/>
      <c r="J2210" s="229"/>
      <c r="K2210" s="229"/>
      <c r="L2210" s="234"/>
      <c r="M2210" s="235"/>
      <c r="N2210" s="236"/>
      <c r="O2210" s="236"/>
      <c r="P2210" s="236"/>
      <c r="Q2210" s="236"/>
      <c r="R2210" s="236"/>
      <c r="S2210" s="236"/>
      <c r="T2210" s="237"/>
      <c r="AT2210" s="238" t="s">
        <v>194</v>
      </c>
      <c r="AU2210" s="238" t="s">
        <v>192</v>
      </c>
      <c r="AV2210" s="14" t="s">
        <v>192</v>
      </c>
      <c r="AW2210" s="14" t="s">
        <v>35</v>
      </c>
      <c r="AX2210" s="14" t="s">
        <v>87</v>
      </c>
      <c r="AY2210" s="238" t="s">
        <v>183</v>
      </c>
    </row>
    <row r="2211" spans="1:65" s="2" customFormat="1" ht="16.5" customHeight="1">
      <c r="A2211" s="35"/>
      <c r="B2211" s="36"/>
      <c r="C2211" s="204" t="s">
        <v>1684</v>
      </c>
      <c r="D2211" s="204" t="s">
        <v>186</v>
      </c>
      <c r="E2211" s="205" t="s">
        <v>1220</v>
      </c>
      <c r="F2211" s="206" t="s">
        <v>1221</v>
      </c>
      <c r="G2211" s="207" t="s">
        <v>208</v>
      </c>
      <c r="H2211" s="208">
        <v>19.48</v>
      </c>
      <c r="I2211" s="209"/>
      <c r="J2211" s="210">
        <f>ROUND(I2211*H2211,2)</f>
        <v>0</v>
      </c>
      <c r="K2211" s="206" t="s">
        <v>190</v>
      </c>
      <c r="L2211" s="40"/>
      <c r="M2211" s="211" t="s">
        <v>1</v>
      </c>
      <c r="N2211" s="212" t="s">
        <v>45</v>
      </c>
      <c r="O2211" s="72"/>
      <c r="P2211" s="213">
        <f>O2211*H2211</f>
        <v>0</v>
      </c>
      <c r="Q2211" s="213">
        <v>0</v>
      </c>
      <c r="R2211" s="213">
        <f>Q2211*H2211</f>
        <v>0</v>
      </c>
      <c r="S2211" s="213">
        <v>0</v>
      </c>
      <c r="T2211" s="214">
        <f>S2211*H2211</f>
        <v>0</v>
      </c>
      <c r="U2211" s="35"/>
      <c r="V2211" s="35"/>
      <c r="W2211" s="35"/>
      <c r="X2211" s="35"/>
      <c r="Y2211" s="35"/>
      <c r="Z2211" s="35"/>
      <c r="AA2211" s="35"/>
      <c r="AB2211" s="35"/>
      <c r="AC2211" s="35"/>
      <c r="AD2211" s="35"/>
      <c r="AE2211" s="35"/>
      <c r="AR2211" s="215" t="s">
        <v>282</v>
      </c>
      <c r="AT2211" s="215" t="s">
        <v>186</v>
      </c>
      <c r="AU2211" s="215" t="s">
        <v>192</v>
      </c>
      <c r="AY2211" s="18" t="s">
        <v>183</v>
      </c>
      <c r="BE2211" s="216">
        <f>IF(N2211="základní",J2211,0)</f>
        <v>0</v>
      </c>
      <c r="BF2211" s="216">
        <f>IF(N2211="snížená",J2211,0)</f>
        <v>0</v>
      </c>
      <c r="BG2211" s="216">
        <f>IF(N2211="zákl. přenesená",J2211,0)</f>
        <v>0</v>
      </c>
      <c r="BH2211" s="216">
        <f>IF(N2211="sníž. přenesená",J2211,0)</f>
        <v>0</v>
      </c>
      <c r="BI2211" s="216">
        <f>IF(N2211="nulová",J2211,0)</f>
        <v>0</v>
      </c>
      <c r="BJ2211" s="18" t="s">
        <v>192</v>
      </c>
      <c r="BK2211" s="216">
        <f>ROUND(I2211*H2211,2)</f>
        <v>0</v>
      </c>
      <c r="BL2211" s="18" t="s">
        <v>282</v>
      </c>
      <c r="BM2211" s="215" t="s">
        <v>3027</v>
      </c>
    </row>
    <row r="2212" spans="1:65" s="12" customFormat="1" ht="22.9" customHeight="1">
      <c r="B2212" s="188"/>
      <c r="C2212" s="189"/>
      <c r="D2212" s="190" t="s">
        <v>78</v>
      </c>
      <c r="E2212" s="202" t="s">
        <v>1223</v>
      </c>
      <c r="F2212" s="202" t="s">
        <v>1224</v>
      </c>
      <c r="G2212" s="189"/>
      <c r="H2212" s="189"/>
      <c r="I2212" s="192"/>
      <c r="J2212" s="203">
        <f>BK2212</f>
        <v>0</v>
      </c>
      <c r="K2212" s="189"/>
      <c r="L2212" s="194"/>
      <c r="M2212" s="195"/>
      <c r="N2212" s="196"/>
      <c r="O2212" s="196"/>
      <c r="P2212" s="197">
        <f>SUM(P2213:P2447)</f>
        <v>0</v>
      </c>
      <c r="Q2212" s="196"/>
      <c r="R2212" s="197">
        <f>SUM(R2213:R2447)</f>
        <v>24.586128469999998</v>
      </c>
      <c r="S2212" s="196"/>
      <c r="T2212" s="198">
        <f>SUM(T2213:T2447)</f>
        <v>18.07700685</v>
      </c>
      <c r="AR2212" s="199" t="s">
        <v>192</v>
      </c>
      <c r="AT2212" s="200" t="s">
        <v>78</v>
      </c>
      <c r="AU2212" s="200" t="s">
        <v>87</v>
      </c>
      <c r="AY2212" s="199" t="s">
        <v>183</v>
      </c>
      <c r="BK2212" s="201">
        <f>SUM(BK2213:BK2447)</f>
        <v>0</v>
      </c>
    </row>
    <row r="2213" spans="1:65" s="2" customFormat="1" ht="16.5" customHeight="1">
      <c r="A2213" s="35"/>
      <c r="B2213" s="36"/>
      <c r="C2213" s="204" t="s">
        <v>1689</v>
      </c>
      <c r="D2213" s="204" t="s">
        <v>186</v>
      </c>
      <c r="E2213" s="205" t="s">
        <v>1226</v>
      </c>
      <c r="F2213" s="206" t="s">
        <v>1227</v>
      </c>
      <c r="G2213" s="207" t="s">
        <v>748</v>
      </c>
      <c r="H2213" s="208">
        <v>2</v>
      </c>
      <c r="I2213" s="209"/>
      <c r="J2213" s="210">
        <f>ROUND(I2213*H2213,2)</f>
        <v>0</v>
      </c>
      <c r="K2213" s="206" t="s">
        <v>190</v>
      </c>
      <c r="L2213" s="40"/>
      <c r="M2213" s="211" t="s">
        <v>1</v>
      </c>
      <c r="N2213" s="212" t="s">
        <v>45</v>
      </c>
      <c r="O2213" s="72"/>
      <c r="P2213" s="213">
        <f>O2213*H2213</f>
        <v>0</v>
      </c>
      <c r="Q2213" s="213">
        <v>0</v>
      </c>
      <c r="R2213" s="213">
        <f>Q2213*H2213</f>
        <v>0</v>
      </c>
      <c r="S2213" s="213">
        <v>0</v>
      </c>
      <c r="T2213" s="214">
        <f>S2213*H2213</f>
        <v>0</v>
      </c>
      <c r="U2213" s="35"/>
      <c r="V2213" s="35"/>
      <c r="W2213" s="35"/>
      <c r="X2213" s="35"/>
      <c r="Y2213" s="35"/>
      <c r="Z2213" s="35"/>
      <c r="AA2213" s="35"/>
      <c r="AB2213" s="35"/>
      <c r="AC2213" s="35"/>
      <c r="AD2213" s="35"/>
      <c r="AE2213" s="35"/>
      <c r="AR2213" s="215" t="s">
        <v>282</v>
      </c>
      <c r="AT2213" s="215" t="s">
        <v>186</v>
      </c>
      <c r="AU2213" s="215" t="s">
        <v>192</v>
      </c>
      <c r="AY2213" s="18" t="s">
        <v>183</v>
      </c>
      <c r="BE2213" s="216">
        <f>IF(N2213="základní",J2213,0)</f>
        <v>0</v>
      </c>
      <c r="BF2213" s="216">
        <f>IF(N2213="snížená",J2213,0)</f>
        <v>0</v>
      </c>
      <c r="BG2213" s="216">
        <f>IF(N2213="zákl. přenesená",J2213,0)</f>
        <v>0</v>
      </c>
      <c r="BH2213" s="216">
        <f>IF(N2213="sníž. přenesená",J2213,0)</f>
        <v>0</v>
      </c>
      <c r="BI2213" s="216">
        <f>IF(N2213="nulová",J2213,0)</f>
        <v>0</v>
      </c>
      <c r="BJ2213" s="18" t="s">
        <v>192</v>
      </c>
      <c r="BK2213" s="216">
        <f>ROUND(I2213*H2213,2)</f>
        <v>0</v>
      </c>
      <c r="BL2213" s="18" t="s">
        <v>282</v>
      </c>
      <c r="BM2213" s="215" t="s">
        <v>3028</v>
      </c>
    </row>
    <row r="2214" spans="1:65" s="14" customFormat="1" ht="11.25">
      <c r="B2214" s="228"/>
      <c r="C2214" s="229"/>
      <c r="D2214" s="219" t="s">
        <v>194</v>
      </c>
      <c r="E2214" s="230" t="s">
        <v>1</v>
      </c>
      <c r="F2214" s="231" t="s">
        <v>3029</v>
      </c>
      <c r="G2214" s="229"/>
      <c r="H2214" s="232">
        <v>2</v>
      </c>
      <c r="I2214" s="233"/>
      <c r="J2214" s="229"/>
      <c r="K2214" s="229"/>
      <c r="L2214" s="234"/>
      <c r="M2214" s="235"/>
      <c r="N2214" s="236"/>
      <c r="O2214" s="236"/>
      <c r="P2214" s="236"/>
      <c r="Q2214" s="236"/>
      <c r="R2214" s="236"/>
      <c r="S2214" s="236"/>
      <c r="T2214" s="237"/>
      <c r="AT2214" s="238" t="s">
        <v>194</v>
      </c>
      <c r="AU2214" s="238" t="s">
        <v>192</v>
      </c>
      <c r="AV2214" s="14" t="s">
        <v>192</v>
      </c>
      <c r="AW2214" s="14" t="s">
        <v>35</v>
      </c>
      <c r="AX2214" s="14" t="s">
        <v>87</v>
      </c>
      <c r="AY2214" s="238" t="s">
        <v>183</v>
      </c>
    </row>
    <row r="2215" spans="1:65" s="2" customFormat="1" ht="16.5" customHeight="1">
      <c r="A2215" s="35"/>
      <c r="B2215" s="36"/>
      <c r="C2215" s="204" t="s">
        <v>1694</v>
      </c>
      <c r="D2215" s="204" t="s">
        <v>186</v>
      </c>
      <c r="E2215" s="205" t="s">
        <v>1226</v>
      </c>
      <c r="F2215" s="206" t="s">
        <v>1227</v>
      </c>
      <c r="G2215" s="207" t="s">
        <v>748</v>
      </c>
      <c r="H2215" s="208">
        <v>54</v>
      </c>
      <c r="I2215" s="209"/>
      <c r="J2215" s="210">
        <f>ROUND(I2215*H2215,2)</f>
        <v>0</v>
      </c>
      <c r="K2215" s="206" t="s">
        <v>190</v>
      </c>
      <c r="L2215" s="40"/>
      <c r="M2215" s="211" t="s">
        <v>1</v>
      </c>
      <c r="N2215" s="212" t="s">
        <v>45</v>
      </c>
      <c r="O2215" s="72"/>
      <c r="P2215" s="213">
        <f>O2215*H2215</f>
        <v>0</v>
      </c>
      <c r="Q2215" s="213">
        <v>0</v>
      </c>
      <c r="R2215" s="213">
        <f>Q2215*H2215</f>
        <v>0</v>
      </c>
      <c r="S2215" s="213">
        <v>0</v>
      </c>
      <c r="T2215" s="214">
        <f>S2215*H2215</f>
        <v>0</v>
      </c>
      <c r="U2215" s="35"/>
      <c r="V2215" s="35"/>
      <c r="W2215" s="35"/>
      <c r="X2215" s="35"/>
      <c r="Y2215" s="35"/>
      <c r="Z2215" s="35"/>
      <c r="AA2215" s="35"/>
      <c r="AB2215" s="35"/>
      <c r="AC2215" s="35"/>
      <c r="AD2215" s="35"/>
      <c r="AE2215" s="35"/>
      <c r="AR2215" s="215" t="s">
        <v>282</v>
      </c>
      <c r="AT2215" s="215" t="s">
        <v>186</v>
      </c>
      <c r="AU2215" s="215" t="s">
        <v>192</v>
      </c>
      <c r="AY2215" s="18" t="s">
        <v>183</v>
      </c>
      <c r="BE2215" s="216">
        <f>IF(N2215="základní",J2215,0)</f>
        <v>0</v>
      </c>
      <c r="BF2215" s="216">
        <f>IF(N2215="snížená",J2215,0)</f>
        <v>0</v>
      </c>
      <c r="BG2215" s="216">
        <f>IF(N2215="zákl. přenesená",J2215,0)</f>
        <v>0</v>
      </c>
      <c r="BH2215" s="216">
        <f>IF(N2215="sníž. přenesená",J2215,0)</f>
        <v>0</v>
      </c>
      <c r="BI2215" s="216">
        <f>IF(N2215="nulová",J2215,0)</f>
        <v>0</v>
      </c>
      <c r="BJ2215" s="18" t="s">
        <v>192</v>
      </c>
      <c r="BK2215" s="216">
        <f>ROUND(I2215*H2215,2)</f>
        <v>0</v>
      </c>
      <c r="BL2215" s="18" t="s">
        <v>282</v>
      </c>
      <c r="BM2215" s="215" t="s">
        <v>3030</v>
      </c>
    </row>
    <row r="2216" spans="1:65" s="13" customFormat="1" ht="11.25">
      <c r="B2216" s="217"/>
      <c r="C2216" s="218"/>
      <c r="D2216" s="219" t="s">
        <v>194</v>
      </c>
      <c r="E2216" s="220" t="s">
        <v>1</v>
      </c>
      <c r="F2216" s="221" t="s">
        <v>1007</v>
      </c>
      <c r="G2216" s="218"/>
      <c r="H2216" s="220" t="s">
        <v>1</v>
      </c>
      <c r="I2216" s="222"/>
      <c r="J2216" s="218"/>
      <c r="K2216" s="218"/>
      <c r="L2216" s="223"/>
      <c r="M2216" s="224"/>
      <c r="N2216" s="225"/>
      <c r="O2216" s="225"/>
      <c r="P2216" s="225"/>
      <c r="Q2216" s="225"/>
      <c r="R2216" s="225"/>
      <c r="S2216" s="225"/>
      <c r="T2216" s="226"/>
      <c r="AT2216" s="227" t="s">
        <v>194</v>
      </c>
      <c r="AU2216" s="227" t="s">
        <v>192</v>
      </c>
      <c r="AV2216" s="13" t="s">
        <v>87</v>
      </c>
      <c r="AW2216" s="13" t="s">
        <v>35</v>
      </c>
      <c r="AX2216" s="13" t="s">
        <v>79</v>
      </c>
      <c r="AY2216" s="227" t="s">
        <v>183</v>
      </c>
    </row>
    <row r="2217" spans="1:65" s="14" customFormat="1" ht="11.25">
      <c r="B2217" s="228"/>
      <c r="C2217" s="229"/>
      <c r="D2217" s="219" t="s">
        <v>194</v>
      </c>
      <c r="E2217" s="230" t="s">
        <v>1</v>
      </c>
      <c r="F2217" s="231" t="s">
        <v>2981</v>
      </c>
      <c r="G2217" s="229"/>
      <c r="H2217" s="232">
        <v>24</v>
      </c>
      <c r="I2217" s="233"/>
      <c r="J2217" s="229"/>
      <c r="K2217" s="229"/>
      <c r="L2217" s="234"/>
      <c r="M2217" s="235"/>
      <c r="N2217" s="236"/>
      <c r="O2217" s="236"/>
      <c r="P2217" s="236"/>
      <c r="Q2217" s="236"/>
      <c r="R2217" s="236"/>
      <c r="S2217" s="236"/>
      <c r="T2217" s="237"/>
      <c r="AT2217" s="238" t="s">
        <v>194</v>
      </c>
      <c r="AU2217" s="238" t="s">
        <v>192</v>
      </c>
      <c r="AV2217" s="14" t="s">
        <v>192</v>
      </c>
      <c r="AW2217" s="14" t="s">
        <v>35</v>
      </c>
      <c r="AX2217" s="14" t="s">
        <v>79</v>
      </c>
      <c r="AY2217" s="238" t="s">
        <v>183</v>
      </c>
    </row>
    <row r="2218" spans="1:65" s="13" customFormat="1" ht="11.25">
      <c r="B2218" s="217"/>
      <c r="C2218" s="218"/>
      <c r="D2218" s="219" t="s">
        <v>194</v>
      </c>
      <c r="E2218" s="220" t="s">
        <v>1</v>
      </c>
      <c r="F2218" s="221" t="s">
        <v>1274</v>
      </c>
      <c r="G2218" s="218"/>
      <c r="H2218" s="220" t="s">
        <v>1</v>
      </c>
      <c r="I2218" s="222"/>
      <c r="J2218" s="218"/>
      <c r="K2218" s="218"/>
      <c r="L2218" s="223"/>
      <c r="M2218" s="224"/>
      <c r="N2218" s="225"/>
      <c r="O2218" s="225"/>
      <c r="P2218" s="225"/>
      <c r="Q2218" s="225"/>
      <c r="R2218" s="225"/>
      <c r="S2218" s="225"/>
      <c r="T2218" s="226"/>
      <c r="AT2218" s="227" t="s">
        <v>194</v>
      </c>
      <c r="AU2218" s="227" t="s">
        <v>192</v>
      </c>
      <c r="AV2218" s="13" t="s">
        <v>87</v>
      </c>
      <c r="AW2218" s="13" t="s">
        <v>35</v>
      </c>
      <c r="AX2218" s="13" t="s">
        <v>79</v>
      </c>
      <c r="AY2218" s="227" t="s">
        <v>183</v>
      </c>
    </row>
    <row r="2219" spans="1:65" s="14" customFormat="1" ht="11.25">
      <c r="B2219" s="228"/>
      <c r="C2219" s="229"/>
      <c r="D2219" s="219" t="s">
        <v>194</v>
      </c>
      <c r="E2219" s="230" t="s">
        <v>1</v>
      </c>
      <c r="F2219" s="231" t="s">
        <v>3031</v>
      </c>
      <c r="G2219" s="229"/>
      <c r="H2219" s="232">
        <v>30</v>
      </c>
      <c r="I2219" s="233"/>
      <c r="J2219" s="229"/>
      <c r="K2219" s="229"/>
      <c r="L2219" s="234"/>
      <c r="M2219" s="235"/>
      <c r="N2219" s="236"/>
      <c r="O2219" s="236"/>
      <c r="P2219" s="236"/>
      <c r="Q2219" s="236"/>
      <c r="R2219" s="236"/>
      <c r="S2219" s="236"/>
      <c r="T2219" s="237"/>
      <c r="AT2219" s="238" t="s">
        <v>194</v>
      </c>
      <c r="AU2219" s="238" t="s">
        <v>192</v>
      </c>
      <c r="AV2219" s="14" t="s">
        <v>192</v>
      </c>
      <c r="AW2219" s="14" t="s">
        <v>35</v>
      </c>
      <c r="AX2219" s="14" t="s">
        <v>79</v>
      </c>
      <c r="AY2219" s="238" t="s">
        <v>183</v>
      </c>
    </row>
    <row r="2220" spans="1:65" s="15" customFormat="1" ht="11.25">
      <c r="B2220" s="239"/>
      <c r="C2220" s="240"/>
      <c r="D2220" s="219" t="s">
        <v>194</v>
      </c>
      <c r="E2220" s="241" t="s">
        <v>1</v>
      </c>
      <c r="F2220" s="242" t="s">
        <v>205</v>
      </c>
      <c r="G2220" s="240"/>
      <c r="H2220" s="243">
        <v>54</v>
      </c>
      <c r="I2220" s="244"/>
      <c r="J2220" s="240"/>
      <c r="K2220" s="240"/>
      <c r="L2220" s="245"/>
      <c r="M2220" s="246"/>
      <c r="N2220" s="247"/>
      <c r="O2220" s="247"/>
      <c r="P2220" s="247"/>
      <c r="Q2220" s="247"/>
      <c r="R2220" s="247"/>
      <c r="S2220" s="247"/>
      <c r="T2220" s="248"/>
      <c r="AT2220" s="249" t="s">
        <v>194</v>
      </c>
      <c r="AU2220" s="249" t="s">
        <v>192</v>
      </c>
      <c r="AV2220" s="15" t="s">
        <v>191</v>
      </c>
      <c r="AW2220" s="15" t="s">
        <v>35</v>
      </c>
      <c r="AX2220" s="15" t="s">
        <v>87</v>
      </c>
      <c r="AY2220" s="249" t="s">
        <v>183</v>
      </c>
    </row>
    <row r="2221" spans="1:65" s="2" customFormat="1" ht="16.5" customHeight="1">
      <c r="A2221" s="35"/>
      <c r="B2221" s="36"/>
      <c r="C2221" s="204" t="s">
        <v>1700</v>
      </c>
      <c r="D2221" s="204" t="s">
        <v>186</v>
      </c>
      <c r="E2221" s="205" t="s">
        <v>3032</v>
      </c>
      <c r="F2221" s="206" t="s">
        <v>3033</v>
      </c>
      <c r="G2221" s="207" t="s">
        <v>199</v>
      </c>
      <c r="H2221" s="208">
        <v>309.363</v>
      </c>
      <c r="I2221" s="209"/>
      <c r="J2221" s="210">
        <f>ROUND(I2221*H2221,2)</f>
        <v>0</v>
      </c>
      <c r="K2221" s="206" t="s">
        <v>190</v>
      </c>
      <c r="L2221" s="40"/>
      <c r="M2221" s="211" t="s">
        <v>1</v>
      </c>
      <c r="N2221" s="212" t="s">
        <v>45</v>
      </c>
      <c r="O2221" s="72"/>
      <c r="P2221" s="213">
        <f>O2221*H2221</f>
        <v>0</v>
      </c>
      <c r="Q2221" s="213">
        <v>0</v>
      </c>
      <c r="R2221" s="213">
        <f>Q2221*H2221</f>
        <v>0</v>
      </c>
      <c r="S2221" s="213">
        <v>1.75E-3</v>
      </c>
      <c r="T2221" s="214">
        <f>S2221*H2221</f>
        <v>0.54138525000000004</v>
      </c>
      <c r="U2221" s="35"/>
      <c r="V2221" s="35"/>
      <c r="W2221" s="35"/>
      <c r="X2221" s="35"/>
      <c r="Y2221" s="35"/>
      <c r="Z2221" s="35"/>
      <c r="AA2221" s="35"/>
      <c r="AB2221" s="35"/>
      <c r="AC2221" s="35"/>
      <c r="AD2221" s="35"/>
      <c r="AE2221" s="35"/>
      <c r="AR2221" s="215" t="s">
        <v>282</v>
      </c>
      <c r="AT2221" s="215" t="s">
        <v>186</v>
      </c>
      <c r="AU2221" s="215" t="s">
        <v>192</v>
      </c>
      <c r="AY2221" s="18" t="s">
        <v>183</v>
      </c>
      <c r="BE2221" s="216">
        <f>IF(N2221="základní",J2221,0)</f>
        <v>0</v>
      </c>
      <c r="BF2221" s="216">
        <f>IF(N2221="snížená",J2221,0)</f>
        <v>0</v>
      </c>
      <c r="BG2221" s="216">
        <f>IF(N2221="zákl. přenesená",J2221,0)</f>
        <v>0</v>
      </c>
      <c r="BH2221" s="216">
        <f>IF(N2221="sníž. přenesená",J2221,0)</f>
        <v>0</v>
      </c>
      <c r="BI2221" s="216">
        <f>IF(N2221="nulová",J2221,0)</f>
        <v>0</v>
      </c>
      <c r="BJ2221" s="18" t="s">
        <v>192</v>
      </c>
      <c r="BK2221" s="216">
        <f>ROUND(I2221*H2221,2)</f>
        <v>0</v>
      </c>
      <c r="BL2221" s="18" t="s">
        <v>282</v>
      </c>
      <c r="BM2221" s="215" t="s">
        <v>3034</v>
      </c>
    </row>
    <row r="2222" spans="1:65" s="13" customFormat="1" ht="11.25">
      <c r="B2222" s="217"/>
      <c r="C2222" s="218"/>
      <c r="D2222" s="219" t="s">
        <v>194</v>
      </c>
      <c r="E2222" s="220" t="s">
        <v>1</v>
      </c>
      <c r="F2222" s="221" t="s">
        <v>3035</v>
      </c>
      <c r="G2222" s="218"/>
      <c r="H2222" s="220" t="s">
        <v>1</v>
      </c>
      <c r="I2222" s="222"/>
      <c r="J2222" s="218"/>
      <c r="K2222" s="218"/>
      <c r="L2222" s="223"/>
      <c r="M2222" s="224"/>
      <c r="N2222" s="225"/>
      <c r="O2222" s="225"/>
      <c r="P2222" s="225"/>
      <c r="Q2222" s="225"/>
      <c r="R2222" s="225"/>
      <c r="S2222" s="225"/>
      <c r="T2222" s="226"/>
      <c r="AT2222" s="227" t="s">
        <v>194</v>
      </c>
      <c r="AU2222" s="227" t="s">
        <v>192</v>
      </c>
      <c r="AV2222" s="13" t="s">
        <v>87</v>
      </c>
      <c r="AW2222" s="13" t="s">
        <v>35</v>
      </c>
      <c r="AX2222" s="13" t="s">
        <v>79</v>
      </c>
      <c r="AY2222" s="227" t="s">
        <v>183</v>
      </c>
    </row>
    <row r="2223" spans="1:65" s="14" customFormat="1" ht="11.25">
      <c r="B2223" s="228"/>
      <c r="C2223" s="229"/>
      <c r="D2223" s="219" t="s">
        <v>194</v>
      </c>
      <c r="E2223" s="230" t="s">
        <v>1</v>
      </c>
      <c r="F2223" s="231" t="s">
        <v>3036</v>
      </c>
      <c r="G2223" s="229"/>
      <c r="H2223" s="232">
        <v>220.023</v>
      </c>
      <c r="I2223" s="233"/>
      <c r="J2223" s="229"/>
      <c r="K2223" s="229"/>
      <c r="L2223" s="234"/>
      <c r="M2223" s="235"/>
      <c r="N2223" s="236"/>
      <c r="O2223" s="236"/>
      <c r="P2223" s="236"/>
      <c r="Q2223" s="236"/>
      <c r="R2223" s="236"/>
      <c r="S2223" s="236"/>
      <c r="T2223" s="237"/>
      <c r="AT2223" s="238" t="s">
        <v>194</v>
      </c>
      <c r="AU2223" s="238" t="s">
        <v>192</v>
      </c>
      <c r="AV2223" s="14" t="s">
        <v>192</v>
      </c>
      <c r="AW2223" s="14" t="s">
        <v>35</v>
      </c>
      <c r="AX2223" s="14" t="s">
        <v>79</v>
      </c>
      <c r="AY2223" s="238" t="s">
        <v>183</v>
      </c>
    </row>
    <row r="2224" spans="1:65" s="14" customFormat="1" ht="11.25">
      <c r="B2224" s="228"/>
      <c r="C2224" s="229"/>
      <c r="D2224" s="219" t="s">
        <v>194</v>
      </c>
      <c r="E2224" s="230" t="s">
        <v>1</v>
      </c>
      <c r="F2224" s="231" t="s">
        <v>3037</v>
      </c>
      <c r="G2224" s="229"/>
      <c r="H2224" s="232">
        <v>89.34</v>
      </c>
      <c r="I2224" s="233"/>
      <c r="J2224" s="229"/>
      <c r="K2224" s="229"/>
      <c r="L2224" s="234"/>
      <c r="M2224" s="235"/>
      <c r="N2224" s="236"/>
      <c r="O2224" s="236"/>
      <c r="P2224" s="236"/>
      <c r="Q2224" s="236"/>
      <c r="R2224" s="236"/>
      <c r="S2224" s="236"/>
      <c r="T2224" s="237"/>
      <c r="AT2224" s="238" t="s">
        <v>194</v>
      </c>
      <c r="AU2224" s="238" t="s">
        <v>192</v>
      </c>
      <c r="AV2224" s="14" t="s">
        <v>192</v>
      </c>
      <c r="AW2224" s="14" t="s">
        <v>35</v>
      </c>
      <c r="AX2224" s="14" t="s">
        <v>79</v>
      </c>
      <c r="AY2224" s="238" t="s">
        <v>183</v>
      </c>
    </row>
    <row r="2225" spans="1:65" s="15" customFormat="1" ht="11.25">
      <c r="B2225" s="239"/>
      <c r="C2225" s="240"/>
      <c r="D2225" s="219" t="s">
        <v>194</v>
      </c>
      <c r="E2225" s="241" t="s">
        <v>1</v>
      </c>
      <c r="F2225" s="242" t="s">
        <v>205</v>
      </c>
      <c r="G2225" s="240"/>
      <c r="H2225" s="243">
        <v>309.363</v>
      </c>
      <c r="I2225" s="244"/>
      <c r="J2225" s="240"/>
      <c r="K2225" s="240"/>
      <c r="L2225" s="245"/>
      <c r="M2225" s="246"/>
      <c r="N2225" s="247"/>
      <c r="O2225" s="247"/>
      <c r="P2225" s="247"/>
      <c r="Q2225" s="247"/>
      <c r="R2225" s="247"/>
      <c r="S2225" s="247"/>
      <c r="T2225" s="248"/>
      <c r="AT2225" s="249" t="s">
        <v>194</v>
      </c>
      <c r="AU2225" s="249" t="s">
        <v>192</v>
      </c>
      <c r="AV2225" s="15" t="s">
        <v>191</v>
      </c>
      <c r="AW2225" s="15" t="s">
        <v>35</v>
      </c>
      <c r="AX2225" s="15" t="s">
        <v>87</v>
      </c>
      <c r="AY2225" s="249" t="s">
        <v>183</v>
      </c>
    </row>
    <row r="2226" spans="1:65" s="2" customFormat="1" ht="16.5" customHeight="1">
      <c r="A2226" s="35"/>
      <c r="B2226" s="36"/>
      <c r="C2226" s="204" t="s">
        <v>1705</v>
      </c>
      <c r="D2226" s="204" t="s">
        <v>186</v>
      </c>
      <c r="E2226" s="205" t="s">
        <v>3038</v>
      </c>
      <c r="F2226" s="206" t="s">
        <v>3039</v>
      </c>
      <c r="G2226" s="207" t="s">
        <v>199</v>
      </c>
      <c r="H2226" s="208">
        <v>925.31</v>
      </c>
      <c r="I2226" s="209"/>
      <c r="J2226" s="210">
        <f>ROUND(I2226*H2226,2)</f>
        <v>0</v>
      </c>
      <c r="K2226" s="206" t="s">
        <v>190</v>
      </c>
      <c r="L2226" s="40"/>
      <c r="M2226" s="211" t="s">
        <v>1</v>
      </c>
      <c r="N2226" s="212" t="s">
        <v>45</v>
      </c>
      <c r="O2226" s="72"/>
      <c r="P2226" s="213">
        <f>O2226*H2226</f>
        <v>0</v>
      </c>
      <c r="Q2226" s="213">
        <v>2.9999999999999997E-4</v>
      </c>
      <c r="R2226" s="213">
        <f>Q2226*H2226</f>
        <v>0.27759299999999998</v>
      </c>
      <c r="S2226" s="213">
        <v>0</v>
      </c>
      <c r="T2226" s="214">
        <f>S2226*H2226</f>
        <v>0</v>
      </c>
      <c r="U2226" s="35"/>
      <c r="V2226" s="35"/>
      <c r="W2226" s="35"/>
      <c r="X2226" s="35"/>
      <c r="Y2226" s="35"/>
      <c r="Z2226" s="35"/>
      <c r="AA2226" s="35"/>
      <c r="AB2226" s="35"/>
      <c r="AC2226" s="35"/>
      <c r="AD2226" s="35"/>
      <c r="AE2226" s="35"/>
      <c r="AR2226" s="215" t="s">
        <v>282</v>
      </c>
      <c r="AT2226" s="215" t="s">
        <v>186</v>
      </c>
      <c r="AU2226" s="215" t="s">
        <v>192</v>
      </c>
      <c r="AY2226" s="18" t="s">
        <v>183</v>
      </c>
      <c r="BE2226" s="216">
        <f>IF(N2226="základní",J2226,0)</f>
        <v>0</v>
      </c>
      <c r="BF2226" s="216">
        <f>IF(N2226="snížená",J2226,0)</f>
        <v>0</v>
      </c>
      <c r="BG2226" s="216">
        <f>IF(N2226="zákl. přenesená",J2226,0)</f>
        <v>0</v>
      </c>
      <c r="BH2226" s="216">
        <f>IF(N2226="sníž. přenesená",J2226,0)</f>
        <v>0</v>
      </c>
      <c r="BI2226" s="216">
        <f>IF(N2226="nulová",J2226,0)</f>
        <v>0</v>
      </c>
      <c r="BJ2226" s="18" t="s">
        <v>192</v>
      </c>
      <c r="BK2226" s="216">
        <f>ROUND(I2226*H2226,2)</f>
        <v>0</v>
      </c>
      <c r="BL2226" s="18" t="s">
        <v>282</v>
      </c>
      <c r="BM2226" s="215" t="s">
        <v>3040</v>
      </c>
    </row>
    <row r="2227" spans="1:65" s="13" customFormat="1" ht="11.25">
      <c r="B2227" s="217"/>
      <c r="C2227" s="218"/>
      <c r="D2227" s="219" t="s">
        <v>194</v>
      </c>
      <c r="E2227" s="220" t="s">
        <v>1</v>
      </c>
      <c r="F2227" s="221" t="s">
        <v>3041</v>
      </c>
      <c r="G2227" s="218"/>
      <c r="H2227" s="220" t="s">
        <v>1</v>
      </c>
      <c r="I2227" s="222"/>
      <c r="J2227" s="218"/>
      <c r="K2227" s="218"/>
      <c r="L2227" s="223"/>
      <c r="M2227" s="224"/>
      <c r="N2227" s="225"/>
      <c r="O2227" s="225"/>
      <c r="P2227" s="225"/>
      <c r="Q2227" s="225"/>
      <c r="R2227" s="225"/>
      <c r="S2227" s="225"/>
      <c r="T2227" s="226"/>
      <c r="AT2227" s="227" t="s">
        <v>194</v>
      </c>
      <c r="AU2227" s="227" t="s">
        <v>192</v>
      </c>
      <c r="AV2227" s="13" t="s">
        <v>87</v>
      </c>
      <c r="AW2227" s="13" t="s">
        <v>35</v>
      </c>
      <c r="AX2227" s="13" t="s">
        <v>79</v>
      </c>
      <c r="AY2227" s="227" t="s">
        <v>183</v>
      </c>
    </row>
    <row r="2228" spans="1:65" s="14" customFormat="1" ht="11.25">
      <c r="B2228" s="228"/>
      <c r="C2228" s="229"/>
      <c r="D2228" s="219" t="s">
        <v>194</v>
      </c>
      <c r="E2228" s="230" t="s">
        <v>1</v>
      </c>
      <c r="F2228" s="231" t="s">
        <v>3042</v>
      </c>
      <c r="G2228" s="229"/>
      <c r="H2228" s="232">
        <v>462.51</v>
      </c>
      <c r="I2228" s="233"/>
      <c r="J2228" s="229"/>
      <c r="K2228" s="229"/>
      <c r="L2228" s="234"/>
      <c r="M2228" s="235"/>
      <c r="N2228" s="236"/>
      <c r="O2228" s="236"/>
      <c r="P2228" s="236"/>
      <c r="Q2228" s="236"/>
      <c r="R2228" s="236"/>
      <c r="S2228" s="236"/>
      <c r="T2228" s="237"/>
      <c r="AT2228" s="238" t="s">
        <v>194</v>
      </c>
      <c r="AU2228" s="238" t="s">
        <v>192</v>
      </c>
      <c r="AV2228" s="14" t="s">
        <v>192</v>
      </c>
      <c r="AW2228" s="14" t="s">
        <v>35</v>
      </c>
      <c r="AX2228" s="14" t="s">
        <v>79</v>
      </c>
      <c r="AY2228" s="238" t="s">
        <v>183</v>
      </c>
    </row>
    <row r="2229" spans="1:65" s="14" customFormat="1" ht="11.25">
      <c r="B2229" s="228"/>
      <c r="C2229" s="229"/>
      <c r="D2229" s="219" t="s">
        <v>194</v>
      </c>
      <c r="E2229" s="230" t="s">
        <v>1</v>
      </c>
      <c r="F2229" s="231" t="s">
        <v>3043</v>
      </c>
      <c r="G2229" s="229"/>
      <c r="H2229" s="232">
        <v>462.8</v>
      </c>
      <c r="I2229" s="233"/>
      <c r="J2229" s="229"/>
      <c r="K2229" s="229"/>
      <c r="L2229" s="234"/>
      <c r="M2229" s="235"/>
      <c r="N2229" s="236"/>
      <c r="O2229" s="236"/>
      <c r="P2229" s="236"/>
      <c r="Q2229" s="236"/>
      <c r="R2229" s="236"/>
      <c r="S2229" s="236"/>
      <c r="T2229" s="237"/>
      <c r="AT2229" s="238" t="s">
        <v>194</v>
      </c>
      <c r="AU2229" s="238" t="s">
        <v>192</v>
      </c>
      <c r="AV2229" s="14" t="s">
        <v>192</v>
      </c>
      <c r="AW2229" s="14" t="s">
        <v>35</v>
      </c>
      <c r="AX2229" s="14" t="s">
        <v>79</v>
      </c>
      <c r="AY2229" s="238" t="s">
        <v>183</v>
      </c>
    </row>
    <row r="2230" spans="1:65" s="15" customFormat="1" ht="11.25">
      <c r="B2230" s="239"/>
      <c r="C2230" s="240"/>
      <c r="D2230" s="219" t="s">
        <v>194</v>
      </c>
      <c r="E2230" s="241" t="s">
        <v>1</v>
      </c>
      <c r="F2230" s="242" t="s">
        <v>205</v>
      </c>
      <c r="G2230" s="240"/>
      <c r="H2230" s="243">
        <v>925.31</v>
      </c>
      <c r="I2230" s="244"/>
      <c r="J2230" s="240"/>
      <c r="K2230" s="240"/>
      <c r="L2230" s="245"/>
      <c r="M2230" s="246"/>
      <c r="N2230" s="247"/>
      <c r="O2230" s="247"/>
      <c r="P2230" s="247"/>
      <c r="Q2230" s="247"/>
      <c r="R2230" s="247"/>
      <c r="S2230" s="247"/>
      <c r="T2230" s="248"/>
      <c r="AT2230" s="249" t="s">
        <v>194</v>
      </c>
      <c r="AU2230" s="249" t="s">
        <v>192</v>
      </c>
      <c r="AV2230" s="15" t="s">
        <v>191</v>
      </c>
      <c r="AW2230" s="15" t="s">
        <v>35</v>
      </c>
      <c r="AX2230" s="15" t="s">
        <v>87</v>
      </c>
      <c r="AY2230" s="249" t="s">
        <v>183</v>
      </c>
    </row>
    <row r="2231" spans="1:65" s="2" customFormat="1" ht="16.5" customHeight="1">
      <c r="A2231" s="35"/>
      <c r="B2231" s="36"/>
      <c r="C2231" s="250" t="s">
        <v>1710</v>
      </c>
      <c r="D2231" s="250" t="s">
        <v>212</v>
      </c>
      <c r="E2231" s="251" t="s">
        <v>3044</v>
      </c>
      <c r="F2231" s="252" t="s">
        <v>3045</v>
      </c>
      <c r="G2231" s="253" t="s">
        <v>199</v>
      </c>
      <c r="H2231" s="254">
        <v>971.57600000000002</v>
      </c>
      <c r="I2231" s="255"/>
      <c r="J2231" s="256">
        <f>ROUND(I2231*H2231,2)</f>
        <v>0</v>
      </c>
      <c r="K2231" s="252" t="s">
        <v>190</v>
      </c>
      <c r="L2231" s="257"/>
      <c r="M2231" s="258" t="s">
        <v>1</v>
      </c>
      <c r="N2231" s="259" t="s">
        <v>45</v>
      </c>
      <c r="O2231" s="72"/>
      <c r="P2231" s="213">
        <f>O2231*H2231</f>
        <v>0</v>
      </c>
      <c r="Q2231" s="213">
        <v>6.0000000000000001E-3</v>
      </c>
      <c r="R2231" s="213">
        <f>Q2231*H2231</f>
        <v>5.8294560000000004</v>
      </c>
      <c r="S2231" s="213">
        <v>0</v>
      </c>
      <c r="T2231" s="214">
        <f>S2231*H2231</f>
        <v>0</v>
      </c>
      <c r="U2231" s="35"/>
      <c r="V2231" s="35"/>
      <c r="W2231" s="35"/>
      <c r="X2231" s="35"/>
      <c r="Y2231" s="35"/>
      <c r="Z2231" s="35"/>
      <c r="AA2231" s="35"/>
      <c r="AB2231" s="35"/>
      <c r="AC2231" s="35"/>
      <c r="AD2231" s="35"/>
      <c r="AE2231" s="35"/>
      <c r="AR2231" s="215" t="s">
        <v>392</v>
      </c>
      <c r="AT2231" s="215" t="s">
        <v>212</v>
      </c>
      <c r="AU2231" s="215" t="s">
        <v>192</v>
      </c>
      <c r="AY2231" s="18" t="s">
        <v>183</v>
      </c>
      <c r="BE2231" s="216">
        <f>IF(N2231="základní",J2231,0)</f>
        <v>0</v>
      </c>
      <c r="BF2231" s="216">
        <f>IF(N2231="snížená",J2231,0)</f>
        <v>0</v>
      </c>
      <c r="BG2231" s="216">
        <f>IF(N2231="zákl. přenesená",J2231,0)</f>
        <v>0</v>
      </c>
      <c r="BH2231" s="216">
        <f>IF(N2231="sníž. přenesená",J2231,0)</f>
        <v>0</v>
      </c>
      <c r="BI2231" s="216">
        <f>IF(N2231="nulová",J2231,0)</f>
        <v>0</v>
      </c>
      <c r="BJ2231" s="18" t="s">
        <v>192</v>
      </c>
      <c r="BK2231" s="216">
        <f>ROUND(I2231*H2231,2)</f>
        <v>0</v>
      </c>
      <c r="BL2231" s="18" t="s">
        <v>282</v>
      </c>
      <c r="BM2231" s="215" t="s">
        <v>3046</v>
      </c>
    </row>
    <row r="2232" spans="1:65" s="14" customFormat="1" ht="11.25">
      <c r="B2232" s="228"/>
      <c r="C2232" s="229"/>
      <c r="D2232" s="219" t="s">
        <v>194</v>
      </c>
      <c r="E2232" s="229"/>
      <c r="F2232" s="231" t="s">
        <v>3047</v>
      </c>
      <c r="G2232" s="229"/>
      <c r="H2232" s="232">
        <v>971.57600000000002</v>
      </c>
      <c r="I2232" s="233"/>
      <c r="J2232" s="229"/>
      <c r="K2232" s="229"/>
      <c r="L2232" s="234"/>
      <c r="M2232" s="235"/>
      <c r="N2232" s="236"/>
      <c r="O2232" s="236"/>
      <c r="P2232" s="236"/>
      <c r="Q2232" s="236"/>
      <c r="R2232" s="236"/>
      <c r="S2232" s="236"/>
      <c r="T2232" s="237"/>
      <c r="AT2232" s="238" t="s">
        <v>194</v>
      </c>
      <c r="AU2232" s="238" t="s">
        <v>192</v>
      </c>
      <c r="AV2232" s="14" t="s">
        <v>192</v>
      </c>
      <c r="AW2232" s="14" t="s">
        <v>4</v>
      </c>
      <c r="AX2232" s="14" t="s">
        <v>87</v>
      </c>
      <c r="AY2232" s="238" t="s">
        <v>183</v>
      </c>
    </row>
    <row r="2233" spans="1:65" s="2" customFormat="1" ht="16.5" customHeight="1">
      <c r="A2233" s="35"/>
      <c r="B2233" s="36"/>
      <c r="C2233" s="204" t="s">
        <v>1715</v>
      </c>
      <c r="D2233" s="204" t="s">
        <v>186</v>
      </c>
      <c r="E2233" s="205" t="s">
        <v>1230</v>
      </c>
      <c r="F2233" s="206" t="s">
        <v>1231</v>
      </c>
      <c r="G2233" s="207" t="s">
        <v>199</v>
      </c>
      <c r="H2233" s="208">
        <v>86.903999999999996</v>
      </c>
      <c r="I2233" s="209"/>
      <c r="J2233" s="210">
        <f>ROUND(I2233*H2233,2)</f>
        <v>0</v>
      </c>
      <c r="K2233" s="206" t="s">
        <v>190</v>
      </c>
      <c r="L2233" s="40"/>
      <c r="M2233" s="211" t="s">
        <v>1</v>
      </c>
      <c r="N2233" s="212" t="s">
        <v>45</v>
      </c>
      <c r="O2233" s="72"/>
      <c r="P2233" s="213">
        <f>O2233*H2233</f>
        <v>0</v>
      </c>
      <c r="Q2233" s="213">
        <v>6.0000000000000001E-3</v>
      </c>
      <c r="R2233" s="213">
        <f>Q2233*H2233</f>
        <v>0.521424</v>
      </c>
      <c r="S2233" s="213">
        <v>0</v>
      </c>
      <c r="T2233" s="214">
        <f>S2233*H2233</f>
        <v>0</v>
      </c>
      <c r="U2233" s="35"/>
      <c r="V2233" s="35"/>
      <c r="W2233" s="35"/>
      <c r="X2233" s="35"/>
      <c r="Y2233" s="35"/>
      <c r="Z2233" s="35"/>
      <c r="AA2233" s="35"/>
      <c r="AB2233" s="35"/>
      <c r="AC2233" s="35"/>
      <c r="AD2233" s="35"/>
      <c r="AE2233" s="35"/>
      <c r="AR2233" s="215" t="s">
        <v>282</v>
      </c>
      <c r="AT2233" s="215" t="s">
        <v>186</v>
      </c>
      <c r="AU2233" s="215" t="s">
        <v>192</v>
      </c>
      <c r="AY2233" s="18" t="s">
        <v>183</v>
      </c>
      <c r="BE2233" s="216">
        <f>IF(N2233="základní",J2233,0)</f>
        <v>0</v>
      </c>
      <c r="BF2233" s="216">
        <f>IF(N2233="snížená",J2233,0)</f>
        <v>0</v>
      </c>
      <c r="BG2233" s="216">
        <f>IF(N2233="zákl. přenesená",J2233,0)</f>
        <v>0</v>
      </c>
      <c r="BH2233" s="216">
        <f>IF(N2233="sníž. přenesená",J2233,0)</f>
        <v>0</v>
      </c>
      <c r="BI2233" s="216">
        <f>IF(N2233="nulová",J2233,0)</f>
        <v>0</v>
      </c>
      <c r="BJ2233" s="18" t="s">
        <v>192</v>
      </c>
      <c r="BK2233" s="216">
        <f>ROUND(I2233*H2233,2)</f>
        <v>0</v>
      </c>
      <c r="BL2233" s="18" t="s">
        <v>282</v>
      </c>
      <c r="BM2233" s="215" t="s">
        <v>3048</v>
      </c>
    </row>
    <row r="2234" spans="1:65" s="13" customFormat="1" ht="11.25">
      <c r="B2234" s="217"/>
      <c r="C2234" s="218"/>
      <c r="D2234" s="219" t="s">
        <v>194</v>
      </c>
      <c r="E2234" s="220" t="s">
        <v>1</v>
      </c>
      <c r="F2234" s="221" t="s">
        <v>1233</v>
      </c>
      <c r="G2234" s="218"/>
      <c r="H2234" s="220" t="s">
        <v>1</v>
      </c>
      <c r="I2234" s="222"/>
      <c r="J2234" s="218"/>
      <c r="K2234" s="218"/>
      <c r="L2234" s="223"/>
      <c r="M2234" s="224"/>
      <c r="N2234" s="225"/>
      <c r="O2234" s="225"/>
      <c r="P2234" s="225"/>
      <c r="Q2234" s="225"/>
      <c r="R2234" s="225"/>
      <c r="S2234" s="225"/>
      <c r="T2234" s="226"/>
      <c r="AT2234" s="227" t="s">
        <v>194</v>
      </c>
      <c r="AU2234" s="227" t="s">
        <v>192</v>
      </c>
      <c r="AV2234" s="13" t="s">
        <v>87</v>
      </c>
      <c r="AW2234" s="13" t="s">
        <v>35</v>
      </c>
      <c r="AX2234" s="13" t="s">
        <v>79</v>
      </c>
      <c r="AY2234" s="227" t="s">
        <v>183</v>
      </c>
    </row>
    <row r="2235" spans="1:65" s="13" customFormat="1" ht="11.25">
      <c r="B2235" s="217"/>
      <c r="C2235" s="218"/>
      <c r="D2235" s="219" t="s">
        <v>194</v>
      </c>
      <c r="E2235" s="220" t="s">
        <v>1</v>
      </c>
      <c r="F2235" s="221" t="s">
        <v>289</v>
      </c>
      <c r="G2235" s="218"/>
      <c r="H2235" s="220" t="s">
        <v>1</v>
      </c>
      <c r="I2235" s="222"/>
      <c r="J2235" s="218"/>
      <c r="K2235" s="218"/>
      <c r="L2235" s="223"/>
      <c r="M2235" s="224"/>
      <c r="N2235" s="225"/>
      <c r="O2235" s="225"/>
      <c r="P2235" s="225"/>
      <c r="Q2235" s="225"/>
      <c r="R2235" s="225"/>
      <c r="S2235" s="225"/>
      <c r="T2235" s="226"/>
      <c r="AT2235" s="227" t="s">
        <v>194</v>
      </c>
      <c r="AU2235" s="227" t="s">
        <v>192</v>
      </c>
      <c r="AV2235" s="13" t="s">
        <v>87</v>
      </c>
      <c r="AW2235" s="13" t="s">
        <v>35</v>
      </c>
      <c r="AX2235" s="13" t="s">
        <v>79</v>
      </c>
      <c r="AY2235" s="227" t="s">
        <v>183</v>
      </c>
    </row>
    <row r="2236" spans="1:65" s="14" customFormat="1" ht="11.25">
      <c r="B2236" s="228"/>
      <c r="C2236" s="229"/>
      <c r="D2236" s="219" t="s">
        <v>194</v>
      </c>
      <c r="E2236" s="230" t="s">
        <v>1</v>
      </c>
      <c r="F2236" s="231" t="s">
        <v>3049</v>
      </c>
      <c r="G2236" s="229"/>
      <c r="H2236" s="232">
        <v>9.7919999999999998</v>
      </c>
      <c r="I2236" s="233"/>
      <c r="J2236" s="229"/>
      <c r="K2236" s="229"/>
      <c r="L2236" s="234"/>
      <c r="M2236" s="235"/>
      <c r="N2236" s="236"/>
      <c r="O2236" s="236"/>
      <c r="P2236" s="236"/>
      <c r="Q2236" s="236"/>
      <c r="R2236" s="236"/>
      <c r="S2236" s="236"/>
      <c r="T2236" s="237"/>
      <c r="AT2236" s="238" t="s">
        <v>194</v>
      </c>
      <c r="AU2236" s="238" t="s">
        <v>192</v>
      </c>
      <c r="AV2236" s="14" t="s">
        <v>192</v>
      </c>
      <c r="AW2236" s="14" t="s">
        <v>35</v>
      </c>
      <c r="AX2236" s="14" t="s">
        <v>79</v>
      </c>
      <c r="AY2236" s="238" t="s">
        <v>183</v>
      </c>
    </row>
    <row r="2237" spans="1:65" s="14" customFormat="1" ht="11.25">
      <c r="B2237" s="228"/>
      <c r="C2237" s="229"/>
      <c r="D2237" s="219" t="s">
        <v>194</v>
      </c>
      <c r="E2237" s="230" t="s">
        <v>1</v>
      </c>
      <c r="F2237" s="231" t="s">
        <v>3050</v>
      </c>
      <c r="G2237" s="229"/>
      <c r="H2237" s="232">
        <v>40.392000000000003</v>
      </c>
      <c r="I2237" s="233"/>
      <c r="J2237" s="229"/>
      <c r="K2237" s="229"/>
      <c r="L2237" s="234"/>
      <c r="M2237" s="235"/>
      <c r="N2237" s="236"/>
      <c r="O2237" s="236"/>
      <c r="P2237" s="236"/>
      <c r="Q2237" s="236"/>
      <c r="R2237" s="236"/>
      <c r="S2237" s="236"/>
      <c r="T2237" s="237"/>
      <c r="AT2237" s="238" t="s">
        <v>194</v>
      </c>
      <c r="AU2237" s="238" t="s">
        <v>192</v>
      </c>
      <c r="AV2237" s="14" t="s">
        <v>192</v>
      </c>
      <c r="AW2237" s="14" t="s">
        <v>35</v>
      </c>
      <c r="AX2237" s="14" t="s">
        <v>79</v>
      </c>
      <c r="AY2237" s="238" t="s">
        <v>183</v>
      </c>
    </row>
    <row r="2238" spans="1:65" s="16" customFormat="1" ht="11.25">
      <c r="B2238" s="260"/>
      <c r="C2238" s="261"/>
      <c r="D2238" s="219" t="s">
        <v>194</v>
      </c>
      <c r="E2238" s="262" t="s">
        <v>1</v>
      </c>
      <c r="F2238" s="263" t="s">
        <v>298</v>
      </c>
      <c r="G2238" s="261"/>
      <c r="H2238" s="264">
        <v>50.183999999999997</v>
      </c>
      <c r="I2238" s="265"/>
      <c r="J2238" s="261"/>
      <c r="K2238" s="261"/>
      <c r="L2238" s="266"/>
      <c r="M2238" s="267"/>
      <c r="N2238" s="268"/>
      <c r="O2238" s="268"/>
      <c r="P2238" s="268"/>
      <c r="Q2238" s="268"/>
      <c r="R2238" s="268"/>
      <c r="S2238" s="268"/>
      <c r="T2238" s="269"/>
      <c r="AT2238" s="270" t="s">
        <v>194</v>
      </c>
      <c r="AU2238" s="270" t="s">
        <v>192</v>
      </c>
      <c r="AV2238" s="16" t="s">
        <v>184</v>
      </c>
      <c r="AW2238" s="16" t="s">
        <v>35</v>
      </c>
      <c r="AX2238" s="16" t="s">
        <v>79</v>
      </c>
      <c r="AY2238" s="270" t="s">
        <v>183</v>
      </c>
    </row>
    <row r="2239" spans="1:65" s="13" customFormat="1" ht="11.25">
      <c r="B2239" s="217"/>
      <c r="C2239" s="218"/>
      <c r="D2239" s="219" t="s">
        <v>194</v>
      </c>
      <c r="E2239" s="220" t="s">
        <v>1</v>
      </c>
      <c r="F2239" s="221" t="s">
        <v>292</v>
      </c>
      <c r="G2239" s="218"/>
      <c r="H2239" s="220" t="s">
        <v>1</v>
      </c>
      <c r="I2239" s="222"/>
      <c r="J2239" s="218"/>
      <c r="K2239" s="218"/>
      <c r="L2239" s="223"/>
      <c r="M2239" s="224"/>
      <c r="N2239" s="225"/>
      <c r="O2239" s="225"/>
      <c r="P2239" s="225"/>
      <c r="Q2239" s="225"/>
      <c r="R2239" s="225"/>
      <c r="S2239" s="225"/>
      <c r="T2239" s="226"/>
      <c r="AT2239" s="227" t="s">
        <v>194</v>
      </c>
      <c r="AU2239" s="227" t="s">
        <v>192</v>
      </c>
      <c r="AV2239" s="13" t="s">
        <v>87</v>
      </c>
      <c r="AW2239" s="13" t="s">
        <v>35</v>
      </c>
      <c r="AX2239" s="13" t="s">
        <v>79</v>
      </c>
      <c r="AY2239" s="227" t="s">
        <v>183</v>
      </c>
    </row>
    <row r="2240" spans="1:65" s="14" customFormat="1" ht="11.25">
      <c r="B2240" s="228"/>
      <c r="C2240" s="229"/>
      <c r="D2240" s="219" t="s">
        <v>194</v>
      </c>
      <c r="E2240" s="230" t="s">
        <v>1</v>
      </c>
      <c r="F2240" s="231" t="s">
        <v>3051</v>
      </c>
      <c r="G2240" s="229"/>
      <c r="H2240" s="232">
        <v>17.135999999999999</v>
      </c>
      <c r="I2240" s="233"/>
      <c r="J2240" s="229"/>
      <c r="K2240" s="229"/>
      <c r="L2240" s="234"/>
      <c r="M2240" s="235"/>
      <c r="N2240" s="236"/>
      <c r="O2240" s="236"/>
      <c r="P2240" s="236"/>
      <c r="Q2240" s="236"/>
      <c r="R2240" s="236"/>
      <c r="S2240" s="236"/>
      <c r="T2240" s="237"/>
      <c r="AT2240" s="238" t="s">
        <v>194</v>
      </c>
      <c r="AU2240" s="238" t="s">
        <v>192</v>
      </c>
      <c r="AV2240" s="14" t="s">
        <v>192</v>
      </c>
      <c r="AW2240" s="14" t="s">
        <v>35</v>
      </c>
      <c r="AX2240" s="14" t="s">
        <v>79</v>
      </c>
      <c r="AY2240" s="238" t="s">
        <v>183</v>
      </c>
    </row>
    <row r="2241" spans="1:65" s="14" customFormat="1" ht="11.25">
      <c r="B2241" s="228"/>
      <c r="C2241" s="229"/>
      <c r="D2241" s="219" t="s">
        <v>194</v>
      </c>
      <c r="E2241" s="230" t="s">
        <v>1</v>
      </c>
      <c r="F2241" s="231" t="s">
        <v>3052</v>
      </c>
      <c r="G2241" s="229"/>
      <c r="H2241" s="232">
        <v>19.584</v>
      </c>
      <c r="I2241" s="233"/>
      <c r="J2241" s="229"/>
      <c r="K2241" s="229"/>
      <c r="L2241" s="234"/>
      <c r="M2241" s="235"/>
      <c r="N2241" s="236"/>
      <c r="O2241" s="236"/>
      <c r="P2241" s="236"/>
      <c r="Q2241" s="236"/>
      <c r="R2241" s="236"/>
      <c r="S2241" s="236"/>
      <c r="T2241" s="237"/>
      <c r="AT2241" s="238" t="s">
        <v>194</v>
      </c>
      <c r="AU2241" s="238" t="s">
        <v>192</v>
      </c>
      <c r="AV2241" s="14" t="s">
        <v>192</v>
      </c>
      <c r="AW2241" s="14" t="s">
        <v>35</v>
      </c>
      <c r="AX2241" s="14" t="s">
        <v>79</v>
      </c>
      <c r="AY2241" s="238" t="s">
        <v>183</v>
      </c>
    </row>
    <row r="2242" spans="1:65" s="16" customFormat="1" ht="11.25">
      <c r="B2242" s="260"/>
      <c r="C2242" s="261"/>
      <c r="D2242" s="219" t="s">
        <v>194</v>
      </c>
      <c r="E2242" s="262" t="s">
        <v>1</v>
      </c>
      <c r="F2242" s="263" t="s">
        <v>298</v>
      </c>
      <c r="G2242" s="261"/>
      <c r="H2242" s="264">
        <v>36.72</v>
      </c>
      <c r="I2242" s="265"/>
      <c r="J2242" s="261"/>
      <c r="K2242" s="261"/>
      <c r="L2242" s="266"/>
      <c r="M2242" s="267"/>
      <c r="N2242" s="268"/>
      <c r="O2242" s="268"/>
      <c r="P2242" s="268"/>
      <c r="Q2242" s="268"/>
      <c r="R2242" s="268"/>
      <c r="S2242" s="268"/>
      <c r="T2242" s="269"/>
      <c r="AT2242" s="270" t="s">
        <v>194</v>
      </c>
      <c r="AU2242" s="270" t="s">
        <v>192</v>
      </c>
      <c r="AV2242" s="16" t="s">
        <v>184</v>
      </c>
      <c r="AW2242" s="16" t="s">
        <v>35</v>
      </c>
      <c r="AX2242" s="16" t="s">
        <v>79</v>
      </c>
      <c r="AY2242" s="270" t="s">
        <v>183</v>
      </c>
    </row>
    <row r="2243" spans="1:65" s="15" customFormat="1" ht="11.25">
      <c r="B2243" s="239"/>
      <c r="C2243" s="240"/>
      <c r="D2243" s="219" t="s">
        <v>194</v>
      </c>
      <c r="E2243" s="241" t="s">
        <v>1</v>
      </c>
      <c r="F2243" s="242" t="s">
        <v>205</v>
      </c>
      <c r="G2243" s="240"/>
      <c r="H2243" s="243">
        <v>86.903999999999996</v>
      </c>
      <c r="I2243" s="244"/>
      <c r="J2243" s="240"/>
      <c r="K2243" s="240"/>
      <c r="L2243" s="245"/>
      <c r="M2243" s="246"/>
      <c r="N2243" s="247"/>
      <c r="O2243" s="247"/>
      <c r="P2243" s="247"/>
      <c r="Q2243" s="247"/>
      <c r="R2243" s="247"/>
      <c r="S2243" s="247"/>
      <c r="T2243" s="248"/>
      <c r="AT2243" s="249" t="s">
        <v>194</v>
      </c>
      <c r="AU2243" s="249" t="s">
        <v>192</v>
      </c>
      <c r="AV2243" s="15" t="s">
        <v>191</v>
      </c>
      <c r="AW2243" s="15" t="s">
        <v>35</v>
      </c>
      <c r="AX2243" s="15" t="s">
        <v>87</v>
      </c>
      <c r="AY2243" s="249" t="s">
        <v>183</v>
      </c>
    </row>
    <row r="2244" spans="1:65" s="2" customFormat="1" ht="16.5" customHeight="1">
      <c r="A2244" s="35"/>
      <c r="B2244" s="36"/>
      <c r="C2244" s="250" t="s">
        <v>1720</v>
      </c>
      <c r="D2244" s="250" t="s">
        <v>212</v>
      </c>
      <c r="E2244" s="251" t="s">
        <v>1239</v>
      </c>
      <c r="F2244" s="252" t="s">
        <v>1240</v>
      </c>
      <c r="G2244" s="253" t="s">
        <v>199</v>
      </c>
      <c r="H2244" s="254">
        <v>91.248999999999995</v>
      </c>
      <c r="I2244" s="255"/>
      <c r="J2244" s="256">
        <f>ROUND(I2244*H2244,2)</f>
        <v>0</v>
      </c>
      <c r="K2244" s="252" t="s">
        <v>190</v>
      </c>
      <c r="L2244" s="257"/>
      <c r="M2244" s="258" t="s">
        <v>1</v>
      </c>
      <c r="N2244" s="259" t="s">
        <v>45</v>
      </c>
      <c r="O2244" s="72"/>
      <c r="P2244" s="213">
        <f>O2244*H2244</f>
        <v>0</v>
      </c>
      <c r="Q2244" s="213">
        <v>7.5000000000000002E-4</v>
      </c>
      <c r="R2244" s="213">
        <f>Q2244*H2244</f>
        <v>6.8436750000000005E-2</v>
      </c>
      <c r="S2244" s="213">
        <v>0</v>
      </c>
      <c r="T2244" s="214">
        <f>S2244*H2244</f>
        <v>0</v>
      </c>
      <c r="U2244" s="35"/>
      <c r="V2244" s="35"/>
      <c r="W2244" s="35"/>
      <c r="X2244" s="35"/>
      <c r="Y2244" s="35"/>
      <c r="Z2244" s="35"/>
      <c r="AA2244" s="35"/>
      <c r="AB2244" s="35"/>
      <c r="AC2244" s="35"/>
      <c r="AD2244" s="35"/>
      <c r="AE2244" s="35"/>
      <c r="AR2244" s="215" t="s">
        <v>392</v>
      </c>
      <c r="AT2244" s="215" t="s">
        <v>212</v>
      </c>
      <c r="AU2244" s="215" t="s">
        <v>192</v>
      </c>
      <c r="AY2244" s="18" t="s">
        <v>183</v>
      </c>
      <c r="BE2244" s="216">
        <f>IF(N2244="základní",J2244,0)</f>
        <v>0</v>
      </c>
      <c r="BF2244" s="216">
        <f>IF(N2244="snížená",J2244,0)</f>
        <v>0</v>
      </c>
      <c r="BG2244" s="216">
        <f>IF(N2244="zákl. přenesená",J2244,0)</f>
        <v>0</v>
      </c>
      <c r="BH2244" s="216">
        <f>IF(N2244="sníž. přenesená",J2244,0)</f>
        <v>0</v>
      </c>
      <c r="BI2244" s="216">
        <f>IF(N2244="nulová",J2244,0)</f>
        <v>0</v>
      </c>
      <c r="BJ2244" s="18" t="s">
        <v>192</v>
      </c>
      <c r="BK2244" s="216">
        <f>ROUND(I2244*H2244,2)</f>
        <v>0</v>
      </c>
      <c r="BL2244" s="18" t="s">
        <v>282</v>
      </c>
      <c r="BM2244" s="215" t="s">
        <v>3053</v>
      </c>
    </row>
    <row r="2245" spans="1:65" s="14" customFormat="1" ht="11.25">
      <c r="B2245" s="228"/>
      <c r="C2245" s="229"/>
      <c r="D2245" s="219" t="s">
        <v>194</v>
      </c>
      <c r="E2245" s="229"/>
      <c r="F2245" s="231" t="s">
        <v>3054</v>
      </c>
      <c r="G2245" s="229"/>
      <c r="H2245" s="232">
        <v>91.248999999999995</v>
      </c>
      <c r="I2245" s="233"/>
      <c r="J2245" s="229"/>
      <c r="K2245" s="229"/>
      <c r="L2245" s="234"/>
      <c r="M2245" s="235"/>
      <c r="N2245" s="236"/>
      <c r="O2245" s="236"/>
      <c r="P2245" s="236"/>
      <c r="Q2245" s="236"/>
      <c r="R2245" s="236"/>
      <c r="S2245" s="236"/>
      <c r="T2245" s="237"/>
      <c r="AT2245" s="238" t="s">
        <v>194</v>
      </c>
      <c r="AU2245" s="238" t="s">
        <v>192</v>
      </c>
      <c r="AV2245" s="14" t="s">
        <v>192</v>
      </c>
      <c r="AW2245" s="14" t="s">
        <v>4</v>
      </c>
      <c r="AX2245" s="14" t="s">
        <v>87</v>
      </c>
      <c r="AY2245" s="238" t="s">
        <v>183</v>
      </c>
    </row>
    <row r="2246" spans="1:65" s="2" customFormat="1" ht="16.5" customHeight="1">
      <c r="A2246" s="35"/>
      <c r="B2246" s="36"/>
      <c r="C2246" s="204" t="s">
        <v>1726</v>
      </c>
      <c r="D2246" s="204" t="s">
        <v>186</v>
      </c>
      <c r="E2246" s="205" t="s">
        <v>1230</v>
      </c>
      <c r="F2246" s="206" t="s">
        <v>1231</v>
      </c>
      <c r="G2246" s="207" t="s">
        <v>199</v>
      </c>
      <c r="H2246" s="208">
        <v>14.784000000000001</v>
      </c>
      <c r="I2246" s="209"/>
      <c r="J2246" s="210">
        <f>ROUND(I2246*H2246,2)</f>
        <v>0</v>
      </c>
      <c r="K2246" s="206" t="s">
        <v>190</v>
      </c>
      <c r="L2246" s="40"/>
      <c r="M2246" s="211" t="s">
        <v>1</v>
      </c>
      <c r="N2246" s="212" t="s">
        <v>45</v>
      </c>
      <c r="O2246" s="72"/>
      <c r="P2246" s="213">
        <f>O2246*H2246</f>
        <v>0</v>
      </c>
      <c r="Q2246" s="213">
        <v>6.0000000000000001E-3</v>
      </c>
      <c r="R2246" s="213">
        <f>Q2246*H2246</f>
        <v>8.8704000000000005E-2</v>
      </c>
      <c r="S2246" s="213">
        <v>0</v>
      </c>
      <c r="T2246" s="214">
        <f>S2246*H2246</f>
        <v>0</v>
      </c>
      <c r="U2246" s="35"/>
      <c r="V2246" s="35"/>
      <c r="W2246" s="35"/>
      <c r="X2246" s="35"/>
      <c r="Y2246" s="35"/>
      <c r="Z2246" s="35"/>
      <c r="AA2246" s="35"/>
      <c r="AB2246" s="35"/>
      <c r="AC2246" s="35"/>
      <c r="AD2246" s="35"/>
      <c r="AE2246" s="35"/>
      <c r="AR2246" s="215" t="s">
        <v>282</v>
      </c>
      <c r="AT2246" s="215" t="s">
        <v>186</v>
      </c>
      <c r="AU2246" s="215" t="s">
        <v>192</v>
      </c>
      <c r="AY2246" s="18" t="s">
        <v>183</v>
      </c>
      <c r="BE2246" s="216">
        <f>IF(N2246="základní",J2246,0)</f>
        <v>0</v>
      </c>
      <c r="BF2246" s="216">
        <f>IF(N2246="snížená",J2246,0)</f>
        <v>0</v>
      </c>
      <c r="BG2246" s="216">
        <f>IF(N2246="zákl. přenesená",J2246,0)</f>
        <v>0</v>
      </c>
      <c r="BH2246" s="216">
        <f>IF(N2246="sníž. přenesená",J2246,0)</f>
        <v>0</v>
      </c>
      <c r="BI2246" s="216">
        <f>IF(N2246="nulová",J2246,0)</f>
        <v>0</v>
      </c>
      <c r="BJ2246" s="18" t="s">
        <v>192</v>
      </c>
      <c r="BK2246" s="216">
        <f>ROUND(I2246*H2246,2)</f>
        <v>0</v>
      </c>
      <c r="BL2246" s="18" t="s">
        <v>282</v>
      </c>
      <c r="BM2246" s="215" t="s">
        <v>3055</v>
      </c>
    </row>
    <row r="2247" spans="1:65" s="13" customFormat="1" ht="11.25">
      <c r="B2247" s="217"/>
      <c r="C2247" s="218"/>
      <c r="D2247" s="219" t="s">
        <v>194</v>
      </c>
      <c r="E2247" s="220" t="s">
        <v>1</v>
      </c>
      <c r="F2247" s="221" t="s">
        <v>1245</v>
      </c>
      <c r="G2247" s="218"/>
      <c r="H2247" s="220" t="s">
        <v>1</v>
      </c>
      <c r="I2247" s="222"/>
      <c r="J2247" s="218"/>
      <c r="K2247" s="218"/>
      <c r="L2247" s="223"/>
      <c r="M2247" s="224"/>
      <c r="N2247" s="225"/>
      <c r="O2247" s="225"/>
      <c r="P2247" s="225"/>
      <c r="Q2247" s="225"/>
      <c r="R2247" s="225"/>
      <c r="S2247" s="225"/>
      <c r="T2247" s="226"/>
      <c r="AT2247" s="227" t="s">
        <v>194</v>
      </c>
      <c r="AU2247" s="227" t="s">
        <v>192</v>
      </c>
      <c r="AV2247" s="13" t="s">
        <v>87</v>
      </c>
      <c r="AW2247" s="13" t="s">
        <v>35</v>
      </c>
      <c r="AX2247" s="13" t="s">
        <v>79</v>
      </c>
      <c r="AY2247" s="227" t="s">
        <v>183</v>
      </c>
    </row>
    <row r="2248" spans="1:65" s="14" customFormat="1" ht="11.25">
      <c r="B2248" s="228"/>
      <c r="C2248" s="229"/>
      <c r="D2248" s="219" t="s">
        <v>194</v>
      </c>
      <c r="E2248" s="230" t="s">
        <v>1</v>
      </c>
      <c r="F2248" s="231" t="s">
        <v>3056</v>
      </c>
      <c r="G2248" s="229"/>
      <c r="H2248" s="232">
        <v>14.784000000000001</v>
      </c>
      <c r="I2248" s="233"/>
      <c r="J2248" s="229"/>
      <c r="K2248" s="229"/>
      <c r="L2248" s="234"/>
      <c r="M2248" s="235"/>
      <c r="N2248" s="236"/>
      <c r="O2248" s="236"/>
      <c r="P2248" s="236"/>
      <c r="Q2248" s="236"/>
      <c r="R2248" s="236"/>
      <c r="S2248" s="236"/>
      <c r="T2248" s="237"/>
      <c r="AT2248" s="238" t="s">
        <v>194</v>
      </c>
      <c r="AU2248" s="238" t="s">
        <v>192</v>
      </c>
      <c r="AV2248" s="14" t="s">
        <v>192</v>
      </c>
      <c r="AW2248" s="14" t="s">
        <v>35</v>
      </c>
      <c r="AX2248" s="14" t="s">
        <v>87</v>
      </c>
      <c r="AY2248" s="238" t="s">
        <v>183</v>
      </c>
    </row>
    <row r="2249" spans="1:65" s="2" customFormat="1" ht="16.5" customHeight="1">
      <c r="A2249" s="35"/>
      <c r="B2249" s="36"/>
      <c r="C2249" s="250" t="s">
        <v>1732</v>
      </c>
      <c r="D2249" s="250" t="s">
        <v>212</v>
      </c>
      <c r="E2249" s="251" t="s">
        <v>1248</v>
      </c>
      <c r="F2249" s="252" t="s">
        <v>1249</v>
      </c>
      <c r="G2249" s="253" t="s">
        <v>199</v>
      </c>
      <c r="H2249" s="254">
        <v>15.523</v>
      </c>
      <c r="I2249" s="255"/>
      <c r="J2249" s="256">
        <f>ROUND(I2249*H2249,2)</f>
        <v>0</v>
      </c>
      <c r="K2249" s="252" t="s">
        <v>190</v>
      </c>
      <c r="L2249" s="257"/>
      <c r="M2249" s="258" t="s">
        <v>1</v>
      </c>
      <c r="N2249" s="259" t="s">
        <v>45</v>
      </c>
      <c r="O2249" s="72"/>
      <c r="P2249" s="213">
        <f>O2249*H2249</f>
        <v>0</v>
      </c>
      <c r="Q2249" s="213">
        <v>2E-3</v>
      </c>
      <c r="R2249" s="213">
        <f>Q2249*H2249</f>
        <v>3.1046000000000001E-2</v>
      </c>
      <c r="S2249" s="213">
        <v>0</v>
      </c>
      <c r="T2249" s="214">
        <f>S2249*H2249</f>
        <v>0</v>
      </c>
      <c r="U2249" s="35"/>
      <c r="V2249" s="35"/>
      <c r="W2249" s="35"/>
      <c r="X2249" s="35"/>
      <c r="Y2249" s="35"/>
      <c r="Z2249" s="35"/>
      <c r="AA2249" s="35"/>
      <c r="AB2249" s="35"/>
      <c r="AC2249" s="35"/>
      <c r="AD2249" s="35"/>
      <c r="AE2249" s="35"/>
      <c r="AR2249" s="215" t="s">
        <v>392</v>
      </c>
      <c r="AT2249" s="215" t="s">
        <v>212</v>
      </c>
      <c r="AU2249" s="215" t="s">
        <v>192</v>
      </c>
      <c r="AY2249" s="18" t="s">
        <v>183</v>
      </c>
      <c r="BE2249" s="216">
        <f>IF(N2249="základní",J2249,0)</f>
        <v>0</v>
      </c>
      <c r="BF2249" s="216">
        <f>IF(N2249="snížená",J2249,0)</f>
        <v>0</v>
      </c>
      <c r="BG2249" s="216">
        <f>IF(N2249="zákl. přenesená",J2249,0)</f>
        <v>0</v>
      </c>
      <c r="BH2249" s="216">
        <f>IF(N2249="sníž. přenesená",J2249,0)</f>
        <v>0</v>
      </c>
      <c r="BI2249" s="216">
        <f>IF(N2249="nulová",J2249,0)</f>
        <v>0</v>
      </c>
      <c r="BJ2249" s="18" t="s">
        <v>192</v>
      </c>
      <c r="BK2249" s="216">
        <f>ROUND(I2249*H2249,2)</f>
        <v>0</v>
      </c>
      <c r="BL2249" s="18" t="s">
        <v>282</v>
      </c>
      <c r="BM2249" s="215" t="s">
        <v>3057</v>
      </c>
    </row>
    <row r="2250" spans="1:65" s="14" customFormat="1" ht="11.25">
      <c r="B2250" s="228"/>
      <c r="C2250" s="229"/>
      <c r="D2250" s="219" t="s">
        <v>194</v>
      </c>
      <c r="E2250" s="229"/>
      <c r="F2250" s="231" t="s">
        <v>3058</v>
      </c>
      <c r="G2250" s="229"/>
      <c r="H2250" s="232">
        <v>15.523</v>
      </c>
      <c r="I2250" s="233"/>
      <c r="J2250" s="229"/>
      <c r="K2250" s="229"/>
      <c r="L2250" s="234"/>
      <c r="M2250" s="235"/>
      <c r="N2250" s="236"/>
      <c r="O2250" s="236"/>
      <c r="P2250" s="236"/>
      <c r="Q2250" s="236"/>
      <c r="R2250" s="236"/>
      <c r="S2250" s="236"/>
      <c r="T2250" s="237"/>
      <c r="AT2250" s="238" t="s">
        <v>194</v>
      </c>
      <c r="AU2250" s="238" t="s">
        <v>192</v>
      </c>
      <c r="AV2250" s="14" t="s">
        <v>192</v>
      </c>
      <c r="AW2250" s="14" t="s">
        <v>4</v>
      </c>
      <c r="AX2250" s="14" t="s">
        <v>87</v>
      </c>
      <c r="AY2250" s="238" t="s">
        <v>183</v>
      </c>
    </row>
    <row r="2251" spans="1:65" s="2" customFormat="1" ht="16.5" customHeight="1">
      <c r="A2251" s="35"/>
      <c r="B2251" s="36"/>
      <c r="C2251" s="204" t="s">
        <v>1736</v>
      </c>
      <c r="D2251" s="204" t="s">
        <v>186</v>
      </c>
      <c r="E2251" s="205" t="s">
        <v>1253</v>
      </c>
      <c r="F2251" s="206" t="s">
        <v>1254</v>
      </c>
      <c r="G2251" s="207" t="s">
        <v>199</v>
      </c>
      <c r="H2251" s="208">
        <v>1.26</v>
      </c>
      <c r="I2251" s="209"/>
      <c r="J2251" s="210">
        <f>ROUND(I2251*H2251,2)</f>
        <v>0</v>
      </c>
      <c r="K2251" s="206" t="s">
        <v>190</v>
      </c>
      <c r="L2251" s="40"/>
      <c r="M2251" s="211" t="s">
        <v>1</v>
      </c>
      <c r="N2251" s="212" t="s">
        <v>45</v>
      </c>
      <c r="O2251" s="72"/>
      <c r="P2251" s="213">
        <f>O2251*H2251</f>
        <v>0</v>
      </c>
      <c r="Q2251" s="213">
        <v>3.0000000000000001E-3</v>
      </c>
      <c r="R2251" s="213">
        <f>Q2251*H2251</f>
        <v>3.7799999999999999E-3</v>
      </c>
      <c r="S2251" s="213">
        <v>0</v>
      </c>
      <c r="T2251" s="214">
        <f>S2251*H2251</f>
        <v>0</v>
      </c>
      <c r="U2251" s="35"/>
      <c r="V2251" s="35"/>
      <c r="W2251" s="35"/>
      <c r="X2251" s="35"/>
      <c r="Y2251" s="35"/>
      <c r="Z2251" s="35"/>
      <c r="AA2251" s="35"/>
      <c r="AB2251" s="35"/>
      <c r="AC2251" s="35"/>
      <c r="AD2251" s="35"/>
      <c r="AE2251" s="35"/>
      <c r="AR2251" s="215" t="s">
        <v>282</v>
      </c>
      <c r="AT2251" s="215" t="s">
        <v>186</v>
      </c>
      <c r="AU2251" s="215" t="s">
        <v>192</v>
      </c>
      <c r="AY2251" s="18" t="s">
        <v>183</v>
      </c>
      <c r="BE2251" s="216">
        <f>IF(N2251="základní",J2251,0)</f>
        <v>0</v>
      </c>
      <c r="BF2251" s="216">
        <f>IF(N2251="snížená",J2251,0)</f>
        <v>0</v>
      </c>
      <c r="BG2251" s="216">
        <f>IF(N2251="zákl. přenesená",J2251,0)</f>
        <v>0</v>
      </c>
      <c r="BH2251" s="216">
        <f>IF(N2251="sníž. přenesená",J2251,0)</f>
        <v>0</v>
      </c>
      <c r="BI2251" s="216">
        <f>IF(N2251="nulová",J2251,0)</f>
        <v>0</v>
      </c>
      <c r="BJ2251" s="18" t="s">
        <v>192</v>
      </c>
      <c r="BK2251" s="216">
        <f>ROUND(I2251*H2251,2)</f>
        <v>0</v>
      </c>
      <c r="BL2251" s="18" t="s">
        <v>282</v>
      </c>
      <c r="BM2251" s="215" t="s">
        <v>3059</v>
      </c>
    </row>
    <row r="2252" spans="1:65" s="13" customFormat="1" ht="11.25">
      <c r="B2252" s="217"/>
      <c r="C2252" s="218"/>
      <c r="D2252" s="219" t="s">
        <v>194</v>
      </c>
      <c r="E2252" s="220" t="s">
        <v>1</v>
      </c>
      <c r="F2252" s="221" t="s">
        <v>195</v>
      </c>
      <c r="G2252" s="218"/>
      <c r="H2252" s="220" t="s">
        <v>1</v>
      </c>
      <c r="I2252" s="222"/>
      <c r="J2252" s="218"/>
      <c r="K2252" s="218"/>
      <c r="L2252" s="223"/>
      <c r="M2252" s="224"/>
      <c r="N2252" s="225"/>
      <c r="O2252" s="225"/>
      <c r="P2252" s="225"/>
      <c r="Q2252" s="225"/>
      <c r="R2252" s="225"/>
      <c r="S2252" s="225"/>
      <c r="T2252" s="226"/>
      <c r="AT2252" s="227" t="s">
        <v>194</v>
      </c>
      <c r="AU2252" s="227" t="s">
        <v>192</v>
      </c>
      <c r="AV2252" s="13" t="s">
        <v>87</v>
      </c>
      <c r="AW2252" s="13" t="s">
        <v>35</v>
      </c>
      <c r="AX2252" s="13" t="s">
        <v>79</v>
      </c>
      <c r="AY2252" s="227" t="s">
        <v>183</v>
      </c>
    </row>
    <row r="2253" spans="1:65" s="14" customFormat="1" ht="11.25">
      <c r="B2253" s="228"/>
      <c r="C2253" s="229"/>
      <c r="D2253" s="219" t="s">
        <v>194</v>
      </c>
      <c r="E2253" s="230" t="s">
        <v>1</v>
      </c>
      <c r="F2253" s="231" t="s">
        <v>3060</v>
      </c>
      <c r="G2253" s="229"/>
      <c r="H2253" s="232">
        <v>1.26</v>
      </c>
      <c r="I2253" s="233"/>
      <c r="J2253" s="229"/>
      <c r="K2253" s="229"/>
      <c r="L2253" s="234"/>
      <c r="M2253" s="235"/>
      <c r="N2253" s="236"/>
      <c r="O2253" s="236"/>
      <c r="P2253" s="236"/>
      <c r="Q2253" s="236"/>
      <c r="R2253" s="236"/>
      <c r="S2253" s="236"/>
      <c r="T2253" s="237"/>
      <c r="AT2253" s="238" t="s">
        <v>194</v>
      </c>
      <c r="AU2253" s="238" t="s">
        <v>192</v>
      </c>
      <c r="AV2253" s="14" t="s">
        <v>192</v>
      </c>
      <c r="AW2253" s="14" t="s">
        <v>35</v>
      </c>
      <c r="AX2253" s="14" t="s">
        <v>87</v>
      </c>
      <c r="AY2253" s="238" t="s">
        <v>183</v>
      </c>
    </row>
    <row r="2254" spans="1:65" s="2" customFormat="1" ht="16.5" customHeight="1">
      <c r="A2254" s="35"/>
      <c r="B2254" s="36"/>
      <c r="C2254" s="250" t="s">
        <v>1743</v>
      </c>
      <c r="D2254" s="250" t="s">
        <v>212</v>
      </c>
      <c r="E2254" s="251" t="s">
        <v>1258</v>
      </c>
      <c r="F2254" s="252" t="s">
        <v>1259</v>
      </c>
      <c r="G2254" s="253" t="s">
        <v>199</v>
      </c>
      <c r="H2254" s="254">
        <v>1.323</v>
      </c>
      <c r="I2254" s="255"/>
      <c r="J2254" s="256">
        <f>ROUND(I2254*H2254,2)</f>
        <v>0</v>
      </c>
      <c r="K2254" s="252" t="s">
        <v>190</v>
      </c>
      <c r="L2254" s="257"/>
      <c r="M2254" s="258" t="s">
        <v>1</v>
      </c>
      <c r="N2254" s="259" t="s">
        <v>45</v>
      </c>
      <c r="O2254" s="72"/>
      <c r="P2254" s="213">
        <f>O2254*H2254</f>
        <v>0</v>
      </c>
      <c r="Q2254" s="213">
        <v>1.4E-3</v>
      </c>
      <c r="R2254" s="213">
        <f>Q2254*H2254</f>
        <v>1.8521999999999998E-3</v>
      </c>
      <c r="S2254" s="213">
        <v>0</v>
      </c>
      <c r="T2254" s="214">
        <f>S2254*H2254</f>
        <v>0</v>
      </c>
      <c r="U2254" s="35"/>
      <c r="V2254" s="35"/>
      <c r="W2254" s="35"/>
      <c r="X2254" s="35"/>
      <c r="Y2254" s="35"/>
      <c r="Z2254" s="35"/>
      <c r="AA2254" s="35"/>
      <c r="AB2254" s="35"/>
      <c r="AC2254" s="35"/>
      <c r="AD2254" s="35"/>
      <c r="AE2254" s="35"/>
      <c r="AR2254" s="215" t="s">
        <v>392</v>
      </c>
      <c r="AT2254" s="215" t="s">
        <v>212</v>
      </c>
      <c r="AU2254" s="215" t="s">
        <v>192</v>
      </c>
      <c r="AY2254" s="18" t="s">
        <v>183</v>
      </c>
      <c r="BE2254" s="216">
        <f>IF(N2254="základní",J2254,0)</f>
        <v>0</v>
      </c>
      <c r="BF2254" s="216">
        <f>IF(N2254="snížená",J2254,0)</f>
        <v>0</v>
      </c>
      <c r="BG2254" s="216">
        <f>IF(N2254="zákl. přenesená",J2254,0)</f>
        <v>0</v>
      </c>
      <c r="BH2254" s="216">
        <f>IF(N2254="sníž. přenesená",J2254,0)</f>
        <v>0</v>
      </c>
      <c r="BI2254" s="216">
        <f>IF(N2254="nulová",J2254,0)</f>
        <v>0</v>
      </c>
      <c r="BJ2254" s="18" t="s">
        <v>192</v>
      </c>
      <c r="BK2254" s="216">
        <f>ROUND(I2254*H2254,2)</f>
        <v>0</v>
      </c>
      <c r="BL2254" s="18" t="s">
        <v>282</v>
      </c>
      <c r="BM2254" s="215" t="s">
        <v>3061</v>
      </c>
    </row>
    <row r="2255" spans="1:65" s="14" customFormat="1" ht="11.25">
      <c r="B2255" s="228"/>
      <c r="C2255" s="229"/>
      <c r="D2255" s="219" t="s">
        <v>194</v>
      </c>
      <c r="E2255" s="229"/>
      <c r="F2255" s="231" t="s">
        <v>3062</v>
      </c>
      <c r="G2255" s="229"/>
      <c r="H2255" s="232">
        <v>1.323</v>
      </c>
      <c r="I2255" s="233"/>
      <c r="J2255" s="229"/>
      <c r="K2255" s="229"/>
      <c r="L2255" s="234"/>
      <c r="M2255" s="235"/>
      <c r="N2255" s="236"/>
      <c r="O2255" s="236"/>
      <c r="P2255" s="236"/>
      <c r="Q2255" s="236"/>
      <c r="R2255" s="236"/>
      <c r="S2255" s="236"/>
      <c r="T2255" s="237"/>
      <c r="AT2255" s="238" t="s">
        <v>194</v>
      </c>
      <c r="AU2255" s="238" t="s">
        <v>192</v>
      </c>
      <c r="AV2255" s="14" t="s">
        <v>192</v>
      </c>
      <c r="AW2255" s="14" t="s">
        <v>4</v>
      </c>
      <c r="AX2255" s="14" t="s">
        <v>87</v>
      </c>
      <c r="AY2255" s="238" t="s">
        <v>183</v>
      </c>
    </row>
    <row r="2256" spans="1:65" s="2" customFormat="1" ht="16.5" customHeight="1">
      <c r="A2256" s="35"/>
      <c r="B2256" s="36"/>
      <c r="C2256" s="204" t="s">
        <v>1749</v>
      </c>
      <c r="D2256" s="204" t="s">
        <v>186</v>
      </c>
      <c r="E2256" s="205" t="s">
        <v>3063</v>
      </c>
      <c r="F2256" s="206" t="s">
        <v>3064</v>
      </c>
      <c r="G2256" s="207" t="s">
        <v>199</v>
      </c>
      <c r="H2256" s="208">
        <v>1507.1559999999999</v>
      </c>
      <c r="I2256" s="209"/>
      <c r="J2256" s="210">
        <f>ROUND(I2256*H2256,2)</f>
        <v>0</v>
      </c>
      <c r="K2256" s="206" t="s">
        <v>190</v>
      </c>
      <c r="L2256" s="40"/>
      <c r="M2256" s="211" t="s">
        <v>1</v>
      </c>
      <c r="N2256" s="212" t="s">
        <v>45</v>
      </c>
      <c r="O2256" s="72"/>
      <c r="P2256" s="213">
        <f>O2256*H2256</f>
        <v>0</v>
      </c>
      <c r="Q2256" s="213">
        <v>0</v>
      </c>
      <c r="R2256" s="213">
        <f>Q2256*H2256</f>
        <v>0</v>
      </c>
      <c r="S2256" s="213">
        <v>1.8E-3</v>
      </c>
      <c r="T2256" s="214">
        <f>S2256*H2256</f>
        <v>2.7128807999999998</v>
      </c>
      <c r="U2256" s="35"/>
      <c r="V2256" s="35"/>
      <c r="W2256" s="35"/>
      <c r="X2256" s="35"/>
      <c r="Y2256" s="35"/>
      <c r="Z2256" s="35"/>
      <c r="AA2256" s="35"/>
      <c r="AB2256" s="35"/>
      <c r="AC2256" s="35"/>
      <c r="AD2256" s="35"/>
      <c r="AE2256" s="35"/>
      <c r="AR2256" s="215" t="s">
        <v>282</v>
      </c>
      <c r="AT2256" s="215" t="s">
        <v>186</v>
      </c>
      <c r="AU2256" s="215" t="s">
        <v>192</v>
      </c>
      <c r="AY2256" s="18" t="s">
        <v>183</v>
      </c>
      <c r="BE2256" s="216">
        <f>IF(N2256="základní",J2256,0)</f>
        <v>0</v>
      </c>
      <c r="BF2256" s="216">
        <f>IF(N2256="snížená",J2256,0)</f>
        <v>0</v>
      </c>
      <c r="BG2256" s="216">
        <f>IF(N2256="zákl. přenesená",J2256,0)</f>
        <v>0</v>
      </c>
      <c r="BH2256" s="216">
        <f>IF(N2256="sníž. přenesená",J2256,0)</f>
        <v>0</v>
      </c>
      <c r="BI2256" s="216">
        <f>IF(N2256="nulová",J2256,0)</f>
        <v>0</v>
      </c>
      <c r="BJ2256" s="18" t="s">
        <v>192</v>
      </c>
      <c r="BK2256" s="216">
        <f>ROUND(I2256*H2256,2)</f>
        <v>0</v>
      </c>
      <c r="BL2256" s="18" t="s">
        <v>282</v>
      </c>
      <c r="BM2256" s="215" t="s">
        <v>3065</v>
      </c>
    </row>
    <row r="2257" spans="1:65" s="13" customFormat="1" ht="11.25">
      <c r="B2257" s="217"/>
      <c r="C2257" s="218"/>
      <c r="D2257" s="219" t="s">
        <v>194</v>
      </c>
      <c r="E2257" s="220" t="s">
        <v>1</v>
      </c>
      <c r="F2257" s="221" t="s">
        <v>2733</v>
      </c>
      <c r="G2257" s="218"/>
      <c r="H2257" s="220" t="s">
        <v>1</v>
      </c>
      <c r="I2257" s="222"/>
      <c r="J2257" s="218"/>
      <c r="K2257" s="218"/>
      <c r="L2257" s="223"/>
      <c r="M2257" s="224"/>
      <c r="N2257" s="225"/>
      <c r="O2257" s="225"/>
      <c r="P2257" s="225"/>
      <c r="Q2257" s="225"/>
      <c r="R2257" s="225"/>
      <c r="S2257" s="225"/>
      <c r="T2257" s="226"/>
      <c r="AT2257" s="227" t="s">
        <v>194</v>
      </c>
      <c r="AU2257" s="227" t="s">
        <v>192</v>
      </c>
      <c r="AV2257" s="13" t="s">
        <v>87</v>
      </c>
      <c r="AW2257" s="13" t="s">
        <v>35</v>
      </c>
      <c r="AX2257" s="13" t="s">
        <v>79</v>
      </c>
      <c r="AY2257" s="227" t="s">
        <v>183</v>
      </c>
    </row>
    <row r="2258" spans="1:65" s="13" customFormat="1" ht="11.25">
      <c r="B2258" s="217"/>
      <c r="C2258" s="218"/>
      <c r="D2258" s="219" t="s">
        <v>194</v>
      </c>
      <c r="E2258" s="220" t="s">
        <v>1</v>
      </c>
      <c r="F2258" s="221" t="s">
        <v>3066</v>
      </c>
      <c r="G2258" s="218"/>
      <c r="H2258" s="220" t="s">
        <v>1</v>
      </c>
      <c r="I2258" s="222"/>
      <c r="J2258" s="218"/>
      <c r="K2258" s="218"/>
      <c r="L2258" s="223"/>
      <c r="M2258" s="224"/>
      <c r="N2258" s="225"/>
      <c r="O2258" s="225"/>
      <c r="P2258" s="225"/>
      <c r="Q2258" s="225"/>
      <c r="R2258" s="225"/>
      <c r="S2258" s="225"/>
      <c r="T2258" s="226"/>
      <c r="AT2258" s="227" t="s">
        <v>194</v>
      </c>
      <c r="AU2258" s="227" t="s">
        <v>192</v>
      </c>
      <c r="AV2258" s="13" t="s">
        <v>87</v>
      </c>
      <c r="AW2258" s="13" t="s">
        <v>35</v>
      </c>
      <c r="AX2258" s="13" t="s">
        <v>79</v>
      </c>
      <c r="AY2258" s="227" t="s">
        <v>183</v>
      </c>
    </row>
    <row r="2259" spans="1:65" s="14" customFormat="1" ht="11.25">
      <c r="B2259" s="228"/>
      <c r="C2259" s="229"/>
      <c r="D2259" s="219" t="s">
        <v>194</v>
      </c>
      <c r="E2259" s="230" t="s">
        <v>1</v>
      </c>
      <c r="F2259" s="231" t="s">
        <v>2814</v>
      </c>
      <c r="G2259" s="229"/>
      <c r="H2259" s="232">
        <v>1683.806</v>
      </c>
      <c r="I2259" s="233"/>
      <c r="J2259" s="229"/>
      <c r="K2259" s="229"/>
      <c r="L2259" s="234"/>
      <c r="M2259" s="235"/>
      <c r="N2259" s="236"/>
      <c r="O2259" s="236"/>
      <c r="P2259" s="236"/>
      <c r="Q2259" s="236"/>
      <c r="R2259" s="236"/>
      <c r="S2259" s="236"/>
      <c r="T2259" s="237"/>
      <c r="AT2259" s="238" t="s">
        <v>194</v>
      </c>
      <c r="AU2259" s="238" t="s">
        <v>192</v>
      </c>
      <c r="AV2259" s="14" t="s">
        <v>192</v>
      </c>
      <c r="AW2259" s="14" t="s">
        <v>35</v>
      </c>
      <c r="AX2259" s="14" t="s">
        <v>79</v>
      </c>
      <c r="AY2259" s="238" t="s">
        <v>183</v>
      </c>
    </row>
    <row r="2260" spans="1:65" s="14" customFormat="1" ht="11.25">
      <c r="B2260" s="228"/>
      <c r="C2260" s="229"/>
      <c r="D2260" s="219" t="s">
        <v>194</v>
      </c>
      <c r="E2260" s="230" t="s">
        <v>1</v>
      </c>
      <c r="F2260" s="231" t="s">
        <v>2815</v>
      </c>
      <c r="G2260" s="229"/>
      <c r="H2260" s="232">
        <v>-176.65</v>
      </c>
      <c r="I2260" s="233"/>
      <c r="J2260" s="229"/>
      <c r="K2260" s="229"/>
      <c r="L2260" s="234"/>
      <c r="M2260" s="235"/>
      <c r="N2260" s="236"/>
      <c r="O2260" s="236"/>
      <c r="P2260" s="236"/>
      <c r="Q2260" s="236"/>
      <c r="R2260" s="236"/>
      <c r="S2260" s="236"/>
      <c r="T2260" s="237"/>
      <c r="AT2260" s="238" t="s">
        <v>194</v>
      </c>
      <c r="AU2260" s="238" t="s">
        <v>192</v>
      </c>
      <c r="AV2260" s="14" t="s">
        <v>192</v>
      </c>
      <c r="AW2260" s="14" t="s">
        <v>35</v>
      </c>
      <c r="AX2260" s="14" t="s">
        <v>79</v>
      </c>
      <c r="AY2260" s="238" t="s">
        <v>183</v>
      </c>
    </row>
    <row r="2261" spans="1:65" s="15" customFormat="1" ht="11.25">
      <c r="B2261" s="239"/>
      <c r="C2261" s="240"/>
      <c r="D2261" s="219" t="s">
        <v>194</v>
      </c>
      <c r="E2261" s="241" t="s">
        <v>1</v>
      </c>
      <c r="F2261" s="242" t="s">
        <v>205</v>
      </c>
      <c r="G2261" s="240"/>
      <c r="H2261" s="243">
        <v>1507.1559999999999</v>
      </c>
      <c r="I2261" s="244"/>
      <c r="J2261" s="240"/>
      <c r="K2261" s="240"/>
      <c r="L2261" s="245"/>
      <c r="M2261" s="246"/>
      <c r="N2261" s="247"/>
      <c r="O2261" s="247"/>
      <c r="P2261" s="247"/>
      <c r="Q2261" s="247"/>
      <c r="R2261" s="247"/>
      <c r="S2261" s="247"/>
      <c r="T2261" s="248"/>
      <c r="AT2261" s="249" t="s">
        <v>194</v>
      </c>
      <c r="AU2261" s="249" t="s">
        <v>192</v>
      </c>
      <c r="AV2261" s="15" t="s">
        <v>191</v>
      </c>
      <c r="AW2261" s="15" t="s">
        <v>35</v>
      </c>
      <c r="AX2261" s="15" t="s">
        <v>87</v>
      </c>
      <c r="AY2261" s="249" t="s">
        <v>183</v>
      </c>
    </row>
    <row r="2262" spans="1:65" s="2" customFormat="1" ht="21.75" customHeight="1">
      <c r="A2262" s="35"/>
      <c r="B2262" s="36"/>
      <c r="C2262" s="204" t="s">
        <v>1754</v>
      </c>
      <c r="D2262" s="204" t="s">
        <v>186</v>
      </c>
      <c r="E2262" s="205" t="s">
        <v>1263</v>
      </c>
      <c r="F2262" s="206" t="s">
        <v>1264</v>
      </c>
      <c r="G2262" s="207" t="s">
        <v>199</v>
      </c>
      <c r="H2262" s="208">
        <v>431.37</v>
      </c>
      <c r="I2262" s="209"/>
      <c r="J2262" s="210">
        <f>ROUND(I2262*H2262,2)</f>
        <v>0</v>
      </c>
      <c r="K2262" s="206" t="s">
        <v>1</v>
      </c>
      <c r="L2262" s="40"/>
      <c r="M2262" s="211" t="s">
        <v>1</v>
      </c>
      <c r="N2262" s="212" t="s">
        <v>45</v>
      </c>
      <c r="O2262" s="72"/>
      <c r="P2262" s="213">
        <f>O2262*H2262</f>
        <v>0</v>
      </c>
      <c r="Q2262" s="213">
        <v>0</v>
      </c>
      <c r="R2262" s="213">
        <f>Q2262*H2262</f>
        <v>0</v>
      </c>
      <c r="S2262" s="213">
        <v>2.3E-2</v>
      </c>
      <c r="T2262" s="214">
        <f>S2262*H2262</f>
        <v>9.9215099999999996</v>
      </c>
      <c r="U2262" s="35"/>
      <c r="V2262" s="35"/>
      <c r="W2262" s="35"/>
      <c r="X2262" s="35"/>
      <c r="Y2262" s="35"/>
      <c r="Z2262" s="35"/>
      <c r="AA2262" s="35"/>
      <c r="AB2262" s="35"/>
      <c r="AC2262" s="35"/>
      <c r="AD2262" s="35"/>
      <c r="AE2262" s="35"/>
      <c r="AR2262" s="215" t="s">
        <v>282</v>
      </c>
      <c r="AT2262" s="215" t="s">
        <v>186</v>
      </c>
      <c r="AU2262" s="215" t="s">
        <v>192</v>
      </c>
      <c r="AY2262" s="18" t="s">
        <v>183</v>
      </c>
      <c r="BE2262" s="216">
        <f>IF(N2262="základní",J2262,0)</f>
        <v>0</v>
      </c>
      <c r="BF2262" s="216">
        <f>IF(N2262="snížená",J2262,0)</f>
        <v>0</v>
      </c>
      <c r="BG2262" s="216">
        <f>IF(N2262="zákl. přenesená",J2262,0)</f>
        <v>0</v>
      </c>
      <c r="BH2262" s="216">
        <f>IF(N2262="sníž. přenesená",J2262,0)</f>
        <v>0</v>
      </c>
      <c r="BI2262" s="216">
        <f>IF(N2262="nulová",J2262,0)</f>
        <v>0</v>
      </c>
      <c r="BJ2262" s="18" t="s">
        <v>192</v>
      </c>
      <c r="BK2262" s="216">
        <f>ROUND(I2262*H2262,2)</f>
        <v>0</v>
      </c>
      <c r="BL2262" s="18" t="s">
        <v>282</v>
      </c>
      <c r="BM2262" s="215" t="s">
        <v>1265</v>
      </c>
    </row>
    <row r="2263" spans="1:65" s="13" customFormat="1" ht="11.25">
      <c r="B2263" s="217"/>
      <c r="C2263" s="218"/>
      <c r="D2263" s="219" t="s">
        <v>194</v>
      </c>
      <c r="E2263" s="220" t="s">
        <v>1</v>
      </c>
      <c r="F2263" s="221" t="s">
        <v>3067</v>
      </c>
      <c r="G2263" s="218"/>
      <c r="H2263" s="220" t="s">
        <v>1</v>
      </c>
      <c r="I2263" s="222"/>
      <c r="J2263" s="218"/>
      <c r="K2263" s="218"/>
      <c r="L2263" s="223"/>
      <c r="M2263" s="224"/>
      <c r="N2263" s="225"/>
      <c r="O2263" s="225"/>
      <c r="P2263" s="225"/>
      <c r="Q2263" s="225"/>
      <c r="R2263" s="225"/>
      <c r="S2263" s="225"/>
      <c r="T2263" s="226"/>
      <c r="AT2263" s="227" t="s">
        <v>194</v>
      </c>
      <c r="AU2263" s="227" t="s">
        <v>192</v>
      </c>
      <c r="AV2263" s="13" t="s">
        <v>87</v>
      </c>
      <c r="AW2263" s="13" t="s">
        <v>35</v>
      </c>
      <c r="AX2263" s="13" t="s">
        <v>79</v>
      </c>
      <c r="AY2263" s="227" t="s">
        <v>183</v>
      </c>
    </row>
    <row r="2264" spans="1:65" s="14" customFormat="1" ht="11.25">
      <c r="B2264" s="228"/>
      <c r="C2264" s="229"/>
      <c r="D2264" s="219" t="s">
        <v>194</v>
      </c>
      <c r="E2264" s="230" t="s">
        <v>1</v>
      </c>
      <c r="F2264" s="231" t="s">
        <v>1267</v>
      </c>
      <c r="G2264" s="229"/>
      <c r="H2264" s="232">
        <v>215.685</v>
      </c>
      <c r="I2264" s="233"/>
      <c r="J2264" s="229"/>
      <c r="K2264" s="229"/>
      <c r="L2264" s="234"/>
      <c r="M2264" s="235"/>
      <c r="N2264" s="236"/>
      <c r="O2264" s="236"/>
      <c r="P2264" s="236"/>
      <c r="Q2264" s="236"/>
      <c r="R2264" s="236"/>
      <c r="S2264" s="236"/>
      <c r="T2264" s="237"/>
      <c r="AT2264" s="238" t="s">
        <v>194</v>
      </c>
      <c r="AU2264" s="238" t="s">
        <v>192</v>
      </c>
      <c r="AV2264" s="14" t="s">
        <v>192</v>
      </c>
      <c r="AW2264" s="14" t="s">
        <v>35</v>
      </c>
      <c r="AX2264" s="14" t="s">
        <v>79</v>
      </c>
      <c r="AY2264" s="238" t="s">
        <v>183</v>
      </c>
    </row>
    <row r="2265" spans="1:65" s="13" customFormat="1" ht="11.25">
      <c r="B2265" s="217"/>
      <c r="C2265" s="218"/>
      <c r="D2265" s="219" t="s">
        <v>194</v>
      </c>
      <c r="E2265" s="220" t="s">
        <v>1</v>
      </c>
      <c r="F2265" s="221" t="s">
        <v>3068</v>
      </c>
      <c r="G2265" s="218"/>
      <c r="H2265" s="220" t="s">
        <v>1</v>
      </c>
      <c r="I2265" s="222"/>
      <c r="J2265" s="218"/>
      <c r="K2265" s="218"/>
      <c r="L2265" s="223"/>
      <c r="M2265" s="224"/>
      <c r="N2265" s="225"/>
      <c r="O2265" s="225"/>
      <c r="P2265" s="225"/>
      <c r="Q2265" s="225"/>
      <c r="R2265" s="225"/>
      <c r="S2265" s="225"/>
      <c r="T2265" s="226"/>
      <c r="AT2265" s="227" t="s">
        <v>194</v>
      </c>
      <c r="AU2265" s="227" t="s">
        <v>192</v>
      </c>
      <c r="AV2265" s="13" t="s">
        <v>87</v>
      </c>
      <c r="AW2265" s="13" t="s">
        <v>35</v>
      </c>
      <c r="AX2265" s="13" t="s">
        <v>79</v>
      </c>
      <c r="AY2265" s="227" t="s">
        <v>183</v>
      </c>
    </row>
    <row r="2266" spans="1:65" s="14" customFormat="1" ht="11.25">
      <c r="B2266" s="228"/>
      <c r="C2266" s="229"/>
      <c r="D2266" s="219" t="s">
        <v>194</v>
      </c>
      <c r="E2266" s="230" t="s">
        <v>1</v>
      </c>
      <c r="F2266" s="231" t="s">
        <v>1269</v>
      </c>
      <c r="G2266" s="229"/>
      <c r="H2266" s="232">
        <v>215.685</v>
      </c>
      <c r="I2266" s="233"/>
      <c r="J2266" s="229"/>
      <c r="K2266" s="229"/>
      <c r="L2266" s="234"/>
      <c r="M2266" s="235"/>
      <c r="N2266" s="236"/>
      <c r="O2266" s="236"/>
      <c r="P2266" s="236"/>
      <c r="Q2266" s="236"/>
      <c r="R2266" s="236"/>
      <c r="S2266" s="236"/>
      <c r="T2266" s="237"/>
      <c r="AT2266" s="238" t="s">
        <v>194</v>
      </c>
      <c r="AU2266" s="238" t="s">
        <v>192</v>
      </c>
      <c r="AV2266" s="14" t="s">
        <v>192</v>
      </c>
      <c r="AW2266" s="14" t="s">
        <v>35</v>
      </c>
      <c r="AX2266" s="14" t="s">
        <v>79</v>
      </c>
      <c r="AY2266" s="238" t="s">
        <v>183</v>
      </c>
    </row>
    <row r="2267" spans="1:65" s="15" customFormat="1" ht="11.25">
      <c r="B2267" s="239"/>
      <c r="C2267" s="240"/>
      <c r="D2267" s="219" t="s">
        <v>194</v>
      </c>
      <c r="E2267" s="241" t="s">
        <v>1</v>
      </c>
      <c r="F2267" s="242" t="s">
        <v>205</v>
      </c>
      <c r="G2267" s="240"/>
      <c r="H2267" s="243">
        <v>431.37</v>
      </c>
      <c r="I2267" s="244"/>
      <c r="J2267" s="240"/>
      <c r="K2267" s="240"/>
      <c r="L2267" s="245"/>
      <c r="M2267" s="246"/>
      <c r="N2267" s="247"/>
      <c r="O2267" s="247"/>
      <c r="P2267" s="247"/>
      <c r="Q2267" s="247"/>
      <c r="R2267" s="247"/>
      <c r="S2267" s="247"/>
      <c r="T2267" s="248"/>
      <c r="AT2267" s="249" t="s">
        <v>194</v>
      </c>
      <c r="AU2267" s="249" t="s">
        <v>192</v>
      </c>
      <c r="AV2267" s="15" t="s">
        <v>191</v>
      </c>
      <c r="AW2267" s="15" t="s">
        <v>35</v>
      </c>
      <c r="AX2267" s="15" t="s">
        <v>87</v>
      </c>
      <c r="AY2267" s="249" t="s">
        <v>183</v>
      </c>
    </row>
    <row r="2268" spans="1:65" s="2" customFormat="1" ht="16.5" customHeight="1">
      <c r="A2268" s="35"/>
      <c r="B2268" s="36"/>
      <c r="C2268" s="204" t="s">
        <v>1761</v>
      </c>
      <c r="D2268" s="204" t="s">
        <v>186</v>
      </c>
      <c r="E2268" s="205" t="s">
        <v>3069</v>
      </c>
      <c r="F2268" s="206" t="s">
        <v>3070</v>
      </c>
      <c r="G2268" s="207" t="s">
        <v>199</v>
      </c>
      <c r="H2268" s="208">
        <v>1507.1559999999999</v>
      </c>
      <c r="I2268" s="209"/>
      <c r="J2268" s="210">
        <f>ROUND(I2268*H2268,2)</f>
        <v>0</v>
      </c>
      <c r="K2268" s="206" t="s">
        <v>190</v>
      </c>
      <c r="L2268" s="40"/>
      <c r="M2268" s="211" t="s">
        <v>1</v>
      </c>
      <c r="N2268" s="212" t="s">
        <v>45</v>
      </c>
      <c r="O2268" s="72"/>
      <c r="P2268" s="213">
        <f>O2268*H2268</f>
        <v>0</v>
      </c>
      <c r="Q2268" s="213">
        <v>0</v>
      </c>
      <c r="R2268" s="213">
        <f>Q2268*H2268</f>
        <v>0</v>
      </c>
      <c r="S2268" s="213">
        <v>1.8E-3</v>
      </c>
      <c r="T2268" s="214">
        <f>S2268*H2268</f>
        <v>2.7128807999999998</v>
      </c>
      <c r="U2268" s="35"/>
      <c r="V2268" s="35"/>
      <c r="W2268" s="35"/>
      <c r="X2268" s="35"/>
      <c r="Y2268" s="35"/>
      <c r="Z2268" s="35"/>
      <c r="AA2268" s="35"/>
      <c r="AB2268" s="35"/>
      <c r="AC2268" s="35"/>
      <c r="AD2268" s="35"/>
      <c r="AE2268" s="35"/>
      <c r="AR2268" s="215" t="s">
        <v>282</v>
      </c>
      <c r="AT2268" s="215" t="s">
        <v>186</v>
      </c>
      <c r="AU2268" s="215" t="s">
        <v>192</v>
      </c>
      <c r="AY2268" s="18" t="s">
        <v>183</v>
      </c>
      <c r="BE2268" s="216">
        <f>IF(N2268="základní",J2268,0)</f>
        <v>0</v>
      </c>
      <c r="BF2268" s="216">
        <f>IF(N2268="snížená",J2268,0)</f>
        <v>0</v>
      </c>
      <c r="BG2268" s="216">
        <f>IF(N2268="zákl. přenesená",J2268,0)</f>
        <v>0</v>
      </c>
      <c r="BH2268" s="216">
        <f>IF(N2268="sníž. přenesená",J2268,0)</f>
        <v>0</v>
      </c>
      <c r="BI2268" s="216">
        <f>IF(N2268="nulová",J2268,0)</f>
        <v>0</v>
      </c>
      <c r="BJ2268" s="18" t="s">
        <v>192</v>
      </c>
      <c r="BK2268" s="216">
        <f>ROUND(I2268*H2268,2)</f>
        <v>0</v>
      </c>
      <c r="BL2268" s="18" t="s">
        <v>282</v>
      </c>
      <c r="BM2268" s="215" t="s">
        <v>3071</v>
      </c>
    </row>
    <row r="2269" spans="1:65" s="13" customFormat="1" ht="11.25">
      <c r="B2269" s="217"/>
      <c r="C2269" s="218"/>
      <c r="D2269" s="219" t="s">
        <v>194</v>
      </c>
      <c r="E2269" s="220" t="s">
        <v>1</v>
      </c>
      <c r="F2269" s="221" t="s">
        <v>2733</v>
      </c>
      <c r="G2269" s="218"/>
      <c r="H2269" s="220" t="s">
        <v>1</v>
      </c>
      <c r="I2269" s="222"/>
      <c r="J2269" s="218"/>
      <c r="K2269" s="218"/>
      <c r="L2269" s="223"/>
      <c r="M2269" s="224"/>
      <c r="N2269" s="225"/>
      <c r="O2269" s="225"/>
      <c r="P2269" s="225"/>
      <c r="Q2269" s="225"/>
      <c r="R2269" s="225"/>
      <c r="S2269" s="225"/>
      <c r="T2269" s="226"/>
      <c r="AT2269" s="227" t="s">
        <v>194</v>
      </c>
      <c r="AU2269" s="227" t="s">
        <v>192</v>
      </c>
      <c r="AV2269" s="13" t="s">
        <v>87</v>
      </c>
      <c r="AW2269" s="13" t="s">
        <v>35</v>
      </c>
      <c r="AX2269" s="13" t="s">
        <v>79</v>
      </c>
      <c r="AY2269" s="227" t="s">
        <v>183</v>
      </c>
    </row>
    <row r="2270" spans="1:65" s="13" customFormat="1" ht="11.25">
      <c r="B2270" s="217"/>
      <c r="C2270" s="218"/>
      <c r="D2270" s="219" t="s">
        <v>194</v>
      </c>
      <c r="E2270" s="220" t="s">
        <v>1</v>
      </c>
      <c r="F2270" s="221" t="s">
        <v>3072</v>
      </c>
      <c r="G2270" s="218"/>
      <c r="H2270" s="220" t="s">
        <v>1</v>
      </c>
      <c r="I2270" s="222"/>
      <c r="J2270" s="218"/>
      <c r="K2270" s="218"/>
      <c r="L2270" s="223"/>
      <c r="M2270" s="224"/>
      <c r="N2270" s="225"/>
      <c r="O2270" s="225"/>
      <c r="P2270" s="225"/>
      <c r="Q2270" s="225"/>
      <c r="R2270" s="225"/>
      <c r="S2270" s="225"/>
      <c r="T2270" s="226"/>
      <c r="AT2270" s="227" t="s">
        <v>194</v>
      </c>
      <c r="AU2270" s="227" t="s">
        <v>192</v>
      </c>
      <c r="AV2270" s="13" t="s">
        <v>87</v>
      </c>
      <c r="AW2270" s="13" t="s">
        <v>35</v>
      </c>
      <c r="AX2270" s="13" t="s">
        <v>79</v>
      </c>
      <c r="AY2270" s="227" t="s">
        <v>183</v>
      </c>
    </row>
    <row r="2271" spans="1:65" s="14" customFormat="1" ht="11.25">
      <c r="B2271" s="228"/>
      <c r="C2271" s="229"/>
      <c r="D2271" s="219" t="s">
        <v>194</v>
      </c>
      <c r="E2271" s="230" t="s">
        <v>1</v>
      </c>
      <c r="F2271" s="231" t="s">
        <v>2814</v>
      </c>
      <c r="G2271" s="229"/>
      <c r="H2271" s="232">
        <v>1683.806</v>
      </c>
      <c r="I2271" s="233"/>
      <c r="J2271" s="229"/>
      <c r="K2271" s="229"/>
      <c r="L2271" s="234"/>
      <c r="M2271" s="235"/>
      <c r="N2271" s="236"/>
      <c r="O2271" s="236"/>
      <c r="P2271" s="236"/>
      <c r="Q2271" s="236"/>
      <c r="R2271" s="236"/>
      <c r="S2271" s="236"/>
      <c r="T2271" s="237"/>
      <c r="AT2271" s="238" t="s">
        <v>194</v>
      </c>
      <c r="AU2271" s="238" t="s">
        <v>192</v>
      </c>
      <c r="AV2271" s="14" t="s">
        <v>192</v>
      </c>
      <c r="AW2271" s="14" t="s">
        <v>35</v>
      </c>
      <c r="AX2271" s="14" t="s">
        <v>79</v>
      </c>
      <c r="AY2271" s="238" t="s">
        <v>183</v>
      </c>
    </row>
    <row r="2272" spans="1:65" s="14" customFormat="1" ht="11.25">
      <c r="B2272" s="228"/>
      <c r="C2272" s="229"/>
      <c r="D2272" s="219" t="s">
        <v>194</v>
      </c>
      <c r="E2272" s="230" t="s">
        <v>1</v>
      </c>
      <c r="F2272" s="231" t="s">
        <v>2815</v>
      </c>
      <c r="G2272" s="229"/>
      <c r="H2272" s="232">
        <v>-176.65</v>
      </c>
      <c r="I2272" s="233"/>
      <c r="J2272" s="229"/>
      <c r="K2272" s="229"/>
      <c r="L2272" s="234"/>
      <c r="M2272" s="235"/>
      <c r="N2272" s="236"/>
      <c r="O2272" s="236"/>
      <c r="P2272" s="236"/>
      <c r="Q2272" s="236"/>
      <c r="R2272" s="236"/>
      <c r="S2272" s="236"/>
      <c r="T2272" s="237"/>
      <c r="AT2272" s="238" t="s">
        <v>194</v>
      </c>
      <c r="AU2272" s="238" t="s">
        <v>192</v>
      </c>
      <c r="AV2272" s="14" t="s">
        <v>192</v>
      </c>
      <c r="AW2272" s="14" t="s">
        <v>35</v>
      </c>
      <c r="AX2272" s="14" t="s">
        <v>79</v>
      </c>
      <c r="AY2272" s="238" t="s">
        <v>183</v>
      </c>
    </row>
    <row r="2273" spans="1:65" s="15" customFormat="1" ht="11.25">
      <c r="B2273" s="239"/>
      <c r="C2273" s="240"/>
      <c r="D2273" s="219" t="s">
        <v>194</v>
      </c>
      <c r="E2273" s="241" t="s">
        <v>1</v>
      </c>
      <c r="F2273" s="242" t="s">
        <v>205</v>
      </c>
      <c r="G2273" s="240"/>
      <c r="H2273" s="243">
        <v>1507.1559999999999</v>
      </c>
      <c r="I2273" s="244"/>
      <c r="J2273" s="240"/>
      <c r="K2273" s="240"/>
      <c r="L2273" s="245"/>
      <c r="M2273" s="246"/>
      <c r="N2273" s="247"/>
      <c r="O2273" s="247"/>
      <c r="P2273" s="247"/>
      <c r="Q2273" s="247"/>
      <c r="R2273" s="247"/>
      <c r="S2273" s="247"/>
      <c r="T2273" s="248"/>
      <c r="AT2273" s="249" t="s">
        <v>194</v>
      </c>
      <c r="AU2273" s="249" t="s">
        <v>192</v>
      </c>
      <c r="AV2273" s="15" t="s">
        <v>191</v>
      </c>
      <c r="AW2273" s="15" t="s">
        <v>35</v>
      </c>
      <c r="AX2273" s="15" t="s">
        <v>87</v>
      </c>
      <c r="AY2273" s="249" t="s">
        <v>183</v>
      </c>
    </row>
    <row r="2274" spans="1:65" s="2" customFormat="1" ht="16.5" customHeight="1">
      <c r="A2274" s="35"/>
      <c r="B2274" s="36"/>
      <c r="C2274" s="204" t="s">
        <v>1766</v>
      </c>
      <c r="D2274" s="204" t="s">
        <v>186</v>
      </c>
      <c r="E2274" s="205" t="s">
        <v>1271</v>
      </c>
      <c r="F2274" s="206" t="s">
        <v>1272</v>
      </c>
      <c r="G2274" s="207" t="s">
        <v>199</v>
      </c>
      <c r="H2274" s="208">
        <v>0.36</v>
      </c>
      <c r="I2274" s="209"/>
      <c r="J2274" s="210">
        <f>ROUND(I2274*H2274,2)</f>
        <v>0</v>
      </c>
      <c r="K2274" s="206" t="s">
        <v>190</v>
      </c>
      <c r="L2274" s="40"/>
      <c r="M2274" s="211" t="s">
        <v>1</v>
      </c>
      <c r="N2274" s="212" t="s">
        <v>45</v>
      </c>
      <c r="O2274" s="72"/>
      <c r="P2274" s="213">
        <f>O2274*H2274</f>
        <v>0</v>
      </c>
      <c r="Q2274" s="213">
        <v>1.16E-3</v>
      </c>
      <c r="R2274" s="213">
        <f>Q2274*H2274</f>
        <v>4.1760000000000001E-4</v>
      </c>
      <c r="S2274" s="213">
        <v>0</v>
      </c>
      <c r="T2274" s="214">
        <f>S2274*H2274</f>
        <v>0</v>
      </c>
      <c r="U2274" s="35"/>
      <c r="V2274" s="35"/>
      <c r="W2274" s="35"/>
      <c r="X2274" s="35"/>
      <c r="Y2274" s="35"/>
      <c r="Z2274" s="35"/>
      <c r="AA2274" s="35"/>
      <c r="AB2274" s="35"/>
      <c r="AC2274" s="35"/>
      <c r="AD2274" s="35"/>
      <c r="AE2274" s="35"/>
      <c r="AR2274" s="215" t="s">
        <v>282</v>
      </c>
      <c r="AT2274" s="215" t="s">
        <v>186</v>
      </c>
      <c r="AU2274" s="215" t="s">
        <v>192</v>
      </c>
      <c r="AY2274" s="18" t="s">
        <v>183</v>
      </c>
      <c r="BE2274" s="216">
        <f>IF(N2274="základní",J2274,0)</f>
        <v>0</v>
      </c>
      <c r="BF2274" s="216">
        <f>IF(N2274="snížená",J2274,0)</f>
        <v>0</v>
      </c>
      <c r="BG2274" s="216">
        <f>IF(N2274="zákl. přenesená",J2274,0)</f>
        <v>0</v>
      </c>
      <c r="BH2274" s="216">
        <f>IF(N2274="sníž. přenesená",J2274,0)</f>
        <v>0</v>
      </c>
      <c r="BI2274" s="216">
        <f>IF(N2274="nulová",J2274,0)</f>
        <v>0</v>
      </c>
      <c r="BJ2274" s="18" t="s">
        <v>192</v>
      </c>
      <c r="BK2274" s="216">
        <f>ROUND(I2274*H2274,2)</f>
        <v>0</v>
      </c>
      <c r="BL2274" s="18" t="s">
        <v>282</v>
      </c>
      <c r="BM2274" s="215" t="s">
        <v>3073</v>
      </c>
    </row>
    <row r="2275" spans="1:65" s="13" customFormat="1" ht="11.25">
      <c r="B2275" s="217"/>
      <c r="C2275" s="218"/>
      <c r="D2275" s="219" t="s">
        <v>194</v>
      </c>
      <c r="E2275" s="220" t="s">
        <v>1</v>
      </c>
      <c r="F2275" s="221" t="s">
        <v>1915</v>
      </c>
      <c r="G2275" s="218"/>
      <c r="H2275" s="220" t="s">
        <v>1</v>
      </c>
      <c r="I2275" s="222"/>
      <c r="J2275" s="218"/>
      <c r="K2275" s="218"/>
      <c r="L2275" s="223"/>
      <c r="M2275" s="224"/>
      <c r="N2275" s="225"/>
      <c r="O2275" s="225"/>
      <c r="P2275" s="225"/>
      <c r="Q2275" s="225"/>
      <c r="R2275" s="225"/>
      <c r="S2275" s="225"/>
      <c r="T2275" s="226"/>
      <c r="AT2275" s="227" t="s">
        <v>194</v>
      </c>
      <c r="AU2275" s="227" t="s">
        <v>192</v>
      </c>
      <c r="AV2275" s="13" t="s">
        <v>87</v>
      </c>
      <c r="AW2275" s="13" t="s">
        <v>35</v>
      </c>
      <c r="AX2275" s="13" t="s">
        <v>79</v>
      </c>
      <c r="AY2275" s="227" t="s">
        <v>183</v>
      </c>
    </row>
    <row r="2276" spans="1:65" s="14" customFormat="1" ht="11.25">
      <c r="B2276" s="228"/>
      <c r="C2276" s="229"/>
      <c r="D2276" s="219" t="s">
        <v>194</v>
      </c>
      <c r="E2276" s="230" t="s">
        <v>1</v>
      </c>
      <c r="F2276" s="231" t="s">
        <v>3074</v>
      </c>
      <c r="G2276" s="229"/>
      <c r="H2276" s="232">
        <v>0.36</v>
      </c>
      <c r="I2276" s="233"/>
      <c r="J2276" s="229"/>
      <c r="K2276" s="229"/>
      <c r="L2276" s="234"/>
      <c r="M2276" s="235"/>
      <c r="N2276" s="236"/>
      <c r="O2276" s="236"/>
      <c r="P2276" s="236"/>
      <c r="Q2276" s="236"/>
      <c r="R2276" s="236"/>
      <c r="S2276" s="236"/>
      <c r="T2276" s="237"/>
      <c r="AT2276" s="238" t="s">
        <v>194</v>
      </c>
      <c r="AU2276" s="238" t="s">
        <v>192</v>
      </c>
      <c r="AV2276" s="14" t="s">
        <v>192</v>
      </c>
      <c r="AW2276" s="14" t="s">
        <v>35</v>
      </c>
      <c r="AX2276" s="14" t="s">
        <v>87</v>
      </c>
      <c r="AY2276" s="238" t="s">
        <v>183</v>
      </c>
    </row>
    <row r="2277" spans="1:65" s="2" customFormat="1" ht="16.5" customHeight="1">
      <c r="A2277" s="35"/>
      <c r="B2277" s="36"/>
      <c r="C2277" s="250" t="s">
        <v>1772</v>
      </c>
      <c r="D2277" s="250" t="s">
        <v>212</v>
      </c>
      <c r="E2277" s="251" t="s">
        <v>1283</v>
      </c>
      <c r="F2277" s="252" t="s">
        <v>1284</v>
      </c>
      <c r="G2277" s="253" t="s">
        <v>189</v>
      </c>
      <c r="H2277" s="254">
        <v>5.3999999999999999E-2</v>
      </c>
      <c r="I2277" s="255"/>
      <c r="J2277" s="256">
        <f>ROUND(I2277*H2277,2)</f>
        <v>0</v>
      </c>
      <c r="K2277" s="252" t="s">
        <v>190</v>
      </c>
      <c r="L2277" s="257"/>
      <c r="M2277" s="258" t="s">
        <v>1</v>
      </c>
      <c r="N2277" s="259" t="s">
        <v>45</v>
      </c>
      <c r="O2277" s="72"/>
      <c r="P2277" s="213">
        <f>O2277*H2277</f>
        <v>0</v>
      </c>
      <c r="Q2277" s="213">
        <v>0.03</v>
      </c>
      <c r="R2277" s="213">
        <f>Q2277*H2277</f>
        <v>1.6199999999999999E-3</v>
      </c>
      <c r="S2277" s="213">
        <v>0</v>
      </c>
      <c r="T2277" s="214">
        <f>S2277*H2277</f>
        <v>0</v>
      </c>
      <c r="U2277" s="35"/>
      <c r="V2277" s="35"/>
      <c r="W2277" s="35"/>
      <c r="X2277" s="35"/>
      <c r="Y2277" s="35"/>
      <c r="Z2277" s="35"/>
      <c r="AA2277" s="35"/>
      <c r="AB2277" s="35"/>
      <c r="AC2277" s="35"/>
      <c r="AD2277" s="35"/>
      <c r="AE2277" s="35"/>
      <c r="AR2277" s="215" t="s">
        <v>392</v>
      </c>
      <c r="AT2277" s="215" t="s">
        <v>212</v>
      </c>
      <c r="AU2277" s="215" t="s">
        <v>192</v>
      </c>
      <c r="AY2277" s="18" t="s">
        <v>183</v>
      </c>
      <c r="BE2277" s="216">
        <f>IF(N2277="základní",J2277,0)</f>
        <v>0</v>
      </c>
      <c r="BF2277" s="216">
        <f>IF(N2277="snížená",J2277,0)</f>
        <v>0</v>
      </c>
      <c r="BG2277" s="216">
        <f>IF(N2277="zákl. přenesená",J2277,0)</f>
        <v>0</v>
      </c>
      <c r="BH2277" s="216">
        <f>IF(N2277="sníž. přenesená",J2277,0)</f>
        <v>0</v>
      </c>
      <c r="BI2277" s="216">
        <f>IF(N2277="nulová",J2277,0)</f>
        <v>0</v>
      </c>
      <c r="BJ2277" s="18" t="s">
        <v>192</v>
      </c>
      <c r="BK2277" s="216">
        <f>ROUND(I2277*H2277,2)</f>
        <v>0</v>
      </c>
      <c r="BL2277" s="18" t="s">
        <v>282</v>
      </c>
      <c r="BM2277" s="215" t="s">
        <v>3075</v>
      </c>
    </row>
    <row r="2278" spans="1:65" s="13" customFormat="1" ht="11.25">
      <c r="B2278" s="217"/>
      <c r="C2278" s="218"/>
      <c r="D2278" s="219" t="s">
        <v>194</v>
      </c>
      <c r="E2278" s="220" t="s">
        <v>1</v>
      </c>
      <c r="F2278" s="221" t="s">
        <v>1915</v>
      </c>
      <c r="G2278" s="218"/>
      <c r="H2278" s="220" t="s">
        <v>1</v>
      </c>
      <c r="I2278" s="222"/>
      <c r="J2278" s="218"/>
      <c r="K2278" s="218"/>
      <c r="L2278" s="223"/>
      <c r="M2278" s="224"/>
      <c r="N2278" s="225"/>
      <c r="O2278" s="225"/>
      <c r="P2278" s="225"/>
      <c r="Q2278" s="225"/>
      <c r="R2278" s="225"/>
      <c r="S2278" s="225"/>
      <c r="T2278" s="226"/>
      <c r="AT2278" s="227" t="s">
        <v>194</v>
      </c>
      <c r="AU2278" s="227" t="s">
        <v>192</v>
      </c>
      <c r="AV2278" s="13" t="s">
        <v>87</v>
      </c>
      <c r="AW2278" s="13" t="s">
        <v>35</v>
      </c>
      <c r="AX2278" s="13" t="s">
        <v>79</v>
      </c>
      <c r="AY2278" s="227" t="s">
        <v>183</v>
      </c>
    </row>
    <row r="2279" spans="1:65" s="14" customFormat="1" ht="11.25">
      <c r="B2279" s="228"/>
      <c r="C2279" s="229"/>
      <c r="D2279" s="219" t="s">
        <v>194</v>
      </c>
      <c r="E2279" s="230" t="s">
        <v>1</v>
      </c>
      <c r="F2279" s="231" t="s">
        <v>3076</v>
      </c>
      <c r="G2279" s="229"/>
      <c r="H2279" s="232">
        <v>5.3999999999999999E-2</v>
      </c>
      <c r="I2279" s="233"/>
      <c r="J2279" s="229"/>
      <c r="K2279" s="229"/>
      <c r="L2279" s="234"/>
      <c r="M2279" s="235"/>
      <c r="N2279" s="236"/>
      <c r="O2279" s="236"/>
      <c r="P2279" s="236"/>
      <c r="Q2279" s="236"/>
      <c r="R2279" s="236"/>
      <c r="S2279" s="236"/>
      <c r="T2279" s="237"/>
      <c r="AT2279" s="238" t="s">
        <v>194</v>
      </c>
      <c r="AU2279" s="238" t="s">
        <v>192</v>
      </c>
      <c r="AV2279" s="14" t="s">
        <v>192</v>
      </c>
      <c r="AW2279" s="14" t="s">
        <v>35</v>
      </c>
      <c r="AX2279" s="14" t="s">
        <v>87</v>
      </c>
      <c r="AY2279" s="238" t="s">
        <v>183</v>
      </c>
    </row>
    <row r="2280" spans="1:65" s="2" customFormat="1" ht="16.5" customHeight="1">
      <c r="A2280" s="35"/>
      <c r="B2280" s="36"/>
      <c r="C2280" s="204" t="s">
        <v>1778</v>
      </c>
      <c r="D2280" s="204" t="s">
        <v>186</v>
      </c>
      <c r="E2280" s="205" t="s">
        <v>1271</v>
      </c>
      <c r="F2280" s="206" t="s">
        <v>1272</v>
      </c>
      <c r="G2280" s="207" t="s">
        <v>199</v>
      </c>
      <c r="H2280" s="208">
        <v>19.356000000000002</v>
      </c>
      <c r="I2280" s="209"/>
      <c r="J2280" s="210">
        <f>ROUND(I2280*H2280,2)</f>
        <v>0</v>
      </c>
      <c r="K2280" s="206" t="s">
        <v>190</v>
      </c>
      <c r="L2280" s="40"/>
      <c r="M2280" s="211" t="s">
        <v>1</v>
      </c>
      <c r="N2280" s="212" t="s">
        <v>45</v>
      </c>
      <c r="O2280" s="72"/>
      <c r="P2280" s="213">
        <f>O2280*H2280</f>
        <v>0</v>
      </c>
      <c r="Q2280" s="213">
        <v>1.16E-3</v>
      </c>
      <c r="R2280" s="213">
        <f>Q2280*H2280</f>
        <v>2.2452960000000001E-2</v>
      </c>
      <c r="S2280" s="213">
        <v>0</v>
      </c>
      <c r="T2280" s="214">
        <f>S2280*H2280</f>
        <v>0</v>
      </c>
      <c r="U2280" s="35"/>
      <c r="V2280" s="35"/>
      <c r="W2280" s="35"/>
      <c r="X2280" s="35"/>
      <c r="Y2280" s="35"/>
      <c r="Z2280" s="35"/>
      <c r="AA2280" s="35"/>
      <c r="AB2280" s="35"/>
      <c r="AC2280" s="35"/>
      <c r="AD2280" s="35"/>
      <c r="AE2280" s="35"/>
      <c r="AR2280" s="215" t="s">
        <v>282</v>
      </c>
      <c r="AT2280" s="215" t="s">
        <v>186</v>
      </c>
      <c r="AU2280" s="215" t="s">
        <v>192</v>
      </c>
      <c r="AY2280" s="18" t="s">
        <v>183</v>
      </c>
      <c r="BE2280" s="216">
        <f>IF(N2280="základní",J2280,0)</f>
        <v>0</v>
      </c>
      <c r="BF2280" s="216">
        <f>IF(N2280="snížená",J2280,0)</f>
        <v>0</v>
      </c>
      <c r="BG2280" s="216">
        <f>IF(N2280="zákl. přenesená",J2280,0)</f>
        <v>0</v>
      </c>
      <c r="BH2280" s="216">
        <f>IF(N2280="sníž. přenesená",J2280,0)</f>
        <v>0</v>
      </c>
      <c r="BI2280" s="216">
        <f>IF(N2280="nulová",J2280,0)</f>
        <v>0</v>
      </c>
      <c r="BJ2280" s="18" t="s">
        <v>192</v>
      </c>
      <c r="BK2280" s="216">
        <f>ROUND(I2280*H2280,2)</f>
        <v>0</v>
      </c>
      <c r="BL2280" s="18" t="s">
        <v>282</v>
      </c>
      <c r="BM2280" s="215" t="s">
        <v>3077</v>
      </c>
    </row>
    <row r="2281" spans="1:65" s="13" customFormat="1" ht="11.25">
      <c r="B2281" s="217"/>
      <c r="C2281" s="218"/>
      <c r="D2281" s="219" t="s">
        <v>194</v>
      </c>
      <c r="E2281" s="220" t="s">
        <v>1</v>
      </c>
      <c r="F2281" s="221" t="s">
        <v>1007</v>
      </c>
      <c r="G2281" s="218"/>
      <c r="H2281" s="220" t="s">
        <v>1</v>
      </c>
      <c r="I2281" s="222"/>
      <c r="J2281" s="218"/>
      <c r="K2281" s="218"/>
      <c r="L2281" s="223"/>
      <c r="M2281" s="224"/>
      <c r="N2281" s="225"/>
      <c r="O2281" s="225"/>
      <c r="P2281" s="225"/>
      <c r="Q2281" s="225"/>
      <c r="R2281" s="225"/>
      <c r="S2281" s="225"/>
      <c r="T2281" s="226"/>
      <c r="AT2281" s="227" t="s">
        <v>194</v>
      </c>
      <c r="AU2281" s="227" t="s">
        <v>192</v>
      </c>
      <c r="AV2281" s="13" t="s">
        <v>87</v>
      </c>
      <c r="AW2281" s="13" t="s">
        <v>35</v>
      </c>
      <c r="AX2281" s="13" t="s">
        <v>79</v>
      </c>
      <c r="AY2281" s="227" t="s">
        <v>183</v>
      </c>
    </row>
    <row r="2282" spans="1:65" s="14" customFormat="1" ht="11.25">
      <c r="B2282" s="228"/>
      <c r="C2282" s="229"/>
      <c r="D2282" s="219" t="s">
        <v>194</v>
      </c>
      <c r="E2282" s="230" t="s">
        <v>1</v>
      </c>
      <c r="F2282" s="231" t="s">
        <v>2899</v>
      </c>
      <c r="G2282" s="229"/>
      <c r="H2282" s="232">
        <v>1.776</v>
      </c>
      <c r="I2282" s="233"/>
      <c r="J2282" s="229"/>
      <c r="K2282" s="229"/>
      <c r="L2282" s="234"/>
      <c r="M2282" s="235"/>
      <c r="N2282" s="236"/>
      <c r="O2282" s="236"/>
      <c r="P2282" s="236"/>
      <c r="Q2282" s="236"/>
      <c r="R2282" s="236"/>
      <c r="S2282" s="236"/>
      <c r="T2282" s="237"/>
      <c r="AT2282" s="238" t="s">
        <v>194</v>
      </c>
      <c r="AU2282" s="238" t="s">
        <v>192</v>
      </c>
      <c r="AV2282" s="14" t="s">
        <v>192</v>
      </c>
      <c r="AW2282" s="14" t="s">
        <v>35</v>
      </c>
      <c r="AX2282" s="14" t="s">
        <v>79</v>
      </c>
      <c r="AY2282" s="238" t="s">
        <v>183</v>
      </c>
    </row>
    <row r="2283" spans="1:65" s="13" customFormat="1" ht="11.25">
      <c r="B2283" s="217"/>
      <c r="C2283" s="218"/>
      <c r="D2283" s="219" t="s">
        <v>194</v>
      </c>
      <c r="E2283" s="220" t="s">
        <v>1</v>
      </c>
      <c r="F2283" s="221" t="s">
        <v>1274</v>
      </c>
      <c r="G2283" s="218"/>
      <c r="H2283" s="220" t="s">
        <v>1</v>
      </c>
      <c r="I2283" s="222"/>
      <c r="J2283" s="218"/>
      <c r="K2283" s="218"/>
      <c r="L2283" s="223"/>
      <c r="M2283" s="224"/>
      <c r="N2283" s="225"/>
      <c r="O2283" s="225"/>
      <c r="P2283" s="225"/>
      <c r="Q2283" s="225"/>
      <c r="R2283" s="225"/>
      <c r="S2283" s="225"/>
      <c r="T2283" s="226"/>
      <c r="AT2283" s="227" t="s">
        <v>194</v>
      </c>
      <c r="AU2283" s="227" t="s">
        <v>192</v>
      </c>
      <c r="AV2283" s="13" t="s">
        <v>87</v>
      </c>
      <c r="AW2283" s="13" t="s">
        <v>35</v>
      </c>
      <c r="AX2283" s="13" t="s">
        <v>79</v>
      </c>
      <c r="AY2283" s="227" t="s">
        <v>183</v>
      </c>
    </row>
    <row r="2284" spans="1:65" s="14" customFormat="1" ht="11.25">
      <c r="B2284" s="228"/>
      <c r="C2284" s="229"/>
      <c r="D2284" s="219" t="s">
        <v>194</v>
      </c>
      <c r="E2284" s="230" t="s">
        <v>1</v>
      </c>
      <c r="F2284" s="231" t="s">
        <v>3078</v>
      </c>
      <c r="G2284" s="229"/>
      <c r="H2284" s="232">
        <v>14.7</v>
      </c>
      <c r="I2284" s="233"/>
      <c r="J2284" s="229"/>
      <c r="K2284" s="229"/>
      <c r="L2284" s="234"/>
      <c r="M2284" s="235"/>
      <c r="N2284" s="236"/>
      <c r="O2284" s="236"/>
      <c r="P2284" s="236"/>
      <c r="Q2284" s="236"/>
      <c r="R2284" s="236"/>
      <c r="S2284" s="236"/>
      <c r="T2284" s="237"/>
      <c r="AT2284" s="238" t="s">
        <v>194</v>
      </c>
      <c r="AU2284" s="238" t="s">
        <v>192</v>
      </c>
      <c r="AV2284" s="14" t="s">
        <v>192</v>
      </c>
      <c r="AW2284" s="14" t="s">
        <v>35</v>
      </c>
      <c r="AX2284" s="14" t="s">
        <v>79</v>
      </c>
      <c r="AY2284" s="238" t="s">
        <v>183</v>
      </c>
    </row>
    <row r="2285" spans="1:65" s="16" customFormat="1" ht="11.25">
      <c r="B2285" s="260"/>
      <c r="C2285" s="261"/>
      <c r="D2285" s="219" t="s">
        <v>194</v>
      </c>
      <c r="E2285" s="262" t="s">
        <v>1</v>
      </c>
      <c r="F2285" s="263" t="s">
        <v>298</v>
      </c>
      <c r="G2285" s="261"/>
      <c r="H2285" s="264">
        <v>16.475999999999999</v>
      </c>
      <c r="I2285" s="265"/>
      <c r="J2285" s="261"/>
      <c r="K2285" s="261"/>
      <c r="L2285" s="266"/>
      <c r="M2285" s="267"/>
      <c r="N2285" s="268"/>
      <c r="O2285" s="268"/>
      <c r="P2285" s="268"/>
      <c r="Q2285" s="268"/>
      <c r="R2285" s="268"/>
      <c r="S2285" s="268"/>
      <c r="T2285" s="269"/>
      <c r="AT2285" s="270" t="s">
        <v>194</v>
      </c>
      <c r="AU2285" s="270" t="s">
        <v>192</v>
      </c>
      <c r="AV2285" s="16" t="s">
        <v>184</v>
      </c>
      <c r="AW2285" s="16" t="s">
        <v>35</v>
      </c>
      <c r="AX2285" s="16" t="s">
        <v>79</v>
      </c>
      <c r="AY2285" s="270" t="s">
        <v>183</v>
      </c>
    </row>
    <row r="2286" spans="1:65" s="13" customFormat="1" ht="11.25">
      <c r="B2286" s="217"/>
      <c r="C2286" s="218"/>
      <c r="D2286" s="219" t="s">
        <v>194</v>
      </c>
      <c r="E2286" s="220" t="s">
        <v>1</v>
      </c>
      <c r="F2286" s="221" t="s">
        <v>3079</v>
      </c>
      <c r="G2286" s="218"/>
      <c r="H2286" s="220" t="s">
        <v>1</v>
      </c>
      <c r="I2286" s="222"/>
      <c r="J2286" s="218"/>
      <c r="K2286" s="218"/>
      <c r="L2286" s="223"/>
      <c r="M2286" s="224"/>
      <c r="N2286" s="225"/>
      <c r="O2286" s="225"/>
      <c r="P2286" s="225"/>
      <c r="Q2286" s="225"/>
      <c r="R2286" s="225"/>
      <c r="S2286" s="225"/>
      <c r="T2286" s="226"/>
      <c r="AT2286" s="227" t="s">
        <v>194</v>
      </c>
      <c r="AU2286" s="227" t="s">
        <v>192</v>
      </c>
      <c r="AV2286" s="13" t="s">
        <v>87</v>
      </c>
      <c r="AW2286" s="13" t="s">
        <v>35</v>
      </c>
      <c r="AX2286" s="13" t="s">
        <v>79</v>
      </c>
      <c r="AY2286" s="227" t="s">
        <v>183</v>
      </c>
    </row>
    <row r="2287" spans="1:65" s="14" customFormat="1" ht="11.25">
      <c r="B2287" s="228"/>
      <c r="C2287" s="229"/>
      <c r="D2287" s="219" t="s">
        <v>194</v>
      </c>
      <c r="E2287" s="230" t="s">
        <v>1</v>
      </c>
      <c r="F2287" s="231" t="s">
        <v>3080</v>
      </c>
      <c r="G2287" s="229"/>
      <c r="H2287" s="232">
        <v>2.88</v>
      </c>
      <c r="I2287" s="233"/>
      <c r="J2287" s="229"/>
      <c r="K2287" s="229"/>
      <c r="L2287" s="234"/>
      <c r="M2287" s="235"/>
      <c r="N2287" s="236"/>
      <c r="O2287" s="236"/>
      <c r="P2287" s="236"/>
      <c r="Q2287" s="236"/>
      <c r="R2287" s="236"/>
      <c r="S2287" s="236"/>
      <c r="T2287" s="237"/>
      <c r="AT2287" s="238" t="s">
        <v>194</v>
      </c>
      <c r="AU2287" s="238" t="s">
        <v>192</v>
      </c>
      <c r="AV2287" s="14" t="s">
        <v>192</v>
      </c>
      <c r="AW2287" s="14" t="s">
        <v>35</v>
      </c>
      <c r="AX2287" s="14" t="s">
        <v>79</v>
      </c>
      <c r="AY2287" s="238" t="s">
        <v>183</v>
      </c>
    </row>
    <row r="2288" spans="1:65" s="15" customFormat="1" ht="11.25">
      <c r="B2288" s="239"/>
      <c r="C2288" s="240"/>
      <c r="D2288" s="219" t="s">
        <v>194</v>
      </c>
      <c r="E2288" s="241" t="s">
        <v>1</v>
      </c>
      <c r="F2288" s="242" t="s">
        <v>205</v>
      </c>
      <c r="G2288" s="240"/>
      <c r="H2288" s="243">
        <v>19.356000000000002</v>
      </c>
      <c r="I2288" s="244"/>
      <c r="J2288" s="240"/>
      <c r="K2288" s="240"/>
      <c r="L2288" s="245"/>
      <c r="M2288" s="246"/>
      <c r="N2288" s="247"/>
      <c r="O2288" s="247"/>
      <c r="P2288" s="247"/>
      <c r="Q2288" s="247"/>
      <c r="R2288" s="247"/>
      <c r="S2288" s="247"/>
      <c r="T2288" s="248"/>
      <c r="AT2288" s="249" t="s">
        <v>194</v>
      </c>
      <c r="AU2288" s="249" t="s">
        <v>192</v>
      </c>
      <c r="AV2288" s="15" t="s">
        <v>191</v>
      </c>
      <c r="AW2288" s="15" t="s">
        <v>35</v>
      </c>
      <c r="AX2288" s="15" t="s">
        <v>87</v>
      </c>
      <c r="AY2288" s="249" t="s">
        <v>183</v>
      </c>
    </row>
    <row r="2289" spans="1:65" s="2" customFormat="1" ht="16.5" customHeight="1">
      <c r="A2289" s="35"/>
      <c r="B2289" s="36"/>
      <c r="C2289" s="250" t="s">
        <v>1782</v>
      </c>
      <c r="D2289" s="250" t="s">
        <v>212</v>
      </c>
      <c r="E2289" s="251" t="s">
        <v>1278</v>
      </c>
      <c r="F2289" s="252" t="s">
        <v>1279</v>
      </c>
      <c r="G2289" s="253" t="s">
        <v>199</v>
      </c>
      <c r="H2289" s="254">
        <v>2.6640000000000001</v>
      </c>
      <c r="I2289" s="255"/>
      <c r="J2289" s="256">
        <f>ROUND(I2289*H2289,2)</f>
        <v>0</v>
      </c>
      <c r="K2289" s="252" t="s">
        <v>190</v>
      </c>
      <c r="L2289" s="257"/>
      <c r="M2289" s="258" t="s">
        <v>1</v>
      </c>
      <c r="N2289" s="259" t="s">
        <v>45</v>
      </c>
      <c r="O2289" s="72"/>
      <c r="P2289" s="213">
        <f>O2289*H2289</f>
        <v>0</v>
      </c>
      <c r="Q2289" s="213">
        <v>4.1000000000000003E-3</v>
      </c>
      <c r="R2289" s="213">
        <f>Q2289*H2289</f>
        <v>1.0922400000000002E-2</v>
      </c>
      <c r="S2289" s="213">
        <v>0</v>
      </c>
      <c r="T2289" s="214">
        <f>S2289*H2289</f>
        <v>0</v>
      </c>
      <c r="U2289" s="35"/>
      <c r="V2289" s="35"/>
      <c r="W2289" s="35"/>
      <c r="X2289" s="35"/>
      <c r="Y2289" s="35"/>
      <c r="Z2289" s="35"/>
      <c r="AA2289" s="35"/>
      <c r="AB2289" s="35"/>
      <c r="AC2289" s="35"/>
      <c r="AD2289" s="35"/>
      <c r="AE2289" s="35"/>
      <c r="AR2289" s="215" t="s">
        <v>392</v>
      </c>
      <c r="AT2289" s="215" t="s">
        <v>212</v>
      </c>
      <c r="AU2289" s="215" t="s">
        <v>192</v>
      </c>
      <c r="AY2289" s="18" t="s">
        <v>183</v>
      </c>
      <c r="BE2289" s="216">
        <f>IF(N2289="základní",J2289,0)</f>
        <v>0</v>
      </c>
      <c r="BF2289" s="216">
        <f>IF(N2289="snížená",J2289,0)</f>
        <v>0</v>
      </c>
      <c r="BG2289" s="216">
        <f>IF(N2289="zákl. přenesená",J2289,0)</f>
        <v>0</v>
      </c>
      <c r="BH2289" s="216">
        <f>IF(N2289="sníž. přenesená",J2289,0)</f>
        <v>0</v>
      </c>
      <c r="BI2289" s="216">
        <f>IF(N2289="nulová",J2289,0)</f>
        <v>0</v>
      </c>
      <c r="BJ2289" s="18" t="s">
        <v>192</v>
      </c>
      <c r="BK2289" s="216">
        <f>ROUND(I2289*H2289,2)</f>
        <v>0</v>
      </c>
      <c r="BL2289" s="18" t="s">
        <v>282</v>
      </c>
      <c r="BM2289" s="215" t="s">
        <v>3081</v>
      </c>
    </row>
    <row r="2290" spans="1:65" s="13" customFormat="1" ht="11.25">
      <c r="B2290" s="217"/>
      <c r="C2290" s="218"/>
      <c r="D2290" s="219" t="s">
        <v>194</v>
      </c>
      <c r="E2290" s="220" t="s">
        <v>1</v>
      </c>
      <c r="F2290" s="221" t="s">
        <v>1007</v>
      </c>
      <c r="G2290" s="218"/>
      <c r="H2290" s="220" t="s">
        <v>1</v>
      </c>
      <c r="I2290" s="222"/>
      <c r="J2290" s="218"/>
      <c r="K2290" s="218"/>
      <c r="L2290" s="223"/>
      <c r="M2290" s="224"/>
      <c r="N2290" s="225"/>
      <c r="O2290" s="225"/>
      <c r="P2290" s="225"/>
      <c r="Q2290" s="225"/>
      <c r="R2290" s="225"/>
      <c r="S2290" s="225"/>
      <c r="T2290" s="226"/>
      <c r="AT2290" s="227" t="s">
        <v>194</v>
      </c>
      <c r="AU2290" s="227" t="s">
        <v>192</v>
      </c>
      <c r="AV2290" s="13" t="s">
        <v>87</v>
      </c>
      <c r="AW2290" s="13" t="s">
        <v>35</v>
      </c>
      <c r="AX2290" s="13" t="s">
        <v>79</v>
      </c>
      <c r="AY2290" s="227" t="s">
        <v>183</v>
      </c>
    </row>
    <row r="2291" spans="1:65" s="14" customFormat="1" ht="11.25">
      <c r="B2291" s="228"/>
      <c r="C2291" s="229"/>
      <c r="D2291" s="219" t="s">
        <v>194</v>
      </c>
      <c r="E2291" s="230" t="s">
        <v>1</v>
      </c>
      <c r="F2291" s="231" t="s">
        <v>3082</v>
      </c>
      <c r="G2291" s="229"/>
      <c r="H2291" s="232">
        <v>2.6640000000000001</v>
      </c>
      <c r="I2291" s="233"/>
      <c r="J2291" s="229"/>
      <c r="K2291" s="229"/>
      <c r="L2291" s="234"/>
      <c r="M2291" s="235"/>
      <c r="N2291" s="236"/>
      <c r="O2291" s="236"/>
      <c r="P2291" s="236"/>
      <c r="Q2291" s="236"/>
      <c r="R2291" s="236"/>
      <c r="S2291" s="236"/>
      <c r="T2291" s="237"/>
      <c r="AT2291" s="238" t="s">
        <v>194</v>
      </c>
      <c r="AU2291" s="238" t="s">
        <v>192</v>
      </c>
      <c r="AV2291" s="14" t="s">
        <v>192</v>
      </c>
      <c r="AW2291" s="14" t="s">
        <v>35</v>
      </c>
      <c r="AX2291" s="14" t="s">
        <v>87</v>
      </c>
      <c r="AY2291" s="238" t="s">
        <v>183</v>
      </c>
    </row>
    <row r="2292" spans="1:65" s="2" customFormat="1" ht="16.5" customHeight="1">
      <c r="A2292" s="35"/>
      <c r="B2292" s="36"/>
      <c r="C2292" s="250" t="s">
        <v>1787</v>
      </c>
      <c r="D2292" s="250" t="s">
        <v>212</v>
      </c>
      <c r="E2292" s="251" t="s">
        <v>1283</v>
      </c>
      <c r="F2292" s="252" t="s">
        <v>1284</v>
      </c>
      <c r="G2292" s="253" t="s">
        <v>189</v>
      </c>
      <c r="H2292" s="254">
        <v>2.3180000000000001</v>
      </c>
      <c r="I2292" s="255"/>
      <c r="J2292" s="256">
        <f>ROUND(I2292*H2292,2)</f>
        <v>0</v>
      </c>
      <c r="K2292" s="252" t="s">
        <v>190</v>
      </c>
      <c r="L2292" s="257"/>
      <c r="M2292" s="258" t="s">
        <v>1</v>
      </c>
      <c r="N2292" s="259" t="s">
        <v>45</v>
      </c>
      <c r="O2292" s="72"/>
      <c r="P2292" s="213">
        <f>O2292*H2292</f>
        <v>0</v>
      </c>
      <c r="Q2292" s="213">
        <v>0.03</v>
      </c>
      <c r="R2292" s="213">
        <f>Q2292*H2292</f>
        <v>6.9540000000000005E-2</v>
      </c>
      <c r="S2292" s="213">
        <v>0</v>
      </c>
      <c r="T2292" s="214">
        <f>S2292*H2292</f>
        <v>0</v>
      </c>
      <c r="U2292" s="35"/>
      <c r="V2292" s="35"/>
      <c r="W2292" s="35"/>
      <c r="X2292" s="35"/>
      <c r="Y2292" s="35"/>
      <c r="Z2292" s="35"/>
      <c r="AA2292" s="35"/>
      <c r="AB2292" s="35"/>
      <c r="AC2292" s="35"/>
      <c r="AD2292" s="35"/>
      <c r="AE2292" s="35"/>
      <c r="AR2292" s="215" t="s">
        <v>392</v>
      </c>
      <c r="AT2292" s="215" t="s">
        <v>212</v>
      </c>
      <c r="AU2292" s="215" t="s">
        <v>192</v>
      </c>
      <c r="AY2292" s="18" t="s">
        <v>183</v>
      </c>
      <c r="BE2292" s="216">
        <f>IF(N2292="základní",J2292,0)</f>
        <v>0</v>
      </c>
      <c r="BF2292" s="216">
        <f>IF(N2292="snížená",J2292,0)</f>
        <v>0</v>
      </c>
      <c r="BG2292" s="216">
        <f>IF(N2292="zákl. přenesená",J2292,0)</f>
        <v>0</v>
      </c>
      <c r="BH2292" s="216">
        <f>IF(N2292="sníž. přenesená",J2292,0)</f>
        <v>0</v>
      </c>
      <c r="BI2292" s="216">
        <f>IF(N2292="nulová",J2292,0)</f>
        <v>0</v>
      </c>
      <c r="BJ2292" s="18" t="s">
        <v>192</v>
      </c>
      <c r="BK2292" s="216">
        <f>ROUND(I2292*H2292,2)</f>
        <v>0</v>
      </c>
      <c r="BL2292" s="18" t="s">
        <v>282</v>
      </c>
      <c r="BM2292" s="215" t="s">
        <v>3083</v>
      </c>
    </row>
    <row r="2293" spans="1:65" s="13" customFormat="1" ht="11.25">
      <c r="B2293" s="217"/>
      <c r="C2293" s="218"/>
      <c r="D2293" s="219" t="s">
        <v>194</v>
      </c>
      <c r="E2293" s="220" t="s">
        <v>1</v>
      </c>
      <c r="F2293" s="221" t="s">
        <v>1009</v>
      </c>
      <c r="G2293" s="218"/>
      <c r="H2293" s="220" t="s">
        <v>1</v>
      </c>
      <c r="I2293" s="222"/>
      <c r="J2293" s="218"/>
      <c r="K2293" s="218"/>
      <c r="L2293" s="223"/>
      <c r="M2293" s="224"/>
      <c r="N2293" s="225"/>
      <c r="O2293" s="225"/>
      <c r="P2293" s="225"/>
      <c r="Q2293" s="225"/>
      <c r="R2293" s="225"/>
      <c r="S2293" s="225"/>
      <c r="T2293" s="226"/>
      <c r="AT2293" s="227" t="s">
        <v>194</v>
      </c>
      <c r="AU2293" s="227" t="s">
        <v>192</v>
      </c>
      <c r="AV2293" s="13" t="s">
        <v>87</v>
      </c>
      <c r="AW2293" s="13" t="s">
        <v>35</v>
      </c>
      <c r="AX2293" s="13" t="s">
        <v>79</v>
      </c>
      <c r="AY2293" s="227" t="s">
        <v>183</v>
      </c>
    </row>
    <row r="2294" spans="1:65" s="14" customFormat="1" ht="11.25">
      <c r="B2294" s="228"/>
      <c r="C2294" s="229"/>
      <c r="D2294" s="219" t="s">
        <v>194</v>
      </c>
      <c r="E2294" s="230" t="s">
        <v>1</v>
      </c>
      <c r="F2294" s="231" t="s">
        <v>3084</v>
      </c>
      <c r="G2294" s="229"/>
      <c r="H2294" s="232">
        <v>2.0830000000000002</v>
      </c>
      <c r="I2294" s="233"/>
      <c r="J2294" s="229"/>
      <c r="K2294" s="229"/>
      <c r="L2294" s="234"/>
      <c r="M2294" s="235"/>
      <c r="N2294" s="236"/>
      <c r="O2294" s="236"/>
      <c r="P2294" s="236"/>
      <c r="Q2294" s="236"/>
      <c r="R2294" s="236"/>
      <c r="S2294" s="236"/>
      <c r="T2294" s="237"/>
      <c r="AT2294" s="238" t="s">
        <v>194</v>
      </c>
      <c r="AU2294" s="238" t="s">
        <v>192</v>
      </c>
      <c r="AV2294" s="14" t="s">
        <v>192</v>
      </c>
      <c r="AW2294" s="14" t="s">
        <v>35</v>
      </c>
      <c r="AX2294" s="14" t="s">
        <v>79</v>
      </c>
      <c r="AY2294" s="238" t="s">
        <v>183</v>
      </c>
    </row>
    <row r="2295" spans="1:65" s="13" customFormat="1" ht="11.25">
      <c r="B2295" s="217"/>
      <c r="C2295" s="218"/>
      <c r="D2295" s="219" t="s">
        <v>194</v>
      </c>
      <c r="E2295" s="220" t="s">
        <v>1</v>
      </c>
      <c r="F2295" s="221" t="s">
        <v>3079</v>
      </c>
      <c r="G2295" s="218"/>
      <c r="H2295" s="220" t="s">
        <v>1</v>
      </c>
      <c r="I2295" s="222"/>
      <c r="J2295" s="218"/>
      <c r="K2295" s="218"/>
      <c r="L2295" s="223"/>
      <c r="M2295" s="224"/>
      <c r="N2295" s="225"/>
      <c r="O2295" s="225"/>
      <c r="P2295" s="225"/>
      <c r="Q2295" s="225"/>
      <c r="R2295" s="225"/>
      <c r="S2295" s="225"/>
      <c r="T2295" s="226"/>
      <c r="AT2295" s="227" t="s">
        <v>194</v>
      </c>
      <c r="AU2295" s="227" t="s">
        <v>192</v>
      </c>
      <c r="AV2295" s="13" t="s">
        <v>87</v>
      </c>
      <c r="AW2295" s="13" t="s">
        <v>35</v>
      </c>
      <c r="AX2295" s="13" t="s">
        <v>79</v>
      </c>
      <c r="AY2295" s="227" t="s">
        <v>183</v>
      </c>
    </row>
    <row r="2296" spans="1:65" s="14" customFormat="1" ht="11.25">
      <c r="B2296" s="228"/>
      <c r="C2296" s="229"/>
      <c r="D2296" s="219" t="s">
        <v>194</v>
      </c>
      <c r="E2296" s="230" t="s">
        <v>1</v>
      </c>
      <c r="F2296" s="231" t="s">
        <v>3085</v>
      </c>
      <c r="G2296" s="229"/>
      <c r="H2296" s="232">
        <v>0.23499999999999999</v>
      </c>
      <c r="I2296" s="233"/>
      <c r="J2296" s="229"/>
      <c r="K2296" s="229"/>
      <c r="L2296" s="234"/>
      <c r="M2296" s="235"/>
      <c r="N2296" s="236"/>
      <c r="O2296" s="236"/>
      <c r="P2296" s="236"/>
      <c r="Q2296" s="236"/>
      <c r="R2296" s="236"/>
      <c r="S2296" s="236"/>
      <c r="T2296" s="237"/>
      <c r="AT2296" s="238" t="s">
        <v>194</v>
      </c>
      <c r="AU2296" s="238" t="s">
        <v>192</v>
      </c>
      <c r="AV2296" s="14" t="s">
        <v>192</v>
      </c>
      <c r="AW2296" s="14" t="s">
        <v>35</v>
      </c>
      <c r="AX2296" s="14" t="s">
        <v>79</v>
      </c>
      <c r="AY2296" s="238" t="s">
        <v>183</v>
      </c>
    </row>
    <row r="2297" spans="1:65" s="15" customFormat="1" ht="11.25">
      <c r="B2297" s="239"/>
      <c r="C2297" s="240"/>
      <c r="D2297" s="219" t="s">
        <v>194</v>
      </c>
      <c r="E2297" s="241" t="s">
        <v>1</v>
      </c>
      <c r="F2297" s="242" t="s">
        <v>205</v>
      </c>
      <c r="G2297" s="240"/>
      <c r="H2297" s="243">
        <v>2.3180000000000001</v>
      </c>
      <c r="I2297" s="244"/>
      <c r="J2297" s="240"/>
      <c r="K2297" s="240"/>
      <c r="L2297" s="245"/>
      <c r="M2297" s="246"/>
      <c r="N2297" s="247"/>
      <c r="O2297" s="247"/>
      <c r="P2297" s="247"/>
      <c r="Q2297" s="247"/>
      <c r="R2297" s="247"/>
      <c r="S2297" s="247"/>
      <c r="T2297" s="248"/>
      <c r="AT2297" s="249" t="s">
        <v>194</v>
      </c>
      <c r="AU2297" s="249" t="s">
        <v>192</v>
      </c>
      <c r="AV2297" s="15" t="s">
        <v>191</v>
      </c>
      <c r="AW2297" s="15" t="s">
        <v>35</v>
      </c>
      <c r="AX2297" s="15" t="s">
        <v>87</v>
      </c>
      <c r="AY2297" s="249" t="s">
        <v>183</v>
      </c>
    </row>
    <row r="2298" spans="1:65" s="2" customFormat="1" ht="16.5" customHeight="1">
      <c r="A2298" s="35"/>
      <c r="B2298" s="36"/>
      <c r="C2298" s="204" t="s">
        <v>1792</v>
      </c>
      <c r="D2298" s="204" t="s">
        <v>186</v>
      </c>
      <c r="E2298" s="205" t="s">
        <v>1289</v>
      </c>
      <c r="F2298" s="206" t="s">
        <v>1290</v>
      </c>
      <c r="G2298" s="207" t="s">
        <v>199</v>
      </c>
      <c r="H2298" s="208">
        <v>174.80699999999999</v>
      </c>
      <c r="I2298" s="209"/>
      <c r="J2298" s="210">
        <f>ROUND(I2298*H2298,2)</f>
        <v>0</v>
      </c>
      <c r="K2298" s="206" t="s">
        <v>190</v>
      </c>
      <c r="L2298" s="40"/>
      <c r="M2298" s="211" t="s">
        <v>1</v>
      </c>
      <c r="N2298" s="212" t="s">
        <v>45</v>
      </c>
      <c r="O2298" s="72"/>
      <c r="P2298" s="213">
        <f>O2298*H2298</f>
        <v>0</v>
      </c>
      <c r="Q2298" s="213">
        <v>1.2E-4</v>
      </c>
      <c r="R2298" s="213">
        <f>Q2298*H2298</f>
        <v>2.097684E-2</v>
      </c>
      <c r="S2298" s="213">
        <v>0</v>
      </c>
      <c r="T2298" s="214">
        <f>S2298*H2298</f>
        <v>0</v>
      </c>
      <c r="U2298" s="35"/>
      <c r="V2298" s="35"/>
      <c r="W2298" s="35"/>
      <c r="X2298" s="35"/>
      <c r="Y2298" s="35"/>
      <c r="Z2298" s="35"/>
      <c r="AA2298" s="35"/>
      <c r="AB2298" s="35"/>
      <c r="AC2298" s="35"/>
      <c r="AD2298" s="35"/>
      <c r="AE2298" s="35"/>
      <c r="AR2298" s="215" t="s">
        <v>282</v>
      </c>
      <c r="AT2298" s="215" t="s">
        <v>186</v>
      </c>
      <c r="AU2298" s="215" t="s">
        <v>192</v>
      </c>
      <c r="AY2298" s="18" t="s">
        <v>183</v>
      </c>
      <c r="BE2298" s="216">
        <f>IF(N2298="základní",J2298,0)</f>
        <v>0</v>
      </c>
      <c r="BF2298" s="216">
        <f>IF(N2298="snížená",J2298,0)</f>
        <v>0</v>
      </c>
      <c r="BG2298" s="216">
        <f>IF(N2298="zákl. přenesená",J2298,0)</f>
        <v>0</v>
      </c>
      <c r="BH2298" s="216">
        <f>IF(N2298="sníž. přenesená",J2298,0)</f>
        <v>0</v>
      </c>
      <c r="BI2298" s="216">
        <f>IF(N2298="nulová",J2298,0)</f>
        <v>0</v>
      </c>
      <c r="BJ2298" s="18" t="s">
        <v>192</v>
      </c>
      <c r="BK2298" s="216">
        <f>ROUND(I2298*H2298,2)</f>
        <v>0</v>
      </c>
      <c r="BL2298" s="18" t="s">
        <v>282</v>
      </c>
      <c r="BM2298" s="215" t="s">
        <v>3086</v>
      </c>
    </row>
    <row r="2299" spans="1:65" s="13" customFormat="1" ht="11.25">
      <c r="B2299" s="217"/>
      <c r="C2299" s="218"/>
      <c r="D2299" s="219" t="s">
        <v>194</v>
      </c>
      <c r="E2299" s="220" t="s">
        <v>1</v>
      </c>
      <c r="F2299" s="221" t="s">
        <v>1292</v>
      </c>
      <c r="G2299" s="218"/>
      <c r="H2299" s="220" t="s">
        <v>1</v>
      </c>
      <c r="I2299" s="222"/>
      <c r="J2299" s="218"/>
      <c r="K2299" s="218"/>
      <c r="L2299" s="223"/>
      <c r="M2299" s="224"/>
      <c r="N2299" s="225"/>
      <c r="O2299" s="225"/>
      <c r="P2299" s="225"/>
      <c r="Q2299" s="225"/>
      <c r="R2299" s="225"/>
      <c r="S2299" s="225"/>
      <c r="T2299" s="226"/>
      <c r="AT2299" s="227" t="s">
        <v>194</v>
      </c>
      <c r="AU2299" s="227" t="s">
        <v>192</v>
      </c>
      <c r="AV2299" s="13" t="s">
        <v>87</v>
      </c>
      <c r="AW2299" s="13" t="s">
        <v>35</v>
      </c>
      <c r="AX2299" s="13" t="s">
        <v>79</v>
      </c>
      <c r="AY2299" s="227" t="s">
        <v>183</v>
      </c>
    </row>
    <row r="2300" spans="1:65" s="14" customFormat="1" ht="11.25">
      <c r="B2300" s="228"/>
      <c r="C2300" s="229"/>
      <c r="D2300" s="219" t="s">
        <v>194</v>
      </c>
      <c r="E2300" s="230" t="s">
        <v>1</v>
      </c>
      <c r="F2300" s="231" t="s">
        <v>3087</v>
      </c>
      <c r="G2300" s="229"/>
      <c r="H2300" s="232">
        <v>7.0170000000000003</v>
      </c>
      <c r="I2300" s="233"/>
      <c r="J2300" s="229"/>
      <c r="K2300" s="229"/>
      <c r="L2300" s="234"/>
      <c r="M2300" s="235"/>
      <c r="N2300" s="236"/>
      <c r="O2300" s="236"/>
      <c r="P2300" s="236"/>
      <c r="Q2300" s="236"/>
      <c r="R2300" s="236"/>
      <c r="S2300" s="236"/>
      <c r="T2300" s="237"/>
      <c r="AT2300" s="238" t="s">
        <v>194</v>
      </c>
      <c r="AU2300" s="238" t="s">
        <v>192</v>
      </c>
      <c r="AV2300" s="14" t="s">
        <v>192</v>
      </c>
      <c r="AW2300" s="14" t="s">
        <v>35</v>
      </c>
      <c r="AX2300" s="14" t="s">
        <v>79</v>
      </c>
      <c r="AY2300" s="238" t="s">
        <v>183</v>
      </c>
    </row>
    <row r="2301" spans="1:65" s="16" customFormat="1" ht="11.25">
      <c r="B2301" s="260"/>
      <c r="C2301" s="261"/>
      <c r="D2301" s="219" t="s">
        <v>194</v>
      </c>
      <c r="E2301" s="262" t="s">
        <v>1</v>
      </c>
      <c r="F2301" s="263" t="s">
        <v>298</v>
      </c>
      <c r="G2301" s="261"/>
      <c r="H2301" s="264">
        <v>7.0170000000000003</v>
      </c>
      <c r="I2301" s="265"/>
      <c r="J2301" s="261"/>
      <c r="K2301" s="261"/>
      <c r="L2301" s="266"/>
      <c r="M2301" s="267"/>
      <c r="N2301" s="268"/>
      <c r="O2301" s="268"/>
      <c r="P2301" s="268"/>
      <c r="Q2301" s="268"/>
      <c r="R2301" s="268"/>
      <c r="S2301" s="268"/>
      <c r="T2301" s="269"/>
      <c r="AT2301" s="270" t="s">
        <v>194</v>
      </c>
      <c r="AU2301" s="270" t="s">
        <v>192</v>
      </c>
      <c r="AV2301" s="16" t="s">
        <v>184</v>
      </c>
      <c r="AW2301" s="16" t="s">
        <v>35</v>
      </c>
      <c r="AX2301" s="16" t="s">
        <v>79</v>
      </c>
      <c r="AY2301" s="270" t="s">
        <v>183</v>
      </c>
    </row>
    <row r="2302" spans="1:65" s="13" customFormat="1" ht="11.25">
      <c r="B2302" s="217"/>
      <c r="C2302" s="218"/>
      <c r="D2302" s="219" t="s">
        <v>194</v>
      </c>
      <c r="E2302" s="220" t="s">
        <v>1</v>
      </c>
      <c r="F2302" s="221" t="s">
        <v>1294</v>
      </c>
      <c r="G2302" s="218"/>
      <c r="H2302" s="220" t="s">
        <v>1</v>
      </c>
      <c r="I2302" s="222"/>
      <c r="J2302" s="218"/>
      <c r="K2302" s="218"/>
      <c r="L2302" s="223"/>
      <c r="M2302" s="224"/>
      <c r="N2302" s="225"/>
      <c r="O2302" s="225"/>
      <c r="P2302" s="225"/>
      <c r="Q2302" s="225"/>
      <c r="R2302" s="225"/>
      <c r="S2302" s="225"/>
      <c r="T2302" s="226"/>
      <c r="AT2302" s="227" t="s">
        <v>194</v>
      </c>
      <c r="AU2302" s="227" t="s">
        <v>192</v>
      </c>
      <c r="AV2302" s="13" t="s">
        <v>87</v>
      </c>
      <c r="AW2302" s="13" t="s">
        <v>35</v>
      </c>
      <c r="AX2302" s="13" t="s">
        <v>79</v>
      </c>
      <c r="AY2302" s="227" t="s">
        <v>183</v>
      </c>
    </row>
    <row r="2303" spans="1:65" s="14" customFormat="1" ht="11.25">
      <c r="B2303" s="228"/>
      <c r="C2303" s="229"/>
      <c r="D2303" s="219" t="s">
        <v>194</v>
      </c>
      <c r="E2303" s="230" t="s">
        <v>1</v>
      </c>
      <c r="F2303" s="231" t="s">
        <v>3088</v>
      </c>
      <c r="G2303" s="229"/>
      <c r="H2303" s="232">
        <v>40.069000000000003</v>
      </c>
      <c r="I2303" s="233"/>
      <c r="J2303" s="229"/>
      <c r="K2303" s="229"/>
      <c r="L2303" s="234"/>
      <c r="M2303" s="235"/>
      <c r="N2303" s="236"/>
      <c r="O2303" s="236"/>
      <c r="P2303" s="236"/>
      <c r="Q2303" s="236"/>
      <c r="R2303" s="236"/>
      <c r="S2303" s="236"/>
      <c r="T2303" s="237"/>
      <c r="AT2303" s="238" t="s">
        <v>194</v>
      </c>
      <c r="AU2303" s="238" t="s">
        <v>192</v>
      </c>
      <c r="AV2303" s="14" t="s">
        <v>192</v>
      </c>
      <c r="AW2303" s="14" t="s">
        <v>35</v>
      </c>
      <c r="AX2303" s="14" t="s">
        <v>79</v>
      </c>
      <c r="AY2303" s="238" t="s">
        <v>183</v>
      </c>
    </row>
    <row r="2304" spans="1:65" s="14" customFormat="1" ht="11.25">
      <c r="B2304" s="228"/>
      <c r="C2304" s="229"/>
      <c r="D2304" s="219" t="s">
        <v>194</v>
      </c>
      <c r="E2304" s="230" t="s">
        <v>1</v>
      </c>
      <c r="F2304" s="231" t="s">
        <v>3089</v>
      </c>
      <c r="G2304" s="229"/>
      <c r="H2304" s="232">
        <v>30.434000000000001</v>
      </c>
      <c r="I2304" s="233"/>
      <c r="J2304" s="229"/>
      <c r="K2304" s="229"/>
      <c r="L2304" s="234"/>
      <c r="M2304" s="235"/>
      <c r="N2304" s="236"/>
      <c r="O2304" s="236"/>
      <c r="P2304" s="236"/>
      <c r="Q2304" s="236"/>
      <c r="R2304" s="236"/>
      <c r="S2304" s="236"/>
      <c r="T2304" s="237"/>
      <c r="AT2304" s="238" t="s">
        <v>194</v>
      </c>
      <c r="AU2304" s="238" t="s">
        <v>192</v>
      </c>
      <c r="AV2304" s="14" t="s">
        <v>192</v>
      </c>
      <c r="AW2304" s="14" t="s">
        <v>35</v>
      </c>
      <c r="AX2304" s="14" t="s">
        <v>79</v>
      </c>
      <c r="AY2304" s="238" t="s">
        <v>183</v>
      </c>
    </row>
    <row r="2305" spans="1:65" s="13" customFormat="1" ht="11.25">
      <c r="B2305" s="217"/>
      <c r="C2305" s="218"/>
      <c r="D2305" s="219" t="s">
        <v>194</v>
      </c>
      <c r="E2305" s="220" t="s">
        <v>1</v>
      </c>
      <c r="F2305" s="221" t="s">
        <v>1296</v>
      </c>
      <c r="G2305" s="218"/>
      <c r="H2305" s="220" t="s">
        <v>1</v>
      </c>
      <c r="I2305" s="222"/>
      <c r="J2305" s="218"/>
      <c r="K2305" s="218"/>
      <c r="L2305" s="223"/>
      <c r="M2305" s="224"/>
      <c r="N2305" s="225"/>
      <c r="O2305" s="225"/>
      <c r="P2305" s="225"/>
      <c r="Q2305" s="225"/>
      <c r="R2305" s="225"/>
      <c r="S2305" s="225"/>
      <c r="T2305" s="226"/>
      <c r="AT2305" s="227" t="s">
        <v>194</v>
      </c>
      <c r="AU2305" s="227" t="s">
        <v>192</v>
      </c>
      <c r="AV2305" s="13" t="s">
        <v>87</v>
      </c>
      <c r="AW2305" s="13" t="s">
        <v>35</v>
      </c>
      <c r="AX2305" s="13" t="s">
        <v>79</v>
      </c>
      <c r="AY2305" s="227" t="s">
        <v>183</v>
      </c>
    </row>
    <row r="2306" spans="1:65" s="14" customFormat="1" ht="11.25">
      <c r="B2306" s="228"/>
      <c r="C2306" s="229"/>
      <c r="D2306" s="219" t="s">
        <v>194</v>
      </c>
      <c r="E2306" s="230" t="s">
        <v>1</v>
      </c>
      <c r="F2306" s="231" t="s">
        <v>3090</v>
      </c>
      <c r="G2306" s="229"/>
      <c r="H2306" s="232">
        <v>36.747</v>
      </c>
      <c r="I2306" s="233"/>
      <c r="J2306" s="229"/>
      <c r="K2306" s="229"/>
      <c r="L2306" s="234"/>
      <c r="M2306" s="235"/>
      <c r="N2306" s="236"/>
      <c r="O2306" s="236"/>
      <c r="P2306" s="236"/>
      <c r="Q2306" s="236"/>
      <c r="R2306" s="236"/>
      <c r="S2306" s="236"/>
      <c r="T2306" s="237"/>
      <c r="AT2306" s="238" t="s">
        <v>194</v>
      </c>
      <c r="AU2306" s="238" t="s">
        <v>192</v>
      </c>
      <c r="AV2306" s="14" t="s">
        <v>192</v>
      </c>
      <c r="AW2306" s="14" t="s">
        <v>35</v>
      </c>
      <c r="AX2306" s="14" t="s">
        <v>79</v>
      </c>
      <c r="AY2306" s="238" t="s">
        <v>183</v>
      </c>
    </row>
    <row r="2307" spans="1:65" s="13" customFormat="1" ht="11.25">
      <c r="B2307" s="217"/>
      <c r="C2307" s="218"/>
      <c r="D2307" s="219" t="s">
        <v>194</v>
      </c>
      <c r="E2307" s="220" t="s">
        <v>1</v>
      </c>
      <c r="F2307" s="221" t="s">
        <v>1298</v>
      </c>
      <c r="G2307" s="218"/>
      <c r="H2307" s="220" t="s">
        <v>1</v>
      </c>
      <c r="I2307" s="222"/>
      <c r="J2307" s="218"/>
      <c r="K2307" s="218"/>
      <c r="L2307" s="223"/>
      <c r="M2307" s="224"/>
      <c r="N2307" s="225"/>
      <c r="O2307" s="225"/>
      <c r="P2307" s="225"/>
      <c r="Q2307" s="225"/>
      <c r="R2307" s="225"/>
      <c r="S2307" s="225"/>
      <c r="T2307" s="226"/>
      <c r="AT2307" s="227" t="s">
        <v>194</v>
      </c>
      <c r="AU2307" s="227" t="s">
        <v>192</v>
      </c>
      <c r="AV2307" s="13" t="s">
        <v>87</v>
      </c>
      <c r="AW2307" s="13" t="s">
        <v>35</v>
      </c>
      <c r="AX2307" s="13" t="s">
        <v>79</v>
      </c>
      <c r="AY2307" s="227" t="s">
        <v>183</v>
      </c>
    </row>
    <row r="2308" spans="1:65" s="14" customFormat="1" ht="11.25">
      <c r="B2308" s="228"/>
      <c r="C2308" s="229"/>
      <c r="D2308" s="219" t="s">
        <v>194</v>
      </c>
      <c r="E2308" s="230" t="s">
        <v>1</v>
      </c>
      <c r="F2308" s="231" t="s">
        <v>3091</v>
      </c>
      <c r="G2308" s="229"/>
      <c r="H2308" s="232">
        <v>11.4</v>
      </c>
      <c r="I2308" s="233"/>
      <c r="J2308" s="229"/>
      <c r="K2308" s="229"/>
      <c r="L2308" s="234"/>
      <c r="M2308" s="235"/>
      <c r="N2308" s="236"/>
      <c r="O2308" s="236"/>
      <c r="P2308" s="236"/>
      <c r="Q2308" s="236"/>
      <c r="R2308" s="236"/>
      <c r="S2308" s="236"/>
      <c r="T2308" s="237"/>
      <c r="AT2308" s="238" t="s">
        <v>194</v>
      </c>
      <c r="AU2308" s="238" t="s">
        <v>192</v>
      </c>
      <c r="AV2308" s="14" t="s">
        <v>192</v>
      </c>
      <c r="AW2308" s="14" t="s">
        <v>35</v>
      </c>
      <c r="AX2308" s="14" t="s">
        <v>79</v>
      </c>
      <c r="AY2308" s="238" t="s">
        <v>183</v>
      </c>
    </row>
    <row r="2309" spans="1:65" s="14" customFormat="1" ht="11.25">
      <c r="B2309" s="228"/>
      <c r="C2309" s="229"/>
      <c r="D2309" s="219" t="s">
        <v>194</v>
      </c>
      <c r="E2309" s="230" t="s">
        <v>1</v>
      </c>
      <c r="F2309" s="231" t="s">
        <v>3092</v>
      </c>
      <c r="G2309" s="229"/>
      <c r="H2309" s="232">
        <v>22.23</v>
      </c>
      <c r="I2309" s="233"/>
      <c r="J2309" s="229"/>
      <c r="K2309" s="229"/>
      <c r="L2309" s="234"/>
      <c r="M2309" s="235"/>
      <c r="N2309" s="236"/>
      <c r="O2309" s="236"/>
      <c r="P2309" s="236"/>
      <c r="Q2309" s="236"/>
      <c r="R2309" s="236"/>
      <c r="S2309" s="236"/>
      <c r="T2309" s="237"/>
      <c r="AT2309" s="238" t="s">
        <v>194</v>
      </c>
      <c r="AU2309" s="238" t="s">
        <v>192</v>
      </c>
      <c r="AV2309" s="14" t="s">
        <v>192</v>
      </c>
      <c r="AW2309" s="14" t="s">
        <v>35</v>
      </c>
      <c r="AX2309" s="14" t="s">
        <v>79</v>
      </c>
      <c r="AY2309" s="238" t="s">
        <v>183</v>
      </c>
    </row>
    <row r="2310" spans="1:65" s="13" customFormat="1" ht="11.25">
      <c r="B2310" s="217"/>
      <c r="C2310" s="218"/>
      <c r="D2310" s="219" t="s">
        <v>194</v>
      </c>
      <c r="E2310" s="220" t="s">
        <v>1</v>
      </c>
      <c r="F2310" s="221" t="s">
        <v>1300</v>
      </c>
      <c r="G2310" s="218"/>
      <c r="H2310" s="220" t="s">
        <v>1</v>
      </c>
      <c r="I2310" s="222"/>
      <c r="J2310" s="218"/>
      <c r="K2310" s="218"/>
      <c r="L2310" s="223"/>
      <c r="M2310" s="224"/>
      <c r="N2310" s="225"/>
      <c r="O2310" s="225"/>
      <c r="P2310" s="225"/>
      <c r="Q2310" s="225"/>
      <c r="R2310" s="225"/>
      <c r="S2310" s="225"/>
      <c r="T2310" s="226"/>
      <c r="AT2310" s="227" t="s">
        <v>194</v>
      </c>
      <c r="AU2310" s="227" t="s">
        <v>192</v>
      </c>
      <c r="AV2310" s="13" t="s">
        <v>87</v>
      </c>
      <c r="AW2310" s="13" t="s">
        <v>35</v>
      </c>
      <c r="AX2310" s="13" t="s">
        <v>79</v>
      </c>
      <c r="AY2310" s="227" t="s">
        <v>183</v>
      </c>
    </row>
    <row r="2311" spans="1:65" s="14" customFormat="1" ht="11.25">
      <c r="B2311" s="228"/>
      <c r="C2311" s="229"/>
      <c r="D2311" s="219" t="s">
        <v>194</v>
      </c>
      <c r="E2311" s="230" t="s">
        <v>1</v>
      </c>
      <c r="F2311" s="231" t="s">
        <v>3093</v>
      </c>
      <c r="G2311" s="229"/>
      <c r="H2311" s="232">
        <v>19.68</v>
      </c>
      <c r="I2311" s="233"/>
      <c r="J2311" s="229"/>
      <c r="K2311" s="229"/>
      <c r="L2311" s="234"/>
      <c r="M2311" s="235"/>
      <c r="N2311" s="236"/>
      <c r="O2311" s="236"/>
      <c r="P2311" s="236"/>
      <c r="Q2311" s="236"/>
      <c r="R2311" s="236"/>
      <c r="S2311" s="236"/>
      <c r="T2311" s="237"/>
      <c r="AT2311" s="238" t="s">
        <v>194</v>
      </c>
      <c r="AU2311" s="238" t="s">
        <v>192</v>
      </c>
      <c r="AV2311" s="14" t="s">
        <v>192</v>
      </c>
      <c r="AW2311" s="14" t="s">
        <v>35</v>
      </c>
      <c r="AX2311" s="14" t="s">
        <v>79</v>
      </c>
      <c r="AY2311" s="238" t="s">
        <v>183</v>
      </c>
    </row>
    <row r="2312" spans="1:65" s="14" customFormat="1" ht="11.25">
      <c r="B2312" s="228"/>
      <c r="C2312" s="229"/>
      <c r="D2312" s="219" t="s">
        <v>194</v>
      </c>
      <c r="E2312" s="230" t="s">
        <v>1</v>
      </c>
      <c r="F2312" s="231" t="s">
        <v>3094</v>
      </c>
      <c r="G2312" s="229"/>
      <c r="H2312" s="232">
        <v>7.23</v>
      </c>
      <c r="I2312" s="233"/>
      <c r="J2312" s="229"/>
      <c r="K2312" s="229"/>
      <c r="L2312" s="234"/>
      <c r="M2312" s="235"/>
      <c r="N2312" s="236"/>
      <c r="O2312" s="236"/>
      <c r="P2312" s="236"/>
      <c r="Q2312" s="236"/>
      <c r="R2312" s="236"/>
      <c r="S2312" s="236"/>
      <c r="T2312" s="237"/>
      <c r="AT2312" s="238" t="s">
        <v>194</v>
      </c>
      <c r="AU2312" s="238" t="s">
        <v>192</v>
      </c>
      <c r="AV2312" s="14" t="s">
        <v>192</v>
      </c>
      <c r="AW2312" s="14" t="s">
        <v>35</v>
      </c>
      <c r="AX2312" s="14" t="s">
        <v>79</v>
      </c>
      <c r="AY2312" s="238" t="s">
        <v>183</v>
      </c>
    </row>
    <row r="2313" spans="1:65" s="16" customFormat="1" ht="11.25">
      <c r="B2313" s="260"/>
      <c r="C2313" s="261"/>
      <c r="D2313" s="219" t="s">
        <v>194</v>
      </c>
      <c r="E2313" s="262" t="s">
        <v>1</v>
      </c>
      <c r="F2313" s="263" t="s">
        <v>298</v>
      </c>
      <c r="G2313" s="261"/>
      <c r="H2313" s="264">
        <v>167.79</v>
      </c>
      <c r="I2313" s="265"/>
      <c r="J2313" s="261"/>
      <c r="K2313" s="261"/>
      <c r="L2313" s="266"/>
      <c r="M2313" s="267"/>
      <c r="N2313" s="268"/>
      <c r="O2313" s="268"/>
      <c r="P2313" s="268"/>
      <c r="Q2313" s="268"/>
      <c r="R2313" s="268"/>
      <c r="S2313" s="268"/>
      <c r="T2313" s="269"/>
      <c r="AT2313" s="270" t="s">
        <v>194</v>
      </c>
      <c r="AU2313" s="270" t="s">
        <v>192</v>
      </c>
      <c r="AV2313" s="16" t="s">
        <v>184</v>
      </c>
      <c r="AW2313" s="16" t="s">
        <v>35</v>
      </c>
      <c r="AX2313" s="16" t="s">
        <v>79</v>
      </c>
      <c r="AY2313" s="270" t="s">
        <v>183</v>
      </c>
    </row>
    <row r="2314" spans="1:65" s="15" customFormat="1" ht="11.25">
      <c r="B2314" s="239"/>
      <c r="C2314" s="240"/>
      <c r="D2314" s="219" t="s">
        <v>194</v>
      </c>
      <c r="E2314" s="241" t="s">
        <v>1</v>
      </c>
      <c r="F2314" s="242" t="s">
        <v>205</v>
      </c>
      <c r="G2314" s="240"/>
      <c r="H2314" s="243">
        <v>174.80699999999999</v>
      </c>
      <c r="I2314" s="244"/>
      <c r="J2314" s="240"/>
      <c r="K2314" s="240"/>
      <c r="L2314" s="245"/>
      <c r="M2314" s="246"/>
      <c r="N2314" s="247"/>
      <c r="O2314" s="247"/>
      <c r="P2314" s="247"/>
      <c r="Q2314" s="247"/>
      <c r="R2314" s="247"/>
      <c r="S2314" s="247"/>
      <c r="T2314" s="248"/>
      <c r="AT2314" s="249" t="s">
        <v>194</v>
      </c>
      <c r="AU2314" s="249" t="s">
        <v>192</v>
      </c>
      <c r="AV2314" s="15" t="s">
        <v>191</v>
      </c>
      <c r="AW2314" s="15" t="s">
        <v>35</v>
      </c>
      <c r="AX2314" s="15" t="s">
        <v>87</v>
      </c>
      <c r="AY2314" s="249" t="s">
        <v>183</v>
      </c>
    </row>
    <row r="2315" spans="1:65" s="2" customFormat="1" ht="16.5" customHeight="1">
      <c r="A2315" s="35"/>
      <c r="B2315" s="36"/>
      <c r="C2315" s="250" t="s">
        <v>1797</v>
      </c>
      <c r="D2315" s="250" t="s">
        <v>212</v>
      </c>
      <c r="E2315" s="251" t="s">
        <v>1248</v>
      </c>
      <c r="F2315" s="252" t="s">
        <v>1249</v>
      </c>
      <c r="G2315" s="253" t="s">
        <v>199</v>
      </c>
      <c r="H2315" s="254">
        <v>116.553</v>
      </c>
      <c r="I2315" s="255"/>
      <c r="J2315" s="256">
        <f>ROUND(I2315*H2315,2)</f>
        <v>0</v>
      </c>
      <c r="K2315" s="252" t="s">
        <v>190</v>
      </c>
      <c r="L2315" s="257"/>
      <c r="M2315" s="258" t="s">
        <v>1</v>
      </c>
      <c r="N2315" s="259" t="s">
        <v>45</v>
      </c>
      <c r="O2315" s="72"/>
      <c r="P2315" s="213">
        <f>O2315*H2315</f>
        <v>0</v>
      </c>
      <c r="Q2315" s="213">
        <v>2E-3</v>
      </c>
      <c r="R2315" s="213">
        <f>Q2315*H2315</f>
        <v>0.23310600000000001</v>
      </c>
      <c r="S2315" s="213">
        <v>0</v>
      </c>
      <c r="T2315" s="214">
        <f>S2315*H2315</f>
        <v>0</v>
      </c>
      <c r="U2315" s="35"/>
      <c r="V2315" s="35"/>
      <c r="W2315" s="35"/>
      <c r="X2315" s="35"/>
      <c r="Y2315" s="35"/>
      <c r="Z2315" s="35"/>
      <c r="AA2315" s="35"/>
      <c r="AB2315" s="35"/>
      <c r="AC2315" s="35"/>
      <c r="AD2315" s="35"/>
      <c r="AE2315" s="35"/>
      <c r="AR2315" s="215" t="s">
        <v>392</v>
      </c>
      <c r="AT2315" s="215" t="s">
        <v>212</v>
      </c>
      <c r="AU2315" s="215" t="s">
        <v>192</v>
      </c>
      <c r="AY2315" s="18" t="s">
        <v>183</v>
      </c>
      <c r="BE2315" s="216">
        <f>IF(N2315="základní",J2315,0)</f>
        <v>0</v>
      </c>
      <c r="BF2315" s="216">
        <f>IF(N2315="snížená",J2315,0)</f>
        <v>0</v>
      </c>
      <c r="BG2315" s="216">
        <f>IF(N2315="zákl. přenesená",J2315,0)</f>
        <v>0</v>
      </c>
      <c r="BH2315" s="216">
        <f>IF(N2315="sníž. přenesená",J2315,0)</f>
        <v>0</v>
      </c>
      <c r="BI2315" s="216">
        <f>IF(N2315="nulová",J2315,0)</f>
        <v>0</v>
      </c>
      <c r="BJ2315" s="18" t="s">
        <v>192</v>
      </c>
      <c r="BK2315" s="216">
        <f>ROUND(I2315*H2315,2)</f>
        <v>0</v>
      </c>
      <c r="BL2315" s="18" t="s">
        <v>282</v>
      </c>
      <c r="BM2315" s="215" t="s">
        <v>3095</v>
      </c>
    </row>
    <row r="2316" spans="1:65" s="13" customFormat="1" ht="11.25">
      <c r="B2316" s="217"/>
      <c r="C2316" s="218"/>
      <c r="D2316" s="219" t="s">
        <v>194</v>
      </c>
      <c r="E2316" s="220" t="s">
        <v>1</v>
      </c>
      <c r="F2316" s="221" t="s">
        <v>1292</v>
      </c>
      <c r="G2316" s="218"/>
      <c r="H2316" s="220" t="s">
        <v>1</v>
      </c>
      <c r="I2316" s="222"/>
      <c r="J2316" s="218"/>
      <c r="K2316" s="218"/>
      <c r="L2316" s="223"/>
      <c r="M2316" s="224"/>
      <c r="N2316" s="225"/>
      <c r="O2316" s="225"/>
      <c r="P2316" s="225"/>
      <c r="Q2316" s="225"/>
      <c r="R2316" s="225"/>
      <c r="S2316" s="225"/>
      <c r="T2316" s="226"/>
      <c r="AT2316" s="227" t="s">
        <v>194</v>
      </c>
      <c r="AU2316" s="227" t="s">
        <v>192</v>
      </c>
      <c r="AV2316" s="13" t="s">
        <v>87</v>
      </c>
      <c r="AW2316" s="13" t="s">
        <v>35</v>
      </c>
      <c r="AX2316" s="13" t="s">
        <v>79</v>
      </c>
      <c r="AY2316" s="227" t="s">
        <v>183</v>
      </c>
    </row>
    <row r="2317" spans="1:65" s="14" customFormat="1" ht="11.25">
      <c r="B2317" s="228"/>
      <c r="C2317" s="229"/>
      <c r="D2317" s="219" t="s">
        <v>194</v>
      </c>
      <c r="E2317" s="230" t="s">
        <v>1</v>
      </c>
      <c r="F2317" s="231" t="s">
        <v>3096</v>
      </c>
      <c r="G2317" s="229"/>
      <c r="H2317" s="232">
        <v>7.1580000000000004</v>
      </c>
      <c r="I2317" s="233"/>
      <c r="J2317" s="229"/>
      <c r="K2317" s="229"/>
      <c r="L2317" s="234"/>
      <c r="M2317" s="235"/>
      <c r="N2317" s="236"/>
      <c r="O2317" s="236"/>
      <c r="P2317" s="236"/>
      <c r="Q2317" s="236"/>
      <c r="R2317" s="236"/>
      <c r="S2317" s="236"/>
      <c r="T2317" s="237"/>
      <c r="AT2317" s="238" t="s">
        <v>194</v>
      </c>
      <c r="AU2317" s="238" t="s">
        <v>192</v>
      </c>
      <c r="AV2317" s="14" t="s">
        <v>192</v>
      </c>
      <c r="AW2317" s="14" t="s">
        <v>35</v>
      </c>
      <c r="AX2317" s="14" t="s">
        <v>79</v>
      </c>
      <c r="AY2317" s="238" t="s">
        <v>183</v>
      </c>
    </row>
    <row r="2318" spans="1:65" s="13" customFormat="1" ht="11.25">
      <c r="B2318" s="217"/>
      <c r="C2318" s="218"/>
      <c r="D2318" s="219" t="s">
        <v>194</v>
      </c>
      <c r="E2318" s="220" t="s">
        <v>1</v>
      </c>
      <c r="F2318" s="221" t="s">
        <v>1294</v>
      </c>
      <c r="G2318" s="218"/>
      <c r="H2318" s="220" t="s">
        <v>1</v>
      </c>
      <c r="I2318" s="222"/>
      <c r="J2318" s="218"/>
      <c r="K2318" s="218"/>
      <c r="L2318" s="223"/>
      <c r="M2318" s="224"/>
      <c r="N2318" s="225"/>
      <c r="O2318" s="225"/>
      <c r="P2318" s="225"/>
      <c r="Q2318" s="225"/>
      <c r="R2318" s="225"/>
      <c r="S2318" s="225"/>
      <c r="T2318" s="226"/>
      <c r="AT2318" s="227" t="s">
        <v>194</v>
      </c>
      <c r="AU2318" s="227" t="s">
        <v>192</v>
      </c>
      <c r="AV2318" s="13" t="s">
        <v>87</v>
      </c>
      <c r="AW2318" s="13" t="s">
        <v>35</v>
      </c>
      <c r="AX2318" s="13" t="s">
        <v>79</v>
      </c>
      <c r="AY2318" s="227" t="s">
        <v>183</v>
      </c>
    </row>
    <row r="2319" spans="1:65" s="14" customFormat="1" ht="11.25">
      <c r="B2319" s="228"/>
      <c r="C2319" s="229"/>
      <c r="D2319" s="219" t="s">
        <v>194</v>
      </c>
      <c r="E2319" s="230" t="s">
        <v>1</v>
      </c>
      <c r="F2319" s="231" t="s">
        <v>3097</v>
      </c>
      <c r="G2319" s="229"/>
      <c r="H2319" s="232">
        <v>71.912999999999997</v>
      </c>
      <c r="I2319" s="233"/>
      <c r="J2319" s="229"/>
      <c r="K2319" s="229"/>
      <c r="L2319" s="234"/>
      <c r="M2319" s="235"/>
      <c r="N2319" s="236"/>
      <c r="O2319" s="236"/>
      <c r="P2319" s="236"/>
      <c r="Q2319" s="236"/>
      <c r="R2319" s="236"/>
      <c r="S2319" s="236"/>
      <c r="T2319" s="237"/>
      <c r="AT2319" s="238" t="s">
        <v>194</v>
      </c>
      <c r="AU2319" s="238" t="s">
        <v>192</v>
      </c>
      <c r="AV2319" s="14" t="s">
        <v>192</v>
      </c>
      <c r="AW2319" s="14" t="s">
        <v>35</v>
      </c>
      <c r="AX2319" s="14" t="s">
        <v>79</v>
      </c>
      <c r="AY2319" s="238" t="s">
        <v>183</v>
      </c>
    </row>
    <row r="2320" spans="1:65" s="13" customFormat="1" ht="11.25">
      <c r="B2320" s="217"/>
      <c r="C2320" s="218"/>
      <c r="D2320" s="219" t="s">
        <v>194</v>
      </c>
      <c r="E2320" s="220" t="s">
        <v>1</v>
      </c>
      <c r="F2320" s="221" t="s">
        <v>1296</v>
      </c>
      <c r="G2320" s="218"/>
      <c r="H2320" s="220" t="s">
        <v>1</v>
      </c>
      <c r="I2320" s="222"/>
      <c r="J2320" s="218"/>
      <c r="K2320" s="218"/>
      <c r="L2320" s="223"/>
      <c r="M2320" s="224"/>
      <c r="N2320" s="225"/>
      <c r="O2320" s="225"/>
      <c r="P2320" s="225"/>
      <c r="Q2320" s="225"/>
      <c r="R2320" s="225"/>
      <c r="S2320" s="225"/>
      <c r="T2320" s="226"/>
      <c r="AT2320" s="227" t="s">
        <v>194</v>
      </c>
      <c r="AU2320" s="227" t="s">
        <v>192</v>
      </c>
      <c r="AV2320" s="13" t="s">
        <v>87</v>
      </c>
      <c r="AW2320" s="13" t="s">
        <v>35</v>
      </c>
      <c r="AX2320" s="13" t="s">
        <v>79</v>
      </c>
      <c r="AY2320" s="227" t="s">
        <v>183</v>
      </c>
    </row>
    <row r="2321" spans="1:65" s="14" customFormat="1" ht="11.25">
      <c r="B2321" s="228"/>
      <c r="C2321" s="229"/>
      <c r="D2321" s="219" t="s">
        <v>194</v>
      </c>
      <c r="E2321" s="230" t="s">
        <v>1</v>
      </c>
      <c r="F2321" s="231" t="s">
        <v>3098</v>
      </c>
      <c r="G2321" s="229"/>
      <c r="H2321" s="232">
        <v>37.481999999999999</v>
      </c>
      <c r="I2321" s="233"/>
      <c r="J2321" s="229"/>
      <c r="K2321" s="229"/>
      <c r="L2321" s="234"/>
      <c r="M2321" s="235"/>
      <c r="N2321" s="236"/>
      <c r="O2321" s="236"/>
      <c r="P2321" s="236"/>
      <c r="Q2321" s="236"/>
      <c r="R2321" s="236"/>
      <c r="S2321" s="236"/>
      <c r="T2321" s="237"/>
      <c r="AT2321" s="238" t="s">
        <v>194</v>
      </c>
      <c r="AU2321" s="238" t="s">
        <v>192</v>
      </c>
      <c r="AV2321" s="14" t="s">
        <v>192</v>
      </c>
      <c r="AW2321" s="14" t="s">
        <v>35</v>
      </c>
      <c r="AX2321" s="14" t="s">
        <v>79</v>
      </c>
      <c r="AY2321" s="238" t="s">
        <v>183</v>
      </c>
    </row>
    <row r="2322" spans="1:65" s="15" customFormat="1" ht="11.25">
      <c r="B2322" s="239"/>
      <c r="C2322" s="240"/>
      <c r="D2322" s="219" t="s">
        <v>194</v>
      </c>
      <c r="E2322" s="241" t="s">
        <v>1</v>
      </c>
      <c r="F2322" s="242" t="s">
        <v>205</v>
      </c>
      <c r="G2322" s="240"/>
      <c r="H2322" s="243">
        <v>116.553</v>
      </c>
      <c r="I2322" s="244"/>
      <c r="J2322" s="240"/>
      <c r="K2322" s="240"/>
      <c r="L2322" s="245"/>
      <c r="M2322" s="246"/>
      <c r="N2322" s="247"/>
      <c r="O2322" s="247"/>
      <c r="P2322" s="247"/>
      <c r="Q2322" s="247"/>
      <c r="R2322" s="247"/>
      <c r="S2322" s="247"/>
      <c r="T2322" s="248"/>
      <c r="AT2322" s="249" t="s">
        <v>194</v>
      </c>
      <c r="AU2322" s="249" t="s">
        <v>192</v>
      </c>
      <c r="AV2322" s="15" t="s">
        <v>191</v>
      </c>
      <c r="AW2322" s="15" t="s">
        <v>35</v>
      </c>
      <c r="AX2322" s="15" t="s">
        <v>87</v>
      </c>
      <c r="AY2322" s="249" t="s">
        <v>183</v>
      </c>
    </row>
    <row r="2323" spans="1:65" s="2" customFormat="1" ht="16.5" customHeight="1">
      <c r="A2323" s="35"/>
      <c r="B2323" s="36"/>
      <c r="C2323" s="250" t="s">
        <v>1801</v>
      </c>
      <c r="D2323" s="250" t="s">
        <v>212</v>
      </c>
      <c r="E2323" s="251" t="s">
        <v>1308</v>
      </c>
      <c r="F2323" s="252" t="s">
        <v>1309</v>
      </c>
      <c r="G2323" s="253" t="s">
        <v>199</v>
      </c>
      <c r="H2323" s="254">
        <v>61.750999999999998</v>
      </c>
      <c r="I2323" s="255"/>
      <c r="J2323" s="256">
        <f>ROUND(I2323*H2323,2)</f>
        <v>0</v>
      </c>
      <c r="K2323" s="252" t="s">
        <v>190</v>
      </c>
      <c r="L2323" s="257"/>
      <c r="M2323" s="258" t="s">
        <v>1</v>
      </c>
      <c r="N2323" s="259" t="s">
        <v>45</v>
      </c>
      <c r="O2323" s="72"/>
      <c r="P2323" s="213">
        <f>O2323*H2323</f>
        <v>0</v>
      </c>
      <c r="Q2323" s="213">
        <v>1.1999999999999999E-3</v>
      </c>
      <c r="R2323" s="213">
        <f>Q2323*H2323</f>
        <v>7.4101199999999992E-2</v>
      </c>
      <c r="S2323" s="213">
        <v>0</v>
      </c>
      <c r="T2323" s="214">
        <f>S2323*H2323</f>
        <v>0</v>
      </c>
      <c r="U2323" s="35"/>
      <c r="V2323" s="35"/>
      <c r="W2323" s="35"/>
      <c r="X2323" s="35"/>
      <c r="Y2323" s="35"/>
      <c r="Z2323" s="35"/>
      <c r="AA2323" s="35"/>
      <c r="AB2323" s="35"/>
      <c r="AC2323" s="35"/>
      <c r="AD2323" s="35"/>
      <c r="AE2323" s="35"/>
      <c r="AR2323" s="215" t="s">
        <v>392</v>
      </c>
      <c r="AT2323" s="215" t="s">
        <v>212</v>
      </c>
      <c r="AU2323" s="215" t="s">
        <v>192</v>
      </c>
      <c r="AY2323" s="18" t="s">
        <v>183</v>
      </c>
      <c r="BE2323" s="216">
        <f>IF(N2323="základní",J2323,0)</f>
        <v>0</v>
      </c>
      <c r="BF2323" s="216">
        <f>IF(N2323="snížená",J2323,0)</f>
        <v>0</v>
      </c>
      <c r="BG2323" s="216">
        <f>IF(N2323="zákl. přenesená",J2323,0)</f>
        <v>0</v>
      </c>
      <c r="BH2323" s="216">
        <f>IF(N2323="sníž. přenesená",J2323,0)</f>
        <v>0</v>
      </c>
      <c r="BI2323" s="216">
        <f>IF(N2323="nulová",J2323,0)</f>
        <v>0</v>
      </c>
      <c r="BJ2323" s="18" t="s">
        <v>192</v>
      </c>
      <c r="BK2323" s="216">
        <f>ROUND(I2323*H2323,2)</f>
        <v>0</v>
      </c>
      <c r="BL2323" s="18" t="s">
        <v>282</v>
      </c>
      <c r="BM2323" s="215" t="s">
        <v>3099</v>
      </c>
    </row>
    <row r="2324" spans="1:65" s="13" customFormat="1" ht="11.25">
      <c r="B2324" s="217"/>
      <c r="C2324" s="218"/>
      <c r="D2324" s="219" t="s">
        <v>194</v>
      </c>
      <c r="E2324" s="220" t="s">
        <v>1</v>
      </c>
      <c r="F2324" s="221" t="s">
        <v>1298</v>
      </c>
      <c r="G2324" s="218"/>
      <c r="H2324" s="220" t="s">
        <v>1</v>
      </c>
      <c r="I2324" s="222"/>
      <c r="J2324" s="218"/>
      <c r="K2324" s="218"/>
      <c r="L2324" s="223"/>
      <c r="M2324" s="224"/>
      <c r="N2324" s="225"/>
      <c r="O2324" s="225"/>
      <c r="P2324" s="225"/>
      <c r="Q2324" s="225"/>
      <c r="R2324" s="225"/>
      <c r="S2324" s="225"/>
      <c r="T2324" s="226"/>
      <c r="AT2324" s="227" t="s">
        <v>194</v>
      </c>
      <c r="AU2324" s="227" t="s">
        <v>192</v>
      </c>
      <c r="AV2324" s="13" t="s">
        <v>87</v>
      </c>
      <c r="AW2324" s="13" t="s">
        <v>35</v>
      </c>
      <c r="AX2324" s="13" t="s">
        <v>79</v>
      </c>
      <c r="AY2324" s="227" t="s">
        <v>183</v>
      </c>
    </row>
    <row r="2325" spans="1:65" s="14" customFormat="1" ht="11.25">
      <c r="B2325" s="228"/>
      <c r="C2325" s="229"/>
      <c r="D2325" s="219" t="s">
        <v>194</v>
      </c>
      <c r="E2325" s="230" t="s">
        <v>1</v>
      </c>
      <c r="F2325" s="231" t="s">
        <v>3100</v>
      </c>
      <c r="G2325" s="229"/>
      <c r="H2325" s="232">
        <v>34.302999999999997</v>
      </c>
      <c r="I2325" s="233"/>
      <c r="J2325" s="229"/>
      <c r="K2325" s="229"/>
      <c r="L2325" s="234"/>
      <c r="M2325" s="235"/>
      <c r="N2325" s="236"/>
      <c r="O2325" s="236"/>
      <c r="P2325" s="236"/>
      <c r="Q2325" s="236"/>
      <c r="R2325" s="236"/>
      <c r="S2325" s="236"/>
      <c r="T2325" s="237"/>
      <c r="AT2325" s="238" t="s">
        <v>194</v>
      </c>
      <c r="AU2325" s="238" t="s">
        <v>192</v>
      </c>
      <c r="AV2325" s="14" t="s">
        <v>192</v>
      </c>
      <c r="AW2325" s="14" t="s">
        <v>35</v>
      </c>
      <c r="AX2325" s="14" t="s">
        <v>79</v>
      </c>
      <c r="AY2325" s="238" t="s">
        <v>183</v>
      </c>
    </row>
    <row r="2326" spans="1:65" s="13" customFormat="1" ht="11.25">
      <c r="B2326" s="217"/>
      <c r="C2326" s="218"/>
      <c r="D2326" s="219" t="s">
        <v>194</v>
      </c>
      <c r="E2326" s="220" t="s">
        <v>1</v>
      </c>
      <c r="F2326" s="221" t="s">
        <v>1300</v>
      </c>
      <c r="G2326" s="218"/>
      <c r="H2326" s="220" t="s">
        <v>1</v>
      </c>
      <c r="I2326" s="222"/>
      <c r="J2326" s="218"/>
      <c r="K2326" s="218"/>
      <c r="L2326" s="223"/>
      <c r="M2326" s="224"/>
      <c r="N2326" s="225"/>
      <c r="O2326" s="225"/>
      <c r="P2326" s="225"/>
      <c r="Q2326" s="225"/>
      <c r="R2326" s="225"/>
      <c r="S2326" s="225"/>
      <c r="T2326" s="226"/>
      <c r="AT2326" s="227" t="s">
        <v>194</v>
      </c>
      <c r="AU2326" s="227" t="s">
        <v>192</v>
      </c>
      <c r="AV2326" s="13" t="s">
        <v>87</v>
      </c>
      <c r="AW2326" s="13" t="s">
        <v>35</v>
      </c>
      <c r="AX2326" s="13" t="s">
        <v>79</v>
      </c>
      <c r="AY2326" s="227" t="s">
        <v>183</v>
      </c>
    </row>
    <row r="2327" spans="1:65" s="14" customFormat="1" ht="11.25">
      <c r="B2327" s="228"/>
      <c r="C2327" s="229"/>
      <c r="D2327" s="219" t="s">
        <v>194</v>
      </c>
      <c r="E2327" s="230" t="s">
        <v>1</v>
      </c>
      <c r="F2327" s="231" t="s">
        <v>3101</v>
      </c>
      <c r="G2327" s="229"/>
      <c r="H2327" s="232">
        <v>27.448</v>
      </c>
      <c r="I2327" s="233"/>
      <c r="J2327" s="229"/>
      <c r="K2327" s="229"/>
      <c r="L2327" s="234"/>
      <c r="M2327" s="235"/>
      <c r="N2327" s="236"/>
      <c r="O2327" s="236"/>
      <c r="P2327" s="236"/>
      <c r="Q2327" s="236"/>
      <c r="R2327" s="236"/>
      <c r="S2327" s="236"/>
      <c r="T2327" s="237"/>
      <c r="AT2327" s="238" t="s">
        <v>194</v>
      </c>
      <c r="AU2327" s="238" t="s">
        <v>192</v>
      </c>
      <c r="AV2327" s="14" t="s">
        <v>192</v>
      </c>
      <c r="AW2327" s="14" t="s">
        <v>35</v>
      </c>
      <c r="AX2327" s="14" t="s">
        <v>79</v>
      </c>
      <c r="AY2327" s="238" t="s">
        <v>183</v>
      </c>
    </row>
    <row r="2328" spans="1:65" s="15" customFormat="1" ht="11.25">
      <c r="B2328" s="239"/>
      <c r="C2328" s="240"/>
      <c r="D2328" s="219" t="s">
        <v>194</v>
      </c>
      <c r="E2328" s="241" t="s">
        <v>1</v>
      </c>
      <c r="F2328" s="242" t="s">
        <v>205</v>
      </c>
      <c r="G2328" s="240"/>
      <c r="H2328" s="243">
        <v>61.750999999999998</v>
      </c>
      <c r="I2328" s="244"/>
      <c r="J2328" s="240"/>
      <c r="K2328" s="240"/>
      <c r="L2328" s="245"/>
      <c r="M2328" s="246"/>
      <c r="N2328" s="247"/>
      <c r="O2328" s="247"/>
      <c r="P2328" s="247"/>
      <c r="Q2328" s="247"/>
      <c r="R2328" s="247"/>
      <c r="S2328" s="247"/>
      <c r="T2328" s="248"/>
      <c r="AT2328" s="249" t="s">
        <v>194</v>
      </c>
      <c r="AU2328" s="249" t="s">
        <v>192</v>
      </c>
      <c r="AV2328" s="15" t="s">
        <v>191</v>
      </c>
      <c r="AW2328" s="15" t="s">
        <v>35</v>
      </c>
      <c r="AX2328" s="15" t="s">
        <v>87</v>
      </c>
      <c r="AY2328" s="249" t="s">
        <v>183</v>
      </c>
    </row>
    <row r="2329" spans="1:65" s="2" customFormat="1" ht="16.5" customHeight="1">
      <c r="A2329" s="35"/>
      <c r="B2329" s="36"/>
      <c r="C2329" s="204" t="s">
        <v>1805</v>
      </c>
      <c r="D2329" s="204" t="s">
        <v>186</v>
      </c>
      <c r="E2329" s="205" t="s">
        <v>1289</v>
      </c>
      <c r="F2329" s="206" t="s">
        <v>1290</v>
      </c>
      <c r="G2329" s="207" t="s">
        <v>199</v>
      </c>
      <c r="H2329" s="208">
        <v>3399.6039999999998</v>
      </c>
      <c r="I2329" s="209"/>
      <c r="J2329" s="210">
        <f>ROUND(I2329*H2329,2)</f>
        <v>0</v>
      </c>
      <c r="K2329" s="206" t="s">
        <v>190</v>
      </c>
      <c r="L2329" s="40"/>
      <c r="M2329" s="211" t="s">
        <v>1</v>
      </c>
      <c r="N2329" s="212" t="s">
        <v>45</v>
      </c>
      <c r="O2329" s="72"/>
      <c r="P2329" s="213">
        <f>O2329*H2329</f>
        <v>0</v>
      </c>
      <c r="Q2329" s="213">
        <v>1.2E-4</v>
      </c>
      <c r="R2329" s="213">
        <f>Q2329*H2329</f>
        <v>0.40795248000000001</v>
      </c>
      <c r="S2329" s="213">
        <v>0</v>
      </c>
      <c r="T2329" s="214">
        <f>S2329*H2329</f>
        <v>0</v>
      </c>
      <c r="U2329" s="35"/>
      <c r="V2329" s="35"/>
      <c r="W2329" s="35"/>
      <c r="X2329" s="35"/>
      <c r="Y2329" s="35"/>
      <c r="Z2329" s="35"/>
      <c r="AA2329" s="35"/>
      <c r="AB2329" s="35"/>
      <c r="AC2329" s="35"/>
      <c r="AD2329" s="35"/>
      <c r="AE2329" s="35"/>
      <c r="AR2329" s="215" t="s">
        <v>282</v>
      </c>
      <c r="AT2329" s="215" t="s">
        <v>186</v>
      </c>
      <c r="AU2329" s="215" t="s">
        <v>192</v>
      </c>
      <c r="AY2329" s="18" t="s">
        <v>183</v>
      </c>
      <c r="BE2329" s="216">
        <f>IF(N2329="základní",J2329,0)</f>
        <v>0</v>
      </c>
      <c r="BF2329" s="216">
        <f>IF(N2329="snížená",J2329,0)</f>
        <v>0</v>
      </c>
      <c r="BG2329" s="216">
        <f>IF(N2329="zákl. přenesená",J2329,0)</f>
        <v>0</v>
      </c>
      <c r="BH2329" s="216">
        <f>IF(N2329="sníž. přenesená",J2329,0)</f>
        <v>0</v>
      </c>
      <c r="BI2329" s="216">
        <f>IF(N2329="nulová",J2329,0)</f>
        <v>0</v>
      </c>
      <c r="BJ2329" s="18" t="s">
        <v>192</v>
      </c>
      <c r="BK2329" s="216">
        <f>ROUND(I2329*H2329,2)</f>
        <v>0</v>
      </c>
      <c r="BL2329" s="18" t="s">
        <v>282</v>
      </c>
      <c r="BM2329" s="215" t="s">
        <v>3102</v>
      </c>
    </row>
    <row r="2330" spans="1:65" s="13" customFormat="1" ht="11.25">
      <c r="B2330" s="217"/>
      <c r="C2330" s="218"/>
      <c r="D2330" s="219" t="s">
        <v>194</v>
      </c>
      <c r="E2330" s="220" t="s">
        <v>1</v>
      </c>
      <c r="F2330" s="221" t="s">
        <v>3103</v>
      </c>
      <c r="G2330" s="218"/>
      <c r="H2330" s="220" t="s">
        <v>1</v>
      </c>
      <c r="I2330" s="222"/>
      <c r="J2330" s="218"/>
      <c r="K2330" s="218"/>
      <c r="L2330" s="223"/>
      <c r="M2330" s="224"/>
      <c r="N2330" s="225"/>
      <c r="O2330" s="225"/>
      <c r="P2330" s="225"/>
      <c r="Q2330" s="225"/>
      <c r="R2330" s="225"/>
      <c r="S2330" s="225"/>
      <c r="T2330" s="226"/>
      <c r="AT2330" s="227" t="s">
        <v>194</v>
      </c>
      <c r="AU2330" s="227" t="s">
        <v>192</v>
      </c>
      <c r="AV2330" s="13" t="s">
        <v>87</v>
      </c>
      <c r="AW2330" s="13" t="s">
        <v>35</v>
      </c>
      <c r="AX2330" s="13" t="s">
        <v>79</v>
      </c>
      <c r="AY2330" s="227" t="s">
        <v>183</v>
      </c>
    </row>
    <row r="2331" spans="1:65" s="14" customFormat="1" ht="11.25">
      <c r="B2331" s="228"/>
      <c r="C2331" s="229"/>
      <c r="D2331" s="219" t="s">
        <v>194</v>
      </c>
      <c r="E2331" s="230" t="s">
        <v>1</v>
      </c>
      <c r="F2331" s="231" t="s">
        <v>3104</v>
      </c>
      <c r="G2331" s="229"/>
      <c r="H2331" s="232">
        <v>431.95499999999998</v>
      </c>
      <c r="I2331" s="233"/>
      <c r="J2331" s="229"/>
      <c r="K2331" s="229"/>
      <c r="L2331" s="234"/>
      <c r="M2331" s="235"/>
      <c r="N2331" s="236"/>
      <c r="O2331" s="236"/>
      <c r="P2331" s="236"/>
      <c r="Q2331" s="236"/>
      <c r="R2331" s="236"/>
      <c r="S2331" s="236"/>
      <c r="T2331" s="237"/>
      <c r="AT2331" s="238" t="s">
        <v>194</v>
      </c>
      <c r="AU2331" s="238" t="s">
        <v>192</v>
      </c>
      <c r="AV2331" s="14" t="s">
        <v>192</v>
      </c>
      <c r="AW2331" s="14" t="s">
        <v>35</v>
      </c>
      <c r="AX2331" s="14" t="s">
        <v>79</v>
      </c>
      <c r="AY2331" s="238" t="s">
        <v>183</v>
      </c>
    </row>
    <row r="2332" spans="1:65" s="14" customFormat="1" ht="11.25">
      <c r="B2332" s="228"/>
      <c r="C2332" s="229"/>
      <c r="D2332" s="219" t="s">
        <v>194</v>
      </c>
      <c r="E2332" s="230" t="s">
        <v>1</v>
      </c>
      <c r="F2332" s="231" t="s">
        <v>3105</v>
      </c>
      <c r="G2332" s="229"/>
      <c r="H2332" s="232">
        <v>196.44800000000001</v>
      </c>
      <c r="I2332" s="233"/>
      <c r="J2332" s="229"/>
      <c r="K2332" s="229"/>
      <c r="L2332" s="234"/>
      <c r="M2332" s="235"/>
      <c r="N2332" s="236"/>
      <c r="O2332" s="236"/>
      <c r="P2332" s="236"/>
      <c r="Q2332" s="236"/>
      <c r="R2332" s="236"/>
      <c r="S2332" s="236"/>
      <c r="T2332" s="237"/>
      <c r="AT2332" s="238" t="s">
        <v>194</v>
      </c>
      <c r="AU2332" s="238" t="s">
        <v>192</v>
      </c>
      <c r="AV2332" s="14" t="s">
        <v>192</v>
      </c>
      <c r="AW2332" s="14" t="s">
        <v>35</v>
      </c>
      <c r="AX2332" s="14" t="s">
        <v>79</v>
      </c>
      <c r="AY2332" s="238" t="s">
        <v>183</v>
      </c>
    </row>
    <row r="2333" spans="1:65" s="14" customFormat="1" ht="11.25">
      <c r="B2333" s="228"/>
      <c r="C2333" s="229"/>
      <c r="D2333" s="219" t="s">
        <v>194</v>
      </c>
      <c r="E2333" s="230" t="s">
        <v>1</v>
      </c>
      <c r="F2333" s="231" t="s">
        <v>3106</v>
      </c>
      <c r="G2333" s="229"/>
      <c r="H2333" s="232">
        <v>189.608</v>
      </c>
      <c r="I2333" s="233"/>
      <c r="J2333" s="229"/>
      <c r="K2333" s="229"/>
      <c r="L2333" s="234"/>
      <c r="M2333" s="235"/>
      <c r="N2333" s="236"/>
      <c r="O2333" s="236"/>
      <c r="P2333" s="236"/>
      <c r="Q2333" s="236"/>
      <c r="R2333" s="236"/>
      <c r="S2333" s="236"/>
      <c r="T2333" s="237"/>
      <c r="AT2333" s="238" t="s">
        <v>194</v>
      </c>
      <c r="AU2333" s="238" t="s">
        <v>192</v>
      </c>
      <c r="AV2333" s="14" t="s">
        <v>192</v>
      </c>
      <c r="AW2333" s="14" t="s">
        <v>35</v>
      </c>
      <c r="AX2333" s="14" t="s">
        <v>79</v>
      </c>
      <c r="AY2333" s="238" t="s">
        <v>183</v>
      </c>
    </row>
    <row r="2334" spans="1:65" s="16" customFormat="1" ht="11.25">
      <c r="B2334" s="260"/>
      <c r="C2334" s="261"/>
      <c r="D2334" s="219" t="s">
        <v>194</v>
      </c>
      <c r="E2334" s="262" t="s">
        <v>1</v>
      </c>
      <c r="F2334" s="263" t="s">
        <v>298</v>
      </c>
      <c r="G2334" s="261"/>
      <c r="H2334" s="264">
        <v>818.01099999999997</v>
      </c>
      <c r="I2334" s="265"/>
      <c r="J2334" s="261"/>
      <c r="K2334" s="261"/>
      <c r="L2334" s="266"/>
      <c r="M2334" s="267"/>
      <c r="N2334" s="268"/>
      <c r="O2334" s="268"/>
      <c r="P2334" s="268"/>
      <c r="Q2334" s="268"/>
      <c r="R2334" s="268"/>
      <c r="S2334" s="268"/>
      <c r="T2334" s="269"/>
      <c r="AT2334" s="270" t="s">
        <v>194</v>
      </c>
      <c r="AU2334" s="270" t="s">
        <v>192</v>
      </c>
      <c r="AV2334" s="16" t="s">
        <v>184</v>
      </c>
      <c r="AW2334" s="16" t="s">
        <v>35</v>
      </c>
      <c r="AX2334" s="16" t="s">
        <v>79</v>
      </c>
      <c r="AY2334" s="270" t="s">
        <v>183</v>
      </c>
    </row>
    <row r="2335" spans="1:65" s="14" customFormat="1" ht="11.25">
      <c r="B2335" s="228"/>
      <c r="C2335" s="229"/>
      <c r="D2335" s="219" t="s">
        <v>194</v>
      </c>
      <c r="E2335" s="230" t="s">
        <v>1</v>
      </c>
      <c r="F2335" s="231" t="s">
        <v>3107</v>
      </c>
      <c r="G2335" s="229"/>
      <c r="H2335" s="232">
        <v>818.01099999999997</v>
      </c>
      <c r="I2335" s="233"/>
      <c r="J2335" s="229"/>
      <c r="K2335" s="229"/>
      <c r="L2335" s="234"/>
      <c r="M2335" s="235"/>
      <c r="N2335" s="236"/>
      <c r="O2335" s="236"/>
      <c r="P2335" s="236"/>
      <c r="Q2335" s="236"/>
      <c r="R2335" s="236"/>
      <c r="S2335" s="236"/>
      <c r="T2335" s="237"/>
      <c r="AT2335" s="238" t="s">
        <v>194</v>
      </c>
      <c r="AU2335" s="238" t="s">
        <v>192</v>
      </c>
      <c r="AV2335" s="14" t="s">
        <v>192</v>
      </c>
      <c r="AW2335" s="14" t="s">
        <v>35</v>
      </c>
      <c r="AX2335" s="14" t="s">
        <v>79</v>
      </c>
      <c r="AY2335" s="238" t="s">
        <v>183</v>
      </c>
    </row>
    <row r="2336" spans="1:65" s="16" customFormat="1" ht="11.25">
      <c r="B2336" s="260"/>
      <c r="C2336" s="261"/>
      <c r="D2336" s="219" t="s">
        <v>194</v>
      </c>
      <c r="E2336" s="262" t="s">
        <v>1</v>
      </c>
      <c r="F2336" s="263" t="s">
        <v>298</v>
      </c>
      <c r="G2336" s="261"/>
      <c r="H2336" s="264">
        <v>818.01099999999997</v>
      </c>
      <c r="I2336" s="265"/>
      <c r="J2336" s="261"/>
      <c r="K2336" s="261"/>
      <c r="L2336" s="266"/>
      <c r="M2336" s="267"/>
      <c r="N2336" s="268"/>
      <c r="O2336" s="268"/>
      <c r="P2336" s="268"/>
      <c r="Q2336" s="268"/>
      <c r="R2336" s="268"/>
      <c r="S2336" s="268"/>
      <c r="T2336" s="269"/>
      <c r="AT2336" s="270" t="s">
        <v>194</v>
      </c>
      <c r="AU2336" s="270" t="s">
        <v>192</v>
      </c>
      <c r="AV2336" s="16" t="s">
        <v>184</v>
      </c>
      <c r="AW2336" s="16" t="s">
        <v>35</v>
      </c>
      <c r="AX2336" s="16" t="s">
        <v>79</v>
      </c>
      <c r="AY2336" s="270" t="s">
        <v>183</v>
      </c>
    </row>
    <row r="2337" spans="1:65" s="13" customFormat="1" ht="11.25">
      <c r="B2337" s="217"/>
      <c r="C2337" s="218"/>
      <c r="D2337" s="219" t="s">
        <v>194</v>
      </c>
      <c r="E2337" s="220" t="s">
        <v>1</v>
      </c>
      <c r="F2337" s="221" t="s">
        <v>3108</v>
      </c>
      <c r="G2337" s="218"/>
      <c r="H2337" s="220" t="s">
        <v>1</v>
      </c>
      <c r="I2337" s="222"/>
      <c r="J2337" s="218"/>
      <c r="K2337" s="218"/>
      <c r="L2337" s="223"/>
      <c r="M2337" s="224"/>
      <c r="N2337" s="225"/>
      <c r="O2337" s="225"/>
      <c r="P2337" s="225"/>
      <c r="Q2337" s="225"/>
      <c r="R2337" s="225"/>
      <c r="S2337" s="225"/>
      <c r="T2337" s="226"/>
      <c r="AT2337" s="227" t="s">
        <v>194</v>
      </c>
      <c r="AU2337" s="227" t="s">
        <v>192</v>
      </c>
      <c r="AV2337" s="13" t="s">
        <v>87</v>
      </c>
      <c r="AW2337" s="13" t="s">
        <v>35</v>
      </c>
      <c r="AX2337" s="13" t="s">
        <v>79</v>
      </c>
      <c r="AY2337" s="227" t="s">
        <v>183</v>
      </c>
    </row>
    <row r="2338" spans="1:65" s="14" customFormat="1" ht="11.25">
      <c r="B2338" s="228"/>
      <c r="C2338" s="229"/>
      <c r="D2338" s="219" t="s">
        <v>194</v>
      </c>
      <c r="E2338" s="230" t="s">
        <v>1</v>
      </c>
      <c r="F2338" s="231" t="s">
        <v>2611</v>
      </c>
      <c r="G2338" s="229"/>
      <c r="H2338" s="232">
        <v>33.118000000000002</v>
      </c>
      <c r="I2338" s="233"/>
      <c r="J2338" s="229"/>
      <c r="K2338" s="229"/>
      <c r="L2338" s="234"/>
      <c r="M2338" s="235"/>
      <c r="N2338" s="236"/>
      <c r="O2338" s="236"/>
      <c r="P2338" s="236"/>
      <c r="Q2338" s="236"/>
      <c r="R2338" s="236"/>
      <c r="S2338" s="236"/>
      <c r="T2338" s="237"/>
      <c r="AT2338" s="238" t="s">
        <v>194</v>
      </c>
      <c r="AU2338" s="238" t="s">
        <v>192</v>
      </c>
      <c r="AV2338" s="14" t="s">
        <v>192</v>
      </c>
      <c r="AW2338" s="14" t="s">
        <v>35</v>
      </c>
      <c r="AX2338" s="14" t="s">
        <v>79</v>
      </c>
      <c r="AY2338" s="238" t="s">
        <v>183</v>
      </c>
    </row>
    <row r="2339" spans="1:65" s="14" customFormat="1" ht="11.25">
      <c r="B2339" s="228"/>
      <c r="C2339" s="229"/>
      <c r="D2339" s="219" t="s">
        <v>194</v>
      </c>
      <c r="E2339" s="230" t="s">
        <v>1</v>
      </c>
      <c r="F2339" s="231" t="s">
        <v>2613</v>
      </c>
      <c r="G2339" s="229"/>
      <c r="H2339" s="232">
        <v>38.429000000000002</v>
      </c>
      <c r="I2339" s="233"/>
      <c r="J2339" s="229"/>
      <c r="K2339" s="229"/>
      <c r="L2339" s="234"/>
      <c r="M2339" s="235"/>
      <c r="N2339" s="236"/>
      <c r="O2339" s="236"/>
      <c r="P2339" s="236"/>
      <c r="Q2339" s="236"/>
      <c r="R2339" s="236"/>
      <c r="S2339" s="236"/>
      <c r="T2339" s="237"/>
      <c r="AT2339" s="238" t="s">
        <v>194</v>
      </c>
      <c r="AU2339" s="238" t="s">
        <v>192</v>
      </c>
      <c r="AV2339" s="14" t="s">
        <v>192</v>
      </c>
      <c r="AW2339" s="14" t="s">
        <v>35</v>
      </c>
      <c r="AX2339" s="14" t="s">
        <v>79</v>
      </c>
      <c r="AY2339" s="238" t="s">
        <v>183</v>
      </c>
    </row>
    <row r="2340" spans="1:65" s="14" customFormat="1" ht="11.25">
      <c r="B2340" s="228"/>
      <c r="C2340" s="229"/>
      <c r="D2340" s="219" t="s">
        <v>194</v>
      </c>
      <c r="E2340" s="230" t="s">
        <v>1</v>
      </c>
      <c r="F2340" s="231" t="s">
        <v>3109</v>
      </c>
      <c r="G2340" s="229"/>
      <c r="H2340" s="232">
        <v>43.228999999999999</v>
      </c>
      <c r="I2340" s="233"/>
      <c r="J2340" s="229"/>
      <c r="K2340" s="229"/>
      <c r="L2340" s="234"/>
      <c r="M2340" s="235"/>
      <c r="N2340" s="236"/>
      <c r="O2340" s="236"/>
      <c r="P2340" s="236"/>
      <c r="Q2340" s="236"/>
      <c r="R2340" s="236"/>
      <c r="S2340" s="236"/>
      <c r="T2340" s="237"/>
      <c r="AT2340" s="238" t="s">
        <v>194</v>
      </c>
      <c r="AU2340" s="238" t="s">
        <v>192</v>
      </c>
      <c r="AV2340" s="14" t="s">
        <v>192</v>
      </c>
      <c r="AW2340" s="14" t="s">
        <v>35</v>
      </c>
      <c r="AX2340" s="14" t="s">
        <v>79</v>
      </c>
      <c r="AY2340" s="238" t="s">
        <v>183</v>
      </c>
    </row>
    <row r="2341" spans="1:65" s="16" customFormat="1" ht="11.25">
      <c r="B2341" s="260"/>
      <c r="C2341" s="261"/>
      <c r="D2341" s="219" t="s">
        <v>194</v>
      </c>
      <c r="E2341" s="262" t="s">
        <v>1</v>
      </c>
      <c r="F2341" s="263" t="s">
        <v>298</v>
      </c>
      <c r="G2341" s="261"/>
      <c r="H2341" s="264">
        <v>114.776</v>
      </c>
      <c r="I2341" s="265"/>
      <c r="J2341" s="261"/>
      <c r="K2341" s="261"/>
      <c r="L2341" s="266"/>
      <c r="M2341" s="267"/>
      <c r="N2341" s="268"/>
      <c r="O2341" s="268"/>
      <c r="P2341" s="268"/>
      <c r="Q2341" s="268"/>
      <c r="R2341" s="268"/>
      <c r="S2341" s="268"/>
      <c r="T2341" s="269"/>
      <c r="AT2341" s="270" t="s">
        <v>194</v>
      </c>
      <c r="AU2341" s="270" t="s">
        <v>192</v>
      </c>
      <c r="AV2341" s="16" t="s">
        <v>184</v>
      </c>
      <c r="AW2341" s="16" t="s">
        <v>35</v>
      </c>
      <c r="AX2341" s="16" t="s">
        <v>79</v>
      </c>
      <c r="AY2341" s="270" t="s">
        <v>183</v>
      </c>
    </row>
    <row r="2342" spans="1:65" s="13" customFormat="1" ht="11.25">
      <c r="B2342" s="217"/>
      <c r="C2342" s="218"/>
      <c r="D2342" s="219" t="s">
        <v>194</v>
      </c>
      <c r="E2342" s="220" t="s">
        <v>1</v>
      </c>
      <c r="F2342" s="221" t="s">
        <v>2985</v>
      </c>
      <c r="G2342" s="218"/>
      <c r="H2342" s="220" t="s">
        <v>1</v>
      </c>
      <c r="I2342" s="222"/>
      <c r="J2342" s="218"/>
      <c r="K2342" s="218"/>
      <c r="L2342" s="223"/>
      <c r="M2342" s="224"/>
      <c r="N2342" s="225"/>
      <c r="O2342" s="225"/>
      <c r="P2342" s="225"/>
      <c r="Q2342" s="225"/>
      <c r="R2342" s="225"/>
      <c r="S2342" s="225"/>
      <c r="T2342" s="226"/>
      <c r="AT2342" s="227" t="s">
        <v>194</v>
      </c>
      <c r="AU2342" s="227" t="s">
        <v>192</v>
      </c>
      <c r="AV2342" s="13" t="s">
        <v>87</v>
      </c>
      <c r="AW2342" s="13" t="s">
        <v>35</v>
      </c>
      <c r="AX2342" s="13" t="s">
        <v>79</v>
      </c>
      <c r="AY2342" s="227" t="s">
        <v>183</v>
      </c>
    </row>
    <row r="2343" spans="1:65" s="14" customFormat="1" ht="11.25">
      <c r="B2343" s="228"/>
      <c r="C2343" s="229"/>
      <c r="D2343" s="219" t="s">
        <v>194</v>
      </c>
      <c r="E2343" s="230" t="s">
        <v>1</v>
      </c>
      <c r="F2343" s="231" t="s">
        <v>2593</v>
      </c>
      <c r="G2343" s="229"/>
      <c r="H2343" s="232">
        <v>1683.806</v>
      </c>
      <c r="I2343" s="233"/>
      <c r="J2343" s="229"/>
      <c r="K2343" s="229"/>
      <c r="L2343" s="234"/>
      <c r="M2343" s="235"/>
      <c r="N2343" s="236"/>
      <c r="O2343" s="236"/>
      <c r="P2343" s="236"/>
      <c r="Q2343" s="236"/>
      <c r="R2343" s="236"/>
      <c r="S2343" s="236"/>
      <c r="T2343" s="237"/>
      <c r="AT2343" s="238" t="s">
        <v>194</v>
      </c>
      <c r="AU2343" s="238" t="s">
        <v>192</v>
      </c>
      <c r="AV2343" s="14" t="s">
        <v>192</v>
      </c>
      <c r="AW2343" s="14" t="s">
        <v>35</v>
      </c>
      <c r="AX2343" s="14" t="s">
        <v>79</v>
      </c>
      <c r="AY2343" s="238" t="s">
        <v>183</v>
      </c>
    </row>
    <row r="2344" spans="1:65" s="14" customFormat="1" ht="11.25">
      <c r="B2344" s="228"/>
      <c r="C2344" s="229"/>
      <c r="D2344" s="219" t="s">
        <v>194</v>
      </c>
      <c r="E2344" s="230" t="s">
        <v>1</v>
      </c>
      <c r="F2344" s="231" t="s">
        <v>2986</v>
      </c>
      <c r="G2344" s="229"/>
      <c r="H2344" s="232">
        <v>-35</v>
      </c>
      <c r="I2344" s="233"/>
      <c r="J2344" s="229"/>
      <c r="K2344" s="229"/>
      <c r="L2344" s="234"/>
      <c r="M2344" s="235"/>
      <c r="N2344" s="236"/>
      <c r="O2344" s="236"/>
      <c r="P2344" s="236"/>
      <c r="Q2344" s="236"/>
      <c r="R2344" s="236"/>
      <c r="S2344" s="236"/>
      <c r="T2344" s="237"/>
      <c r="AT2344" s="238" t="s">
        <v>194</v>
      </c>
      <c r="AU2344" s="238" t="s">
        <v>192</v>
      </c>
      <c r="AV2344" s="14" t="s">
        <v>192</v>
      </c>
      <c r="AW2344" s="14" t="s">
        <v>35</v>
      </c>
      <c r="AX2344" s="14" t="s">
        <v>79</v>
      </c>
      <c r="AY2344" s="238" t="s">
        <v>183</v>
      </c>
    </row>
    <row r="2345" spans="1:65" s="16" customFormat="1" ht="11.25">
      <c r="B2345" s="260"/>
      <c r="C2345" s="261"/>
      <c r="D2345" s="219" t="s">
        <v>194</v>
      </c>
      <c r="E2345" s="262" t="s">
        <v>1</v>
      </c>
      <c r="F2345" s="263" t="s">
        <v>298</v>
      </c>
      <c r="G2345" s="261"/>
      <c r="H2345" s="264">
        <v>1648.806</v>
      </c>
      <c r="I2345" s="265"/>
      <c r="J2345" s="261"/>
      <c r="K2345" s="261"/>
      <c r="L2345" s="266"/>
      <c r="M2345" s="267"/>
      <c r="N2345" s="268"/>
      <c r="O2345" s="268"/>
      <c r="P2345" s="268"/>
      <c r="Q2345" s="268"/>
      <c r="R2345" s="268"/>
      <c r="S2345" s="268"/>
      <c r="T2345" s="269"/>
      <c r="AT2345" s="270" t="s">
        <v>194</v>
      </c>
      <c r="AU2345" s="270" t="s">
        <v>192</v>
      </c>
      <c r="AV2345" s="16" t="s">
        <v>184</v>
      </c>
      <c r="AW2345" s="16" t="s">
        <v>35</v>
      </c>
      <c r="AX2345" s="16" t="s">
        <v>79</v>
      </c>
      <c r="AY2345" s="270" t="s">
        <v>183</v>
      </c>
    </row>
    <row r="2346" spans="1:65" s="15" customFormat="1" ht="11.25">
      <c r="B2346" s="239"/>
      <c r="C2346" s="240"/>
      <c r="D2346" s="219" t="s">
        <v>194</v>
      </c>
      <c r="E2346" s="241" t="s">
        <v>1</v>
      </c>
      <c r="F2346" s="242" t="s">
        <v>205</v>
      </c>
      <c r="G2346" s="240"/>
      <c r="H2346" s="243">
        <v>3399.6039999999998</v>
      </c>
      <c r="I2346" s="244"/>
      <c r="J2346" s="240"/>
      <c r="K2346" s="240"/>
      <c r="L2346" s="245"/>
      <c r="M2346" s="246"/>
      <c r="N2346" s="247"/>
      <c r="O2346" s="247"/>
      <c r="P2346" s="247"/>
      <c r="Q2346" s="247"/>
      <c r="R2346" s="247"/>
      <c r="S2346" s="247"/>
      <c r="T2346" s="248"/>
      <c r="AT2346" s="249" t="s">
        <v>194</v>
      </c>
      <c r="AU2346" s="249" t="s">
        <v>192</v>
      </c>
      <c r="AV2346" s="15" t="s">
        <v>191</v>
      </c>
      <c r="AW2346" s="15" t="s">
        <v>35</v>
      </c>
      <c r="AX2346" s="15" t="s">
        <v>87</v>
      </c>
      <c r="AY2346" s="249" t="s">
        <v>183</v>
      </c>
    </row>
    <row r="2347" spans="1:65" s="2" customFormat="1" ht="16.5" customHeight="1">
      <c r="A2347" s="35"/>
      <c r="B2347" s="36"/>
      <c r="C2347" s="250" t="s">
        <v>1811</v>
      </c>
      <c r="D2347" s="250" t="s">
        <v>212</v>
      </c>
      <c r="E2347" s="251" t="s">
        <v>1248</v>
      </c>
      <c r="F2347" s="252" t="s">
        <v>1249</v>
      </c>
      <c r="G2347" s="253" t="s">
        <v>199</v>
      </c>
      <c r="H2347" s="254">
        <v>949.60699999999997</v>
      </c>
      <c r="I2347" s="255"/>
      <c r="J2347" s="256">
        <f>ROUND(I2347*H2347,2)</f>
        <v>0</v>
      </c>
      <c r="K2347" s="252" t="s">
        <v>190</v>
      </c>
      <c r="L2347" s="257"/>
      <c r="M2347" s="258" t="s">
        <v>1</v>
      </c>
      <c r="N2347" s="259" t="s">
        <v>45</v>
      </c>
      <c r="O2347" s="72"/>
      <c r="P2347" s="213">
        <f>O2347*H2347</f>
        <v>0</v>
      </c>
      <c r="Q2347" s="213">
        <v>2E-3</v>
      </c>
      <c r="R2347" s="213">
        <f>Q2347*H2347</f>
        <v>1.899214</v>
      </c>
      <c r="S2347" s="213">
        <v>0</v>
      </c>
      <c r="T2347" s="214">
        <f>S2347*H2347</f>
        <v>0</v>
      </c>
      <c r="U2347" s="35"/>
      <c r="V2347" s="35"/>
      <c r="W2347" s="35"/>
      <c r="X2347" s="35"/>
      <c r="Y2347" s="35"/>
      <c r="Z2347" s="35"/>
      <c r="AA2347" s="35"/>
      <c r="AB2347" s="35"/>
      <c r="AC2347" s="35"/>
      <c r="AD2347" s="35"/>
      <c r="AE2347" s="35"/>
      <c r="AR2347" s="215" t="s">
        <v>392</v>
      </c>
      <c r="AT2347" s="215" t="s">
        <v>212</v>
      </c>
      <c r="AU2347" s="215" t="s">
        <v>192</v>
      </c>
      <c r="AY2347" s="18" t="s">
        <v>183</v>
      </c>
      <c r="BE2347" s="216">
        <f>IF(N2347="základní",J2347,0)</f>
        <v>0</v>
      </c>
      <c r="BF2347" s="216">
        <f>IF(N2347="snížená",J2347,0)</f>
        <v>0</v>
      </c>
      <c r="BG2347" s="216">
        <f>IF(N2347="zákl. přenesená",J2347,0)</f>
        <v>0</v>
      </c>
      <c r="BH2347" s="216">
        <f>IF(N2347="sníž. přenesená",J2347,0)</f>
        <v>0</v>
      </c>
      <c r="BI2347" s="216">
        <f>IF(N2347="nulová",J2347,0)</f>
        <v>0</v>
      </c>
      <c r="BJ2347" s="18" t="s">
        <v>192</v>
      </c>
      <c r="BK2347" s="216">
        <f>ROUND(I2347*H2347,2)</f>
        <v>0</v>
      </c>
      <c r="BL2347" s="18" t="s">
        <v>282</v>
      </c>
      <c r="BM2347" s="215" t="s">
        <v>3110</v>
      </c>
    </row>
    <row r="2348" spans="1:65" s="13" customFormat="1" ht="11.25">
      <c r="B2348" s="217"/>
      <c r="C2348" s="218"/>
      <c r="D2348" s="219" t="s">
        <v>194</v>
      </c>
      <c r="E2348" s="220" t="s">
        <v>1</v>
      </c>
      <c r="F2348" s="221" t="s">
        <v>3111</v>
      </c>
      <c r="G2348" s="218"/>
      <c r="H2348" s="220" t="s">
        <v>1</v>
      </c>
      <c r="I2348" s="222"/>
      <c r="J2348" s="218"/>
      <c r="K2348" s="218"/>
      <c r="L2348" s="223"/>
      <c r="M2348" s="224"/>
      <c r="N2348" s="225"/>
      <c r="O2348" s="225"/>
      <c r="P2348" s="225"/>
      <c r="Q2348" s="225"/>
      <c r="R2348" s="225"/>
      <c r="S2348" s="225"/>
      <c r="T2348" s="226"/>
      <c r="AT2348" s="227" t="s">
        <v>194</v>
      </c>
      <c r="AU2348" s="227" t="s">
        <v>192</v>
      </c>
      <c r="AV2348" s="13" t="s">
        <v>87</v>
      </c>
      <c r="AW2348" s="13" t="s">
        <v>35</v>
      </c>
      <c r="AX2348" s="13" t="s">
        <v>79</v>
      </c>
      <c r="AY2348" s="227" t="s">
        <v>183</v>
      </c>
    </row>
    <row r="2349" spans="1:65" s="14" customFormat="1" ht="11.25">
      <c r="B2349" s="228"/>
      <c r="C2349" s="229"/>
      <c r="D2349" s="219" t="s">
        <v>194</v>
      </c>
      <c r="E2349" s="230" t="s">
        <v>1</v>
      </c>
      <c r="F2349" s="231" t="s">
        <v>3112</v>
      </c>
      <c r="G2349" s="229"/>
      <c r="H2349" s="232">
        <v>832.53499999999997</v>
      </c>
      <c r="I2349" s="233"/>
      <c r="J2349" s="229"/>
      <c r="K2349" s="229"/>
      <c r="L2349" s="234"/>
      <c r="M2349" s="235"/>
      <c r="N2349" s="236"/>
      <c r="O2349" s="236"/>
      <c r="P2349" s="236"/>
      <c r="Q2349" s="236"/>
      <c r="R2349" s="236"/>
      <c r="S2349" s="236"/>
      <c r="T2349" s="237"/>
      <c r="AT2349" s="238" t="s">
        <v>194</v>
      </c>
      <c r="AU2349" s="238" t="s">
        <v>192</v>
      </c>
      <c r="AV2349" s="14" t="s">
        <v>192</v>
      </c>
      <c r="AW2349" s="14" t="s">
        <v>35</v>
      </c>
      <c r="AX2349" s="14" t="s">
        <v>79</v>
      </c>
      <c r="AY2349" s="238" t="s">
        <v>183</v>
      </c>
    </row>
    <row r="2350" spans="1:65" s="13" customFormat="1" ht="11.25">
      <c r="B2350" s="217"/>
      <c r="C2350" s="218"/>
      <c r="D2350" s="219" t="s">
        <v>194</v>
      </c>
      <c r="E2350" s="220" t="s">
        <v>1</v>
      </c>
      <c r="F2350" s="221" t="s">
        <v>3108</v>
      </c>
      <c r="G2350" s="218"/>
      <c r="H2350" s="220" t="s">
        <v>1</v>
      </c>
      <c r="I2350" s="222"/>
      <c r="J2350" s="218"/>
      <c r="K2350" s="218"/>
      <c r="L2350" s="223"/>
      <c r="M2350" s="224"/>
      <c r="N2350" s="225"/>
      <c r="O2350" s="225"/>
      <c r="P2350" s="225"/>
      <c r="Q2350" s="225"/>
      <c r="R2350" s="225"/>
      <c r="S2350" s="225"/>
      <c r="T2350" s="226"/>
      <c r="AT2350" s="227" t="s">
        <v>194</v>
      </c>
      <c r="AU2350" s="227" t="s">
        <v>192</v>
      </c>
      <c r="AV2350" s="13" t="s">
        <v>87</v>
      </c>
      <c r="AW2350" s="13" t="s">
        <v>35</v>
      </c>
      <c r="AX2350" s="13" t="s">
        <v>79</v>
      </c>
      <c r="AY2350" s="227" t="s">
        <v>183</v>
      </c>
    </row>
    <row r="2351" spans="1:65" s="14" customFormat="1" ht="11.25">
      <c r="B2351" s="228"/>
      <c r="C2351" s="229"/>
      <c r="D2351" s="219" t="s">
        <v>194</v>
      </c>
      <c r="E2351" s="230" t="s">
        <v>1</v>
      </c>
      <c r="F2351" s="231" t="s">
        <v>3113</v>
      </c>
      <c r="G2351" s="229"/>
      <c r="H2351" s="232">
        <v>117.072</v>
      </c>
      <c r="I2351" s="233"/>
      <c r="J2351" s="229"/>
      <c r="K2351" s="229"/>
      <c r="L2351" s="234"/>
      <c r="M2351" s="235"/>
      <c r="N2351" s="236"/>
      <c r="O2351" s="236"/>
      <c r="P2351" s="236"/>
      <c r="Q2351" s="236"/>
      <c r="R2351" s="236"/>
      <c r="S2351" s="236"/>
      <c r="T2351" s="237"/>
      <c r="AT2351" s="238" t="s">
        <v>194</v>
      </c>
      <c r="AU2351" s="238" t="s">
        <v>192</v>
      </c>
      <c r="AV2351" s="14" t="s">
        <v>192</v>
      </c>
      <c r="AW2351" s="14" t="s">
        <v>35</v>
      </c>
      <c r="AX2351" s="14" t="s">
        <v>79</v>
      </c>
      <c r="AY2351" s="238" t="s">
        <v>183</v>
      </c>
    </row>
    <row r="2352" spans="1:65" s="15" customFormat="1" ht="11.25">
      <c r="B2352" s="239"/>
      <c r="C2352" s="240"/>
      <c r="D2352" s="219" t="s">
        <v>194</v>
      </c>
      <c r="E2352" s="241" t="s">
        <v>1</v>
      </c>
      <c r="F2352" s="242" t="s">
        <v>205</v>
      </c>
      <c r="G2352" s="240"/>
      <c r="H2352" s="243">
        <v>949.60699999999997</v>
      </c>
      <c r="I2352" s="244"/>
      <c r="J2352" s="240"/>
      <c r="K2352" s="240"/>
      <c r="L2352" s="245"/>
      <c r="M2352" s="246"/>
      <c r="N2352" s="247"/>
      <c r="O2352" s="247"/>
      <c r="P2352" s="247"/>
      <c r="Q2352" s="247"/>
      <c r="R2352" s="247"/>
      <c r="S2352" s="247"/>
      <c r="T2352" s="248"/>
      <c r="AT2352" s="249" t="s">
        <v>194</v>
      </c>
      <c r="AU2352" s="249" t="s">
        <v>192</v>
      </c>
      <c r="AV2352" s="15" t="s">
        <v>191</v>
      </c>
      <c r="AW2352" s="15" t="s">
        <v>35</v>
      </c>
      <c r="AX2352" s="15" t="s">
        <v>87</v>
      </c>
      <c r="AY2352" s="249" t="s">
        <v>183</v>
      </c>
    </row>
    <row r="2353" spans="1:65" s="2" customFormat="1" ht="16.5" customHeight="1">
      <c r="A2353" s="35"/>
      <c r="B2353" s="36"/>
      <c r="C2353" s="250" t="s">
        <v>1816</v>
      </c>
      <c r="D2353" s="250" t="s">
        <v>212</v>
      </c>
      <c r="E2353" s="251" t="s">
        <v>1322</v>
      </c>
      <c r="F2353" s="252" t="s">
        <v>1323</v>
      </c>
      <c r="G2353" s="253" t="s">
        <v>199</v>
      </c>
      <c r="H2353" s="254">
        <v>2459.0329999999999</v>
      </c>
      <c r="I2353" s="255"/>
      <c r="J2353" s="256">
        <f>ROUND(I2353*H2353,2)</f>
        <v>0</v>
      </c>
      <c r="K2353" s="252" t="s">
        <v>190</v>
      </c>
      <c r="L2353" s="257"/>
      <c r="M2353" s="258" t="s">
        <v>1</v>
      </c>
      <c r="N2353" s="259" t="s">
        <v>45</v>
      </c>
      <c r="O2353" s="72"/>
      <c r="P2353" s="213">
        <f>O2353*H2353</f>
        <v>0</v>
      </c>
      <c r="Q2353" s="213">
        <v>2.5000000000000001E-3</v>
      </c>
      <c r="R2353" s="213">
        <f>Q2353*H2353</f>
        <v>6.1475824999999995</v>
      </c>
      <c r="S2353" s="213">
        <v>0</v>
      </c>
      <c r="T2353" s="214">
        <f>S2353*H2353</f>
        <v>0</v>
      </c>
      <c r="U2353" s="35"/>
      <c r="V2353" s="35"/>
      <c r="W2353" s="35"/>
      <c r="X2353" s="35"/>
      <c r="Y2353" s="35"/>
      <c r="Z2353" s="35"/>
      <c r="AA2353" s="35"/>
      <c r="AB2353" s="35"/>
      <c r="AC2353" s="35"/>
      <c r="AD2353" s="35"/>
      <c r="AE2353" s="35"/>
      <c r="AR2353" s="215" t="s">
        <v>392</v>
      </c>
      <c r="AT2353" s="215" t="s">
        <v>212</v>
      </c>
      <c r="AU2353" s="215" t="s">
        <v>192</v>
      </c>
      <c r="AY2353" s="18" t="s">
        <v>183</v>
      </c>
      <c r="BE2353" s="216">
        <f>IF(N2353="základní",J2353,0)</f>
        <v>0</v>
      </c>
      <c r="BF2353" s="216">
        <f>IF(N2353="snížená",J2353,0)</f>
        <v>0</v>
      </c>
      <c r="BG2353" s="216">
        <f>IF(N2353="zákl. přenesená",J2353,0)</f>
        <v>0</v>
      </c>
      <c r="BH2353" s="216">
        <f>IF(N2353="sníž. přenesená",J2353,0)</f>
        <v>0</v>
      </c>
      <c r="BI2353" s="216">
        <f>IF(N2353="nulová",J2353,0)</f>
        <v>0</v>
      </c>
      <c r="BJ2353" s="18" t="s">
        <v>192</v>
      </c>
      <c r="BK2353" s="216">
        <f>ROUND(I2353*H2353,2)</f>
        <v>0</v>
      </c>
      <c r="BL2353" s="18" t="s">
        <v>282</v>
      </c>
      <c r="BM2353" s="215" t="s">
        <v>3114</v>
      </c>
    </row>
    <row r="2354" spans="1:65" s="13" customFormat="1" ht="11.25">
      <c r="B2354" s="217"/>
      <c r="C2354" s="218"/>
      <c r="D2354" s="219" t="s">
        <v>194</v>
      </c>
      <c r="E2354" s="220" t="s">
        <v>1</v>
      </c>
      <c r="F2354" s="221" t="s">
        <v>3111</v>
      </c>
      <c r="G2354" s="218"/>
      <c r="H2354" s="220" t="s">
        <v>1</v>
      </c>
      <c r="I2354" s="222"/>
      <c r="J2354" s="218"/>
      <c r="K2354" s="218"/>
      <c r="L2354" s="223"/>
      <c r="M2354" s="224"/>
      <c r="N2354" s="225"/>
      <c r="O2354" s="225"/>
      <c r="P2354" s="225"/>
      <c r="Q2354" s="225"/>
      <c r="R2354" s="225"/>
      <c r="S2354" s="225"/>
      <c r="T2354" s="226"/>
      <c r="AT2354" s="227" t="s">
        <v>194</v>
      </c>
      <c r="AU2354" s="227" t="s">
        <v>192</v>
      </c>
      <c r="AV2354" s="13" t="s">
        <v>87</v>
      </c>
      <c r="AW2354" s="13" t="s">
        <v>35</v>
      </c>
      <c r="AX2354" s="13" t="s">
        <v>79</v>
      </c>
      <c r="AY2354" s="227" t="s">
        <v>183</v>
      </c>
    </row>
    <row r="2355" spans="1:65" s="14" customFormat="1" ht="11.25">
      <c r="B2355" s="228"/>
      <c r="C2355" s="229"/>
      <c r="D2355" s="219" t="s">
        <v>194</v>
      </c>
      <c r="E2355" s="230" t="s">
        <v>1</v>
      </c>
      <c r="F2355" s="231" t="s">
        <v>3112</v>
      </c>
      <c r="G2355" s="229"/>
      <c r="H2355" s="232">
        <v>832.53499999999997</v>
      </c>
      <c r="I2355" s="233"/>
      <c r="J2355" s="229"/>
      <c r="K2355" s="229"/>
      <c r="L2355" s="234"/>
      <c r="M2355" s="235"/>
      <c r="N2355" s="236"/>
      <c r="O2355" s="236"/>
      <c r="P2355" s="236"/>
      <c r="Q2355" s="236"/>
      <c r="R2355" s="236"/>
      <c r="S2355" s="236"/>
      <c r="T2355" s="237"/>
      <c r="AT2355" s="238" t="s">
        <v>194</v>
      </c>
      <c r="AU2355" s="238" t="s">
        <v>192</v>
      </c>
      <c r="AV2355" s="14" t="s">
        <v>192</v>
      </c>
      <c r="AW2355" s="14" t="s">
        <v>35</v>
      </c>
      <c r="AX2355" s="14" t="s">
        <v>79</v>
      </c>
      <c r="AY2355" s="238" t="s">
        <v>183</v>
      </c>
    </row>
    <row r="2356" spans="1:65" s="13" customFormat="1" ht="11.25">
      <c r="B2356" s="217"/>
      <c r="C2356" s="218"/>
      <c r="D2356" s="219" t="s">
        <v>194</v>
      </c>
      <c r="E2356" s="220" t="s">
        <v>1</v>
      </c>
      <c r="F2356" s="221" t="s">
        <v>3115</v>
      </c>
      <c r="G2356" s="218"/>
      <c r="H2356" s="220" t="s">
        <v>1</v>
      </c>
      <c r="I2356" s="222"/>
      <c r="J2356" s="218"/>
      <c r="K2356" s="218"/>
      <c r="L2356" s="223"/>
      <c r="M2356" s="224"/>
      <c r="N2356" s="225"/>
      <c r="O2356" s="225"/>
      <c r="P2356" s="225"/>
      <c r="Q2356" s="225"/>
      <c r="R2356" s="225"/>
      <c r="S2356" s="225"/>
      <c r="T2356" s="226"/>
      <c r="AT2356" s="227" t="s">
        <v>194</v>
      </c>
      <c r="AU2356" s="227" t="s">
        <v>192</v>
      </c>
      <c r="AV2356" s="13" t="s">
        <v>87</v>
      </c>
      <c r="AW2356" s="13" t="s">
        <v>35</v>
      </c>
      <c r="AX2356" s="13" t="s">
        <v>79</v>
      </c>
      <c r="AY2356" s="227" t="s">
        <v>183</v>
      </c>
    </row>
    <row r="2357" spans="1:65" s="14" customFormat="1" ht="11.25">
      <c r="B2357" s="228"/>
      <c r="C2357" s="229"/>
      <c r="D2357" s="219" t="s">
        <v>194</v>
      </c>
      <c r="E2357" s="230" t="s">
        <v>1</v>
      </c>
      <c r="F2357" s="231" t="s">
        <v>3116</v>
      </c>
      <c r="G2357" s="229"/>
      <c r="H2357" s="232">
        <v>1626.498</v>
      </c>
      <c r="I2357" s="233"/>
      <c r="J2357" s="229"/>
      <c r="K2357" s="229"/>
      <c r="L2357" s="234"/>
      <c r="M2357" s="235"/>
      <c r="N2357" s="236"/>
      <c r="O2357" s="236"/>
      <c r="P2357" s="236"/>
      <c r="Q2357" s="236"/>
      <c r="R2357" s="236"/>
      <c r="S2357" s="236"/>
      <c r="T2357" s="237"/>
      <c r="AT2357" s="238" t="s">
        <v>194</v>
      </c>
      <c r="AU2357" s="238" t="s">
        <v>192</v>
      </c>
      <c r="AV2357" s="14" t="s">
        <v>192</v>
      </c>
      <c r="AW2357" s="14" t="s">
        <v>35</v>
      </c>
      <c r="AX2357" s="14" t="s">
        <v>79</v>
      </c>
      <c r="AY2357" s="238" t="s">
        <v>183</v>
      </c>
    </row>
    <row r="2358" spans="1:65" s="15" customFormat="1" ht="11.25">
      <c r="B2358" s="239"/>
      <c r="C2358" s="240"/>
      <c r="D2358" s="219" t="s">
        <v>194</v>
      </c>
      <c r="E2358" s="241" t="s">
        <v>1</v>
      </c>
      <c r="F2358" s="242" t="s">
        <v>205</v>
      </c>
      <c r="G2358" s="240"/>
      <c r="H2358" s="243">
        <v>2459.0329999999999</v>
      </c>
      <c r="I2358" s="244"/>
      <c r="J2358" s="240"/>
      <c r="K2358" s="240"/>
      <c r="L2358" s="245"/>
      <c r="M2358" s="246"/>
      <c r="N2358" s="247"/>
      <c r="O2358" s="247"/>
      <c r="P2358" s="247"/>
      <c r="Q2358" s="247"/>
      <c r="R2358" s="247"/>
      <c r="S2358" s="247"/>
      <c r="T2358" s="248"/>
      <c r="AT2358" s="249" t="s">
        <v>194</v>
      </c>
      <c r="AU2358" s="249" t="s">
        <v>192</v>
      </c>
      <c r="AV2358" s="15" t="s">
        <v>191</v>
      </c>
      <c r="AW2358" s="15" t="s">
        <v>35</v>
      </c>
      <c r="AX2358" s="15" t="s">
        <v>87</v>
      </c>
      <c r="AY2358" s="249" t="s">
        <v>183</v>
      </c>
    </row>
    <row r="2359" spans="1:65" s="2" customFormat="1" ht="16.5" customHeight="1">
      <c r="A2359" s="35"/>
      <c r="B2359" s="36"/>
      <c r="C2359" s="250" t="s">
        <v>1820</v>
      </c>
      <c r="D2359" s="250" t="s">
        <v>212</v>
      </c>
      <c r="E2359" s="251" t="s">
        <v>3117</v>
      </c>
      <c r="F2359" s="252" t="s">
        <v>3118</v>
      </c>
      <c r="G2359" s="253" t="s">
        <v>199</v>
      </c>
      <c r="H2359" s="254">
        <v>57.12</v>
      </c>
      <c r="I2359" s="255"/>
      <c r="J2359" s="256">
        <f>ROUND(I2359*H2359,2)</f>
        <v>0</v>
      </c>
      <c r="K2359" s="252" t="s">
        <v>190</v>
      </c>
      <c r="L2359" s="257"/>
      <c r="M2359" s="258" t="s">
        <v>1</v>
      </c>
      <c r="N2359" s="259" t="s">
        <v>45</v>
      </c>
      <c r="O2359" s="72"/>
      <c r="P2359" s="213">
        <f>O2359*H2359</f>
        <v>0</v>
      </c>
      <c r="Q2359" s="213">
        <v>1.4999999999999999E-2</v>
      </c>
      <c r="R2359" s="213">
        <f>Q2359*H2359</f>
        <v>0.8567999999999999</v>
      </c>
      <c r="S2359" s="213">
        <v>0</v>
      </c>
      <c r="T2359" s="214">
        <f>S2359*H2359</f>
        <v>0</v>
      </c>
      <c r="U2359" s="35"/>
      <c r="V2359" s="35"/>
      <c r="W2359" s="35"/>
      <c r="X2359" s="35"/>
      <c r="Y2359" s="35"/>
      <c r="Z2359" s="35"/>
      <c r="AA2359" s="35"/>
      <c r="AB2359" s="35"/>
      <c r="AC2359" s="35"/>
      <c r="AD2359" s="35"/>
      <c r="AE2359" s="35"/>
      <c r="AR2359" s="215" t="s">
        <v>392</v>
      </c>
      <c r="AT2359" s="215" t="s">
        <v>212</v>
      </c>
      <c r="AU2359" s="215" t="s">
        <v>192</v>
      </c>
      <c r="AY2359" s="18" t="s">
        <v>183</v>
      </c>
      <c r="BE2359" s="216">
        <f>IF(N2359="základní",J2359,0)</f>
        <v>0</v>
      </c>
      <c r="BF2359" s="216">
        <f>IF(N2359="snížená",J2359,0)</f>
        <v>0</v>
      </c>
      <c r="BG2359" s="216">
        <f>IF(N2359="zákl. přenesená",J2359,0)</f>
        <v>0</v>
      </c>
      <c r="BH2359" s="216">
        <f>IF(N2359="sníž. přenesená",J2359,0)</f>
        <v>0</v>
      </c>
      <c r="BI2359" s="216">
        <f>IF(N2359="nulová",J2359,0)</f>
        <v>0</v>
      </c>
      <c r="BJ2359" s="18" t="s">
        <v>192</v>
      </c>
      <c r="BK2359" s="216">
        <f>ROUND(I2359*H2359,2)</f>
        <v>0</v>
      </c>
      <c r="BL2359" s="18" t="s">
        <v>282</v>
      </c>
      <c r="BM2359" s="215" t="s">
        <v>3119</v>
      </c>
    </row>
    <row r="2360" spans="1:65" s="13" customFormat="1" ht="11.25">
      <c r="B2360" s="217"/>
      <c r="C2360" s="218"/>
      <c r="D2360" s="219" t="s">
        <v>194</v>
      </c>
      <c r="E2360" s="220" t="s">
        <v>1</v>
      </c>
      <c r="F2360" s="221" t="s">
        <v>3120</v>
      </c>
      <c r="G2360" s="218"/>
      <c r="H2360" s="220" t="s">
        <v>1</v>
      </c>
      <c r="I2360" s="222"/>
      <c r="J2360" s="218"/>
      <c r="K2360" s="218"/>
      <c r="L2360" s="223"/>
      <c r="M2360" s="224"/>
      <c r="N2360" s="225"/>
      <c r="O2360" s="225"/>
      <c r="P2360" s="225"/>
      <c r="Q2360" s="225"/>
      <c r="R2360" s="225"/>
      <c r="S2360" s="225"/>
      <c r="T2360" s="226"/>
      <c r="AT2360" s="227" t="s">
        <v>194</v>
      </c>
      <c r="AU2360" s="227" t="s">
        <v>192</v>
      </c>
      <c r="AV2360" s="13" t="s">
        <v>87</v>
      </c>
      <c r="AW2360" s="13" t="s">
        <v>35</v>
      </c>
      <c r="AX2360" s="13" t="s">
        <v>79</v>
      </c>
      <c r="AY2360" s="227" t="s">
        <v>183</v>
      </c>
    </row>
    <row r="2361" spans="1:65" s="14" customFormat="1" ht="11.25">
      <c r="B2361" s="228"/>
      <c r="C2361" s="229"/>
      <c r="D2361" s="219" t="s">
        <v>194</v>
      </c>
      <c r="E2361" s="230" t="s">
        <v>1</v>
      </c>
      <c r="F2361" s="231" t="s">
        <v>3121</v>
      </c>
      <c r="G2361" s="229"/>
      <c r="H2361" s="232">
        <v>1.8360000000000001</v>
      </c>
      <c r="I2361" s="233"/>
      <c r="J2361" s="229"/>
      <c r="K2361" s="229"/>
      <c r="L2361" s="234"/>
      <c r="M2361" s="235"/>
      <c r="N2361" s="236"/>
      <c r="O2361" s="236"/>
      <c r="P2361" s="236"/>
      <c r="Q2361" s="236"/>
      <c r="R2361" s="236"/>
      <c r="S2361" s="236"/>
      <c r="T2361" s="237"/>
      <c r="AT2361" s="238" t="s">
        <v>194</v>
      </c>
      <c r="AU2361" s="238" t="s">
        <v>192</v>
      </c>
      <c r="AV2361" s="14" t="s">
        <v>192</v>
      </c>
      <c r="AW2361" s="14" t="s">
        <v>35</v>
      </c>
      <c r="AX2361" s="14" t="s">
        <v>79</v>
      </c>
      <c r="AY2361" s="238" t="s">
        <v>183</v>
      </c>
    </row>
    <row r="2362" spans="1:65" s="13" customFormat="1" ht="11.25">
      <c r="B2362" s="217"/>
      <c r="C2362" s="218"/>
      <c r="D2362" s="219" t="s">
        <v>194</v>
      </c>
      <c r="E2362" s="220" t="s">
        <v>1</v>
      </c>
      <c r="F2362" s="221" t="s">
        <v>3122</v>
      </c>
      <c r="G2362" s="218"/>
      <c r="H2362" s="220" t="s">
        <v>1</v>
      </c>
      <c r="I2362" s="222"/>
      <c r="J2362" s="218"/>
      <c r="K2362" s="218"/>
      <c r="L2362" s="223"/>
      <c r="M2362" s="224"/>
      <c r="N2362" s="225"/>
      <c r="O2362" s="225"/>
      <c r="P2362" s="225"/>
      <c r="Q2362" s="225"/>
      <c r="R2362" s="225"/>
      <c r="S2362" s="225"/>
      <c r="T2362" s="226"/>
      <c r="AT2362" s="227" t="s">
        <v>194</v>
      </c>
      <c r="AU2362" s="227" t="s">
        <v>192</v>
      </c>
      <c r="AV2362" s="13" t="s">
        <v>87</v>
      </c>
      <c r="AW2362" s="13" t="s">
        <v>35</v>
      </c>
      <c r="AX2362" s="13" t="s">
        <v>79</v>
      </c>
      <c r="AY2362" s="227" t="s">
        <v>183</v>
      </c>
    </row>
    <row r="2363" spans="1:65" s="14" customFormat="1" ht="11.25">
      <c r="B2363" s="228"/>
      <c r="C2363" s="229"/>
      <c r="D2363" s="219" t="s">
        <v>194</v>
      </c>
      <c r="E2363" s="230" t="s">
        <v>1</v>
      </c>
      <c r="F2363" s="231" t="s">
        <v>3123</v>
      </c>
      <c r="G2363" s="229"/>
      <c r="H2363" s="232">
        <v>55.283999999999999</v>
      </c>
      <c r="I2363" s="233"/>
      <c r="J2363" s="229"/>
      <c r="K2363" s="229"/>
      <c r="L2363" s="234"/>
      <c r="M2363" s="235"/>
      <c r="N2363" s="236"/>
      <c r="O2363" s="236"/>
      <c r="P2363" s="236"/>
      <c r="Q2363" s="236"/>
      <c r="R2363" s="236"/>
      <c r="S2363" s="236"/>
      <c r="T2363" s="237"/>
      <c r="AT2363" s="238" t="s">
        <v>194</v>
      </c>
      <c r="AU2363" s="238" t="s">
        <v>192</v>
      </c>
      <c r="AV2363" s="14" t="s">
        <v>192</v>
      </c>
      <c r="AW2363" s="14" t="s">
        <v>35</v>
      </c>
      <c r="AX2363" s="14" t="s">
        <v>79</v>
      </c>
      <c r="AY2363" s="238" t="s">
        <v>183</v>
      </c>
    </row>
    <row r="2364" spans="1:65" s="15" customFormat="1" ht="11.25">
      <c r="B2364" s="239"/>
      <c r="C2364" s="240"/>
      <c r="D2364" s="219" t="s">
        <v>194</v>
      </c>
      <c r="E2364" s="241" t="s">
        <v>1</v>
      </c>
      <c r="F2364" s="242" t="s">
        <v>205</v>
      </c>
      <c r="G2364" s="240"/>
      <c r="H2364" s="243">
        <v>57.12</v>
      </c>
      <c r="I2364" s="244"/>
      <c r="J2364" s="240"/>
      <c r="K2364" s="240"/>
      <c r="L2364" s="245"/>
      <c r="M2364" s="246"/>
      <c r="N2364" s="247"/>
      <c r="O2364" s="247"/>
      <c r="P2364" s="247"/>
      <c r="Q2364" s="247"/>
      <c r="R2364" s="247"/>
      <c r="S2364" s="247"/>
      <c r="T2364" s="248"/>
      <c r="AT2364" s="249" t="s">
        <v>194</v>
      </c>
      <c r="AU2364" s="249" t="s">
        <v>192</v>
      </c>
      <c r="AV2364" s="15" t="s">
        <v>191</v>
      </c>
      <c r="AW2364" s="15" t="s">
        <v>35</v>
      </c>
      <c r="AX2364" s="15" t="s">
        <v>87</v>
      </c>
      <c r="AY2364" s="249" t="s">
        <v>183</v>
      </c>
    </row>
    <row r="2365" spans="1:65" s="2" customFormat="1" ht="16.5" customHeight="1">
      <c r="A2365" s="35"/>
      <c r="B2365" s="36"/>
      <c r="C2365" s="250" t="s">
        <v>1826</v>
      </c>
      <c r="D2365" s="250" t="s">
        <v>212</v>
      </c>
      <c r="E2365" s="251" t="s">
        <v>3124</v>
      </c>
      <c r="F2365" s="252" t="s">
        <v>3125</v>
      </c>
      <c r="G2365" s="253" t="s">
        <v>189</v>
      </c>
      <c r="H2365" s="254">
        <v>0.184</v>
      </c>
      <c r="I2365" s="255"/>
      <c r="J2365" s="256">
        <f>ROUND(I2365*H2365,2)</f>
        <v>0</v>
      </c>
      <c r="K2365" s="252" t="s">
        <v>190</v>
      </c>
      <c r="L2365" s="257"/>
      <c r="M2365" s="258" t="s">
        <v>1</v>
      </c>
      <c r="N2365" s="259" t="s">
        <v>45</v>
      </c>
      <c r="O2365" s="72"/>
      <c r="P2365" s="213">
        <f>O2365*H2365</f>
        <v>0</v>
      </c>
      <c r="Q2365" s="213">
        <v>2.6249999999999999E-2</v>
      </c>
      <c r="R2365" s="213">
        <f>Q2365*H2365</f>
        <v>4.8300000000000001E-3</v>
      </c>
      <c r="S2365" s="213">
        <v>0</v>
      </c>
      <c r="T2365" s="214">
        <f>S2365*H2365</f>
        <v>0</v>
      </c>
      <c r="U2365" s="35"/>
      <c r="V2365" s="35"/>
      <c r="W2365" s="35"/>
      <c r="X2365" s="35"/>
      <c r="Y2365" s="35"/>
      <c r="Z2365" s="35"/>
      <c r="AA2365" s="35"/>
      <c r="AB2365" s="35"/>
      <c r="AC2365" s="35"/>
      <c r="AD2365" s="35"/>
      <c r="AE2365" s="35"/>
      <c r="AR2365" s="215" t="s">
        <v>392</v>
      </c>
      <c r="AT2365" s="215" t="s">
        <v>212</v>
      </c>
      <c r="AU2365" s="215" t="s">
        <v>192</v>
      </c>
      <c r="AY2365" s="18" t="s">
        <v>183</v>
      </c>
      <c r="BE2365" s="216">
        <f>IF(N2365="základní",J2365,0)</f>
        <v>0</v>
      </c>
      <c r="BF2365" s="216">
        <f>IF(N2365="snížená",J2365,0)</f>
        <v>0</v>
      </c>
      <c r="BG2365" s="216">
        <f>IF(N2365="zákl. přenesená",J2365,0)</f>
        <v>0</v>
      </c>
      <c r="BH2365" s="216">
        <f>IF(N2365="sníž. přenesená",J2365,0)</f>
        <v>0</v>
      </c>
      <c r="BI2365" s="216">
        <f>IF(N2365="nulová",J2365,0)</f>
        <v>0</v>
      </c>
      <c r="BJ2365" s="18" t="s">
        <v>192</v>
      </c>
      <c r="BK2365" s="216">
        <f>ROUND(I2365*H2365,2)</f>
        <v>0</v>
      </c>
      <c r="BL2365" s="18" t="s">
        <v>282</v>
      </c>
      <c r="BM2365" s="215" t="s">
        <v>3126</v>
      </c>
    </row>
    <row r="2366" spans="1:65" s="13" customFormat="1" ht="11.25">
      <c r="B2366" s="217"/>
      <c r="C2366" s="218"/>
      <c r="D2366" s="219" t="s">
        <v>194</v>
      </c>
      <c r="E2366" s="220" t="s">
        <v>1</v>
      </c>
      <c r="F2366" s="221" t="s">
        <v>3120</v>
      </c>
      <c r="G2366" s="218"/>
      <c r="H2366" s="220" t="s">
        <v>1</v>
      </c>
      <c r="I2366" s="222"/>
      <c r="J2366" s="218"/>
      <c r="K2366" s="218"/>
      <c r="L2366" s="223"/>
      <c r="M2366" s="224"/>
      <c r="N2366" s="225"/>
      <c r="O2366" s="225"/>
      <c r="P2366" s="225"/>
      <c r="Q2366" s="225"/>
      <c r="R2366" s="225"/>
      <c r="S2366" s="225"/>
      <c r="T2366" s="226"/>
      <c r="AT2366" s="227" t="s">
        <v>194</v>
      </c>
      <c r="AU2366" s="227" t="s">
        <v>192</v>
      </c>
      <c r="AV2366" s="13" t="s">
        <v>87</v>
      </c>
      <c r="AW2366" s="13" t="s">
        <v>35</v>
      </c>
      <c r="AX2366" s="13" t="s">
        <v>79</v>
      </c>
      <c r="AY2366" s="227" t="s">
        <v>183</v>
      </c>
    </row>
    <row r="2367" spans="1:65" s="14" customFormat="1" ht="11.25">
      <c r="B2367" s="228"/>
      <c r="C2367" s="229"/>
      <c r="D2367" s="219" t="s">
        <v>194</v>
      </c>
      <c r="E2367" s="230" t="s">
        <v>1</v>
      </c>
      <c r="F2367" s="231" t="s">
        <v>3127</v>
      </c>
      <c r="G2367" s="229"/>
      <c r="H2367" s="232">
        <v>0.184</v>
      </c>
      <c r="I2367" s="233"/>
      <c r="J2367" s="229"/>
      <c r="K2367" s="229"/>
      <c r="L2367" s="234"/>
      <c r="M2367" s="235"/>
      <c r="N2367" s="236"/>
      <c r="O2367" s="236"/>
      <c r="P2367" s="236"/>
      <c r="Q2367" s="236"/>
      <c r="R2367" s="236"/>
      <c r="S2367" s="236"/>
      <c r="T2367" s="237"/>
      <c r="AT2367" s="238" t="s">
        <v>194</v>
      </c>
      <c r="AU2367" s="238" t="s">
        <v>192</v>
      </c>
      <c r="AV2367" s="14" t="s">
        <v>192</v>
      </c>
      <c r="AW2367" s="14" t="s">
        <v>35</v>
      </c>
      <c r="AX2367" s="14" t="s">
        <v>87</v>
      </c>
      <c r="AY2367" s="238" t="s">
        <v>183</v>
      </c>
    </row>
    <row r="2368" spans="1:65" s="2" customFormat="1" ht="16.5" customHeight="1">
      <c r="A2368" s="35"/>
      <c r="B2368" s="36"/>
      <c r="C2368" s="204" t="s">
        <v>1830</v>
      </c>
      <c r="D2368" s="204" t="s">
        <v>186</v>
      </c>
      <c r="E2368" s="205" t="s">
        <v>1326</v>
      </c>
      <c r="F2368" s="206" t="s">
        <v>1327</v>
      </c>
      <c r="G2368" s="207" t="s">
        <v>221</v>
      </c>
      <c r="H2368" s="208">
        <v>41.76</v>
      </c>
      <c r="I2368" s="209"/>
      <c r="J2368" s="210">
        <f>ROUND(I2368*H2368,2)</f>
        <v>0</v>
      </c>
      <c r="K2368" s="206" t="s">
        <v>190</v>
      </c>
      <c r="L2368" s="40"/>
      <c r="M2368" s="211" t="s">
        <v>1</v>
      </c>
      <c r="N2368" s="212" t="s">
        <v>45</v>
      </c>
      <c r="O2368" s="72"/>
      <c r="P2368" s="213">
        <f>O2368*H2368</f>
        <v>0</v>
      </c>
      <c r="Q2368" s="213">
        <v>3.0000000000000001E-5</v>
      </c>
      <c r="R2368" s="213">
        <f>Q2368*H2368</f>
        <v>1.2527999999999999E-3</v>
      </c>
      <c r="S2368" s="213">
        <v>0</v>
      </c>
      <c r="T2368" s="214">
        <f>S2368*H2368</f>
        <v>0</v>
      </c>
      <c r="U2368" s="35"/>
      <c r="V2368" s="35"/>
      <c r="W2368" s="35"/>
      <c r="X2368" s="35"/>
      <c r="Y2368" s="35"/>
      <c r="Z2368" s="35"/>
      <c r="AA2368" s="35"/>
      <c r="AB2368" s="35"/>
      <c r="AC2368" s="35"/>
      <c r="AD2368" s="35"/>
      <c r="AE2368" s="35"/>
      <c r="AR2368" s="215" t="s">
        <v>282</v>
      </c>
      <c r="AT2368" s="215" t="s">
        <v>186</v>
      </c>
      <c r="AU2368" s="215" t="s">
        <v>192</v>
      </c>
      <c r="AY2368" s="18" t="s">
        <v>183</v>
      </c>
      <c r="BE2368" s="216">
        <f>IF(N2368="základní",J2368,0)</f>
        <v>0</v>
      </c>
      <c r="BF2368" s="216">
        <f>IF(N2368="snížená",J2368,0)</f>
        <v>0</v>
      </c>
      <c r="BG2368" s="216">
        <f>IF(N2368="zákl. přenesená",J2368,0)</f>
        <v>0</v>
      </c>
      <c r="BH2368" s="216">
        <f>IF(N2368="sníž. přenesená",J2368,0)</f>
        <v>0</v>
      </c>
      <c r="BI2368" s="216">
        <f>IF(N2368="nulová",J2368,0)</f>
        <v>0</v>
      </c>
      <c r="BJ2368" s="18" t="s">
        <v>192</v>
      </c>
      <c r="BK2368" s="216">
        <f>ROUND(I2368*H2368,2)</f>
        <v>0</v>
      </c>
      <c r="BL2368" s="18" t="s">
        <v>282</v>
      </c>
      <c r="BM2368" s="215" t="s">
        <v>3128</v>
      </c>
    </row>
    <row r="2369" spans="1:65" s="13" customFormat="1" ht="11.25">
      <c r="B2369" s="217"/>
      <c r="C2369" s="218"/>
      <c r="D2369" s="219" t="s">
        <v>194</v>
      </c>
      <c r="E2369" s="220" t="s">
        <v>1</v>
      </c>
      <c r="F2369" s="221" t="s">
        <v>1172</v>
      </c>
      <c r="G2369" s="218"/>
      <c r="H2369" s="220" t="s">
        <v>1</v>
      </c>
      <c r="I2369" s="222"/>
      <c r="J2369" s="218"/>
      <c r="K2369" s="218"/>
      <c r="L2369" s="223"/>
      <c r="M2369" s="224"/>
      <c r="N2369" s="225"/>
      <c r="O2369" s="225"/>
      <c r="P2369" s="225"/>
      <c r="Q2369" s="225"/>
      <c r="R2369" s="225"/>
      <c r="S2369" s="225"/>
      <c r="T2369" s="226"/>
      <c r="AT2369" s="227" t="s">
        <v>194</v>
      </c>
      <c r="AU2369" s="227" t="s">
        <v>192</v>
      </c>
      <c r="AV2369" s="13" t="s">
        <v>87</v>
      </c>
      <c r="AW2369" s="13" t="s">
        <v>35</v>
      </c>
      <c r="AX2369" s="13" t="s">
        <v>79</v>
      </c>
      <c r="AY2369" s="227" t="s">
        <v>183</v>
      </c>
    </row>
    <row r="2370" spans="1:65" s="14" customFormat="1" ht="11.25">
      <c r="B2370" s="228"/>
      <c r="C2370" s="229"/>
      <c r="D2370" s="219" t="s">
        <v>194</v>
      </c>
      <c r="E2370" s="230" t="s">
        <v>1</v>
      </c>
      <c r="F2370" s="231" t="s">
        <v>3129</v>
      </c>
      <c r="G2370" s="229"/>
      <c r="H2370" s="232">
        <v>41.76</v>
      </c>
      <c r="I2370" s="233"/>
      <c r="J2370" s="229"/>
      <c r="K2370" s="229"/>
      <c r="L2370" s="234"/>
      <c r="M2370" s="235"/>
      <c r="N2370" s="236"/>
      <c r="O2370" s="236"/>
      <c r="P2370" s="236"/>
      <c r="Q2370" s="236"/>
      <c r="R2370" s="236"/>
      <c r="S2370" s="236"/>
      <c r="T2370" s="237"/>
      <c r="AT2370" s="238" t="s">
        <v>194</v>
      </c>
      <c r="AU2370" s="238" t="s">
        <v>192</v>
      </c>
      <c r="AV2370" s="14" t="s">
        <v>192</v>
      </c>
      <c r="AW2370" s="14" t="s">
        <v>35</v>
      </c>
      <c r="AX2370" s="14" t="s">
        <v>87</v>
      </c>
      <c r="AY2370" s="238" t="s">
        <v>183</v>
      </c>
    </row>
    <row r="2371" spans="1:65" s="2" customFormat="1" ht="16.5" customHeight="1">
      <c r="A2371" s="35"/>
      <c r="B2371" s="36"/>
      <c r="C2371" s="250" t="s">
        <v>1835</v>
      </c>
      <c r="D2371" s="250" t="s">
        <v>212</v>
      </c>
      <c r="E2371" s="251" t="s">
        <v>1331</v>
      </c>
      <c r="F2371" s="252" t="s">
        <v>1332</v>
      </c>
      <c r="G2371" s="253" t="s">
        <v>221</v>
      </c>
      <c r="H2371" s="254">
        <v>41.76</v>
      </c>
      <c r="I2371" s="255"/>
      <c r="J2371" s="256">
        <f>ROUND(I2371*H2371,2)</f>
        <v>0</v>
      </c>
      <c r="K2371" s="252" t="s">
        <v>1</v>
      </c>
      <c r="L2371" s="257"/>
      <c r="M2371" s="258" t="s">
        <v>1</v>
      </c>
      <c r="N2371" s="259" t="s">
        <v>45</v>
      </c>
      <c r="O2371" s="72"/>
      <c r="P2371" s="213">
        <f>O2371*H2371</f>
        <v>0</v>
      </c>
      <c r="Q2371" s="213">
        <v>5.5000000000000003E-4</v>
      </c>
      <c r="R2371" s="213">
        <f>Q2371*H2371</f>
        <v>2.2967999999999999E-2</v>
      </c>
      <c r="S2371" s="213">
        <v>0</v>
      </c>
      <c r="T2371" s="214">
        <f>S2371*H2371</f>
        <v>0</v>
      </c>
      <c r="U2371" s="35"/>
      <c r="V2371" s="35"/>
      <c r="W2371" s="35"/>
      <c r="X2371" s="35"/>
      <c r="Y2371" s="35"/>
      <c r="Z2371" s="35"/>
      <c r="AA2371" s="35"/>
      <c r="AB2371" s="35"/>
      <c r="AC2371" s="35"/>
      <c r="AD2371" s="35"/>
      <c r="AE2371" s="35"/>
      <c r="AR2371" s="215" t="s">
        <v>392</v>
      </c>
      <c r="AT2371" s="215" t="s">
        <v>212</v>
      </c>
      <c r="AU2371" s="215" t="s">
        <v>192</v>
      </c>
      <c r="AY2371" s="18" t="s">
        <v>183</v>
      </c>
      <c r="BE2371" s="216">
        <f>IF(N2371="základní",J2371,0)</f>
        <v>0</v>
      </c>
      <c r="BF2371" s="216">
        <f>IF(N2371="snížená",J2371,0)</f>
        <v>0</v>
      </c>
      <c r="BG2371" s="216">
        <f>IF(N2371="zákl. přenesená",J2371,0)</f>
        <v>0</v>
      </c>
      <c r="BH2371" s="216">
        <f>IF(N2371="sníž. přenesená",J2371,0)</f>
        <v>0</v>
      </c>
      <c r="BI2371" s="216">
        <f>IF(N2371="nulová",J2371,0)</f>
        <v>0</v>
      </c>
      <c r="BJ2371" s="18" t="s">
        <v>192</v>
      </c>
      <c r="BK2371" s="216">
        <f>ROUND(I2371*H2371,2)</f>
        <v>0</v>
      </c>
      <c r="BL2371" s="18" t="s">
        <v>282</v>
      </c>
      <c r="BM2371" s="215" t="s">
        <v>3130</v>
      </c>
    </row>
    <row r="2372" spans="1:65" s="2" customFormat="1" ht="16.5" customHeight="1">
      <c r="A2372" s="35"/>
      <c r="B2372" s="36"/>
      <c r="C2372" s="204" t="s">
        <v>1841</v>
      </c>
      <c r="D2372" s="204" t="s">
        <v>186</v>
      </c>
      <c r="E2372" s="205" t="s">
        <v>3131</v>
      </c>
      <c r="F2372" s="206" t="s">
        <v>3132</v>
      </c>
      <c r="G2372" s="207" t="s">
        <v>199</v>
      </c>
      <c r="H2372" s="208">
        <v>1648.806</v>
      </c>
      <c r="I2372" s="209"/>
      <c r="J2372" s="210">
        <f>ROUND(I2372*H2372,2)</f>
        <v>0</v>
      </c>
      <c r="K2372" s="206" t="s">
        <v>190</v>
      </c>
      <c r="L2372" s="40"/>
      <c r="M2372" s="211" t="s">
        <v>1</v>
      </c>
      <c r="N2372" s="212" t="s">
        <v>45</v>
      </c>
      <c r="O2372" s="72"/>
      <c r="P2372" s="213">
        <f>O2372*H2372</f>
        <v>0</v>
      </c>
      <c r="Q2372" s="213">
        <v>1E-4</v>
      </c>
      <c r="R2372" s="213">
        <f>Q2372*H2372</f>
        <v>0.16488060000000002</v>
      </c>
      <c r="S2372" s="213">
        <v>0</v>
      </c>
      <c r="T2372" s="214">
        <f>S2372*H2372</f>
        <v>0</v>
      </c>
      <c r="U2372" s="35"/>
      <c r="V2372" s="35"/>
      <c r="W2372" s="35"/>
      <c r="X2372" s="35"/>
      <c r="Y2372" s="35"/>
      <c r="Z2372" s="35"/>
      <c r="AA2372" s="35"/>
      <c r="AB2372" s="35"/>
      <c r="AC2372" s="35"/>
      <c r="AD2372" s="35"/>
      <c r="AE2372" s="35"/>
      <c r="AR2372" s="215" t="s">
        <v>282</v>
      </c>
      <c r="AT2372" s="215" t="s">
        <v>186</v>
      </c>
      <c r="AU2372" s="215" t="s">
        <v>192</v>
      </c>
      <c r="AY2372" s="18" t="s">
        <v>183</v>
      </c>
      <c r="BE2372" s="216">
        <f>IF(N2372="základní",J2372,0)</f>
        <v>0</v>
      </c>
      <c r="BF2372" s="216">
        <f>IF(N2372="snížená",J2372,0)</f>
        <v>0</v>
      </c>
      <c r="BG2372" s="216">
        <f>IF(N2372="zákl. přenesená",J2372,0)</f>
        <v>0</v>
      </c>
      <c r="BH2372" s="216">
        <f>IF(N2372="sníž. přenesená",J2372,0)</f>
        <v>0</v>
      </c>
      <c r="BI2372" s="216">
        <f>IF(N2372="nulová",J2372,0)</f>
        <v>0</v>
      </c>
      <c r="BJ2372" s="18" t="s">
        <v>192</v>
      </c>
      <c r="BK2372" s="216">
        <f>ROUND(I2372*H2372,2)</f>
        <v>0</v>
      </c>
      <c r="BL2372" s="18" t="s">
        <v>282</v>
      </c>
      <c r="BM2372" s="215" t="s">
        <v>3133</v>
      </c>
    </row>
    <row r="2373" spans="1:65" s="13" customFormat="1" ht="11.25">
      <c r="B2373" s="217"/>
      <c r="C2373" s="218"/>
      <c r="D2373" s="219" t="s">
        <v>194</v>
      </c>
      <c r="E2373" s="220" t="s">
        <v>1</v>
      </c>
      <c r="F2373" s="221" t="s">
        <v>2985</v>
      </c>
      <c r="G2373" s="218"/>
      <c r="H2373" s="220" t="s">
        <v>1</v>
      </c>
      <c r="I2373" s="222"/>
      <c r="J2373" s="218"/>
      <c r="K2373" s="218"/>
      <c r="L2373" s="223"/>
      <c r="M2373" s="224"/>
      <c r="N2373" s="225"/>
      <c r="O2373" s="225"/>
      <c r="P2373" s="225"/>
      <c r="Q2373" s="225"/>
      <c r="R2373" s="225"/>
      <c r="S2373" s="225"/>
      <c r="T2373" s="226"/>
      <c r="AT2373" s="227" t="s">
        <v>194</v>
      </c>
      <c r="AU2373" s="227" t="s">
        <v>192</v>
      </c>
      <c r="AV2373" s="13" t="s">
        <v>87</v>
      </c>
      <c r="AW2373" s="13" t="s">
        <v>35</v>
      </c>
      <c r="AX2373" s="13" t="s">
        <v>79</v>
      </c>
      <c r="AY2373" s="227" t="s">
        <v>183</v>
      </c>
    </row>
    <row r="2374" spans="1:65" s="14" customFormat="1" ht="11.25">
      <c r="B2374" s="228"/>
      <c r="C2374" s="229"/>
      <c r="D2374" s="219" t="s">
        <v>194</v>
      </c>
      <c r="E2374" s="230" t="s">
        <v>1</v>
      </c>
      <c r="F2374" s="231" t="s">
        <v>2593</v>
      </c>
      <c r="G2374" s="229"/>
      <c r="H2374" s="232">
        <v>1683.806</v>
      </c>
      <c r="I2374" s="233"/>
      <c r="J2374" s="229"/>
      <c r="K2374" s="229"/>
      <c r="L2374" s="234"/>
      <c r="M2374" s="235"/>
      <c r="N2374" s="236"/>
      <c r="O2374" s="236"/>
      <c r="P2374" s="236"/>
      <c r="Q2374" s="236"/>
      <c r="R2374" s="236"/>
      <c r="S2374" s="236"/>
      <c r="T2374" s="237"/>
      <c r="AT2374" s="238" t="s">
        <v>194</v>
      </c>
      <c r="AU2374" s="238" t="s">
        <v>192</v>
      </c>
      <c r="AV2374" s="14" t="s">
        <v>192</v>
      </c>
      <c r="AW2374" s="14" t="s">
        <v>35</v>
      </c>
      <c r="AX2374" s="14" t="s">
        <v>79</v>
      </c>
      <c r="AY2374" s="238" t="s">
        <v>183</v>
      </c>
    </row>
    <row r="2375" spans="1:65" s="14" customFormat="1" ht="11.25">
      <c r="B2375" s="228"/>
      <c r="C2375" s="229"/>
      <c r="D2375" s="219" t="s">
        <v>194</v>
      </c>
      <c r="E2375" s="230" t="s">
        <v>1</v>
      </c>
      <c r="F2375" s="231" t="s">
        <v>2986</v>
      </c>
      <c r="G2375" s="229"/>
      <c r="H2375" s="232">
        <v>-35</v>
      </c>
      <c r="I2375" s="233"/>
      <c r="J2375" s="229"/>
      <c r="K2375" s="229"/>
      <c r="L2375" s="234"/>
      <c r="M2375" s="235"/>
      <c r="N2375" s="236"/>
      <c r="O2375" s="236"/>
      <c r="P2375" s="236"/>
      <c r="Q2375" s="236"/>
      <c r="R2375" s="236"/>
      <c r="S2375" s="236"/>
      <c r="T2375" s="237"/>
      <c r="AT2375" s="238" t="s">
        <v>194</v>
      </c>
      <c r="AU2375" s="238" t="s">
        <v>192</v>
      </c>
      <c r="AV2375" s="14" t="s">
        <v>192</v>
      </c>
      <c r="AW2375" s="14" t="s">
        <v>35</v>
      </c>
      <c r="AX2375" s="14" t="s">
        <v>79</v>
      </c>
      <c r="AY2375" s="238" t="s">
        <v>183</v>
      </c>
    </row>
    <row r="2376" spans="1:65" s="15" customFormat="1" ht="11.25">
      <c r="B2376" s="239"/>
      <c r="C2376" s="240"/>
      <c r="D2376" s="219" t="s">
        <v>194</v>
      </c>
      <c r="E2376" s="241" t="s">
        <v>1</v>
      </c>
      <c r="F2376" s="242" t="s">
        <v>205</v>
      </c>
      <c r="G2376" s="240"/>
      <c r="H2376" s="243">
        <v>1648.806</v>
      </c>
      <c r="I2376" s="244"/>
      <c r="J2376" s="240"/>
      <c r="K2376" s="240"/>
      <c r="L2376" s="245"/>
      <c r="M2376" s="246"/>
      <c r="N2376" s="247"/>
      <c r="O2376" s="247"/>
      <c r="P2376" s="247"/>
      <c r="Q2376" s="247"/>
      <c r="R2376" s="247"/>
      <c r="S2376" s="247"/>
      <c r="T2376" s="248"/>
      <c r="AT2376" s="249" t="s">
        <v>194</v>
      </c>
      <c r="AU2376" s="249" t="s">
        <v>192</v>
      </c>
      <c r="AV2376" s="15" t="s">
        <v>191</v>
      </c>
      <c r="AW2376" s="15" t="s">
        <v>35</v>
      </c>
      <c r="AX2376" s="15" t="s">
        <v>87</v>
      </c>
      <c r="AY2376" s="249" t="s">
        <v>183</v>
      </c>
    </row>
    <row r="2377" spans="1:65" s="2" customFormat="1" ht="16.5" customHeight="1">
      <c r="A2377" s="35"/>
      <c r="B2377" s="36"/>
      <c r="C2377" s="204" t="s">
        <v>1847</v>
      </c>
      <c r="D2377" s="204" t="s">
        <v>186</v>
      </c>
      <c r="E2377" s="205" t="s">
        <v>3134</v>
      </c>
      <c r="F2377" s="206" t="s">
        <v>3135</v>
      </c>
      <c r="G2377" s="207" t="s">
        <v>199</v>
      </c>
      <c r="H2377" s="208">
        <v>1648.806</v>
      </c>
      <c r="I2377" s="209"/>
      <c r="J2377" s="210">
        <f>ROUND(I2377*H2377,2)</f>
        <v>0</v>
      </c>
      <c r="K2377" s="206" t="s">
        <v>190</v>
      </c>
      <c r="L2377" s="40"/>
      <c r="M2377" s="211" t="s">
        <v>1</v>
      </c>
      <c r="N2377" s="212" t="s">
        <v>45</v>
      </c>
      <c r="O2377" s="72"/>
      <c r="P2377" s="213">
        <f>O2377*H2377</f>
        <v>0</v>
      </c>
      <c r="Q2377" s="213">
        <v>1.2E-4</v>
      </c>
      <c r="R2377" s="213">
        <f>Q2377*H2377</f>
        <v>0.19785672000000001</v>
      </c>
      <c r="S2377" s="213">
        <v>0</v>
      </c>
      <c r="T2377" s="214">
        <f>S2377*H2377</f>
        <v>0</v>
      </c>
      <c r="U2377" s="35"/>
      <c r="V2377" s="35"/>
      <c r="W2377" s="35"/>
      <c r="X2377" s="35"/>
      <c r="Y2377" s="35"/>
      <c r="Z2377" s="35"/>
      <c r="AA2377" s="35"/>
      <c r="AB2377" s="35"/>
      <c r="AC2377" s="35"/>
      <c r="AD2377" s="35"/>
      <c r="AE2377" s="35"/>
      <c r="AR2377" s="215" t="s">
        <v>282</v>
      </c>
      <c r="AT2377" s="215" t="s">
        <v>186</v>
      </c>
      <c r="AU2377" s="215" t="s">
        <v>192</v>
      </c>
      <c r="AY2377" s="18" t="s">
        <v>183</v>
      </c>
      <c r="BE2377" s="216">
        <f>IF(N2377="základní",J2377,0)</f>
        <v>0</v>
      </c>
      <c r="BF2377" s="216">
        <f>IF(N2377="snížená",J2377,0)</f>
        <v>0</v>
      </c>
      <c r="BG2377" s="216">
        <f>IF(N2377="zákl. přenesená",J2377,0)</f>
        <v>0</v>
      </c>
      <c r="BH2377" s="216">
        <f>IF(N2377="sníž. přenesená",J2377,0)</f>
        <v>0</v>
      </c>
      <c r="BI2377" s="216">
        <f>IF(N2377="nulová",J2377,0)</f>
        <v>0</v>
      </c>
      <c r="BJ2377" s="18" t="s">
        <v>192</v>
      </c>
      <c r="BK2377" s="216">
        <f>ROUND(I2377*H2377,2)</f>
        <v>0</v>
      </c>
      <c r="BL2377" s="18" t="s">
        <v>282</v>
      </c>
      <c r="BM2377" s="215" t="s">
        <v>3136</v>
      </c>
    </row>
    <row r="2378" spans="1:65" s="13" customFormat="1" ht="11.25">
      <c r="B2378" s="217"/>
      <c r="C2378" s="218"/>
      <c r="D2378" s="219" t="s">
        <v>194</v>
      </c>
      <c r="E2378" s="220" t="s">
        <v>1</v>
      </c>
      <c r="F2378" s="221" t="s">
        <v>2985</v>
      </c>
      <c r="G2378" s="218"/>
      <c r="H2378" s="220" t="s">
        <v>1</v>
      </c>
      <c r="I2378" s="222"/>
      <c r="J2378" s="218"/>
      <c r="K2378" s="218"/>
      <c r="L2378" s="223"/>
      <c r="M2378" s="224"/>
      <c r="N2378" s="225"/>
      <c r="O2378" s="225"/>
      <c r="P2378" s="225"/>
      <c r="Q2378" s="225"/>
      <c r="R2378" s="225"/>
      <c r="S2378" s="225"/>
      <c r="T2378" s="226"/>
      <c r="AT2378" s="227" t="s">
        <v>194</v>
      </c>
      <c r="AU2378" s="227" t="s">
        <v>192</v>
      </c>
      <c r="AV2378" s="13" t="s">
        <v>87</v>
      </c>
      <c r="AW2378" s="13" t="s">
        <v>35</v>
      </c>
      <c r="AX2378" s="13" t="s">
        <v>79</v>
      </c>
      <c r="AY2378" s="227" t="s">
        <v>183</v>
      </c>
    </row>
    <row r="2379" spans="1:65" s="14" customFormat="1" ht="11.25">
      <c r="B2379" s="228"/>
      <c r="C2379" s="229"/>
      <c r="D2379" s="219" t="s">
        <v>194</v>
      </c>
      <c r="E2379" s="230" t="s">
        <v>1</v>
      </c>
      <c r="F2379" s="231" t="s">
        <v>2593</v>
      </c>
      <c r="G2379" s="229"/>
      <c r="H2379" s="232">
        <v>1683.806</v>
      </c>
      <c r="I2379" s="233"/>
      <c r="J2379" s="229"/>
      <c r="K2379" s="229"/>
      <c r="L2379" s="234"/>
      <c r="M2379" s="235"/>
      <c r="N2379" s="236"/>
      <c r="O2379" s="236"/>
      <c r="P2379" s="236"/>
      <c r="Q2379" s="236"/>
      <c r="R2379" s="236"/>
      <c r="S2379" s="236"/>
      <c r="T2379" s="237"/>
      <c r="AT2379" s="238" t="s">
        <v>194</v>
      </c>
      <c r="AU2379" s="238" t="s">
        <v>192</v>
      </c>
      <c r="AV2379" s="14" t="s">
        <v>192</v>
      </c>
      <c r="AW2379" s="14" t="s">
        <v>35</v>
      </c>
      <c r="AX2379" s="14" t="s">
        <v>79</v>
      </c>
      <c r="AY2379" s="238" t="s">
        <v>183</v>
      </c>
    </row>
    <row r="2380" spans="1:65" s="14" customFormat="1" ht="11.25">
      <c r="B2380" s="228"/>
      <c r="C2380" s="229"/>
      <c r="D2380" s="219" t="s">
        <v>194</v>
      </c>
      <c r="E2380" s="230" t="s">
        <v>1</v>
      </c>
      <c r="F2380" s="231" t="s">
        <v>2986</v>
      </c>
      <c r="G2380" s="229"/>
      <c r="H2380" s="232">
        <v>-35</v>
      </c>
      <c r="I2380" s="233"/>
      <c r="J2380" s="229"/>
      <c r="K2380" s="229"/>
      <c r="L2380" s="234"/>
      <c r="M2380" s="235"/>
      <c r="N2380" s="236"/>
      <c r="O2380" s="236"/>
      <c r="P2380" s="236"/>
      <c r="Q2380" s="236"/>
      <c r="R2380" s="236"/>
      <c r="S2380" s="236"/>
      <c r="T2380" s="237"/>
      <c r="AT2380" s="238" t="s">
        <v>194</v>
      </c>
      <c r="AU2380" s="238" t="s">
        <v>192</v>
      </c>
      <c r="AV2380" s="14" t="s">
        <v>192</v>
      </c>
      <c r="AW2380" s="14" t="s">
        <v>35</v>
      </c>
      <c r="AX2380" s="14" t="s">
        <v>79</v>
      </c>
      <c r="AY2380" s="238" t="s">
        <v>183</v>
      </c>
    </row>
    <row r="2381" spans="1:65" s="15" customFormat="1" ht="11.25">
      <c r="B2381" s="239"/>
      <c r="C2381" s="240"/>
      <c r="D2381" s="219" t="s">
        <v>194</v>
      </c>
      <c r="E2381" s="241" t="s">
        <v>1</v>
      </c>
      <c r="F2381" s="242" t="s">
        <v>205</v>
      </c>
      <c r="G2381" s="240"/>
      <c r="H2381" s="243">
        <v>1648.806</v>
      </c>
      <c r="I2381" s="244"/>
      <c r="J2381" s="240"/>
      <c r="K2381" s="240"/>
      <c r="L2381" s="245"/>
      <c r="M2381" s="246"/>
      <c r="N2381" s="247"/>
      <c r="O2381" s="247"/>
      <c r="P2381" s="247"/>
      <c r="Q2381" s="247"/>
      <c r="R2381" s="247"/>
      <c r="S2381" s="247"/>
      <c r="T2381" s="248"/>
      <c r="AT2381" s="249" t="s">
        <v>194</v>
      </c>
      <c r="AU2381" s="249" t="s">
        <v>192</v>
      </c>
      <c r="AV2381" s="15" t="s">
        <v>191</v>
      </c>
      <c r="AW2381" s="15" t="s">
        <v>35</v>
      </c>
      <c r="AX2381" s="15" t="s">
        <v>87</v>
      </c>
      <c r="AY2381" s="249" t="s">
        <v>183</v>
      </c>
    </row>
    <row r="2382" spans="1:65" s="2" customFormat="1" ht="16.5" customHeight="1">
      <c r="A2382" s="35"/>
      <c r="B2382" s="36"/>
      <c r="C2382" s="250" t="s">
        <v>1853</v>
      </c>
      <c r="D2382" s="250" t="s">
        <v>212</v>
      </c>
      <c r="E2382" s="251" t="s">
        <v>1347</v>
      </c>
      <c r="F2382" s="252" t="s">
        <v>1348</v>
      </c>
      <c r="G2382" s="253" t="s">
        <v>189</v>
      </c>
      <c r="H2382" s="254">
        <v>364.38600000000002</v>
      </c>
      <c r="I2382" s="255"/>
      <c r="J2382" s="256">
        <f>ROUND(I2382*H2382,2)</f>
        <v>0</v>
      </c>
      <c r="K2382" s="252" t="s">
        <v>190</v>
      </c>
      <c r="L2382" s="257"/>
      <c r="M2382" s="258" t="s">
        <v>1</v>
      </c>
      <c r="N2382" s="259" t="s">
        <v>45</v>
      </c>
      <c r="O2382" s="72"/>
      <c r="P2382" s="213">
        <f>O2382*H2382</f>
        <v>0</v>
      </c>
      <c r="Q2382" s="213">
        <v>0.02</v>
      </c>
      <c r="R2382" s="213">
        <f>Q2382*H2382</f>
        <v>7.2877200000000002</v>
      </c>
      <c r="S2382" s="213">
        <v>0</v>
      </c>
      <c r="T2382" s="214">
        <f>S2382*H2382</f>
        <v>0</v>
      </c>
      <c r="U2382" s="35"/>
      <c r="V2382" s="35"/>
      <c r="W2382" s="35"/>
      <c r="X2382" s="35"/>
      <c r="Y2382" s="35"/>
      <c r="Z2382" s="35"/>
      <c r="AA2382" s="35"/>
      <c r="AB2382" s="35"/>
      <c r="AC2382" s="35"/>
      <c r="AD2382" s="35"/>
      <c r="AE2382" s="35"/>
      <c r="AR2382" s="215" t="s">
        <v>392</v>
      </c>
      <c r="AT2382" s="215" t="s">
        <v>212</v>
      </c>
      <c r="AU2382" s="215" t="s">
        <v>192</v>
      </c>
      <c r="AY2382" s="18" t="s">
        <v>183</v>
      </c>
      <c r="BE2382" s="216">
        <f>IF(N2382="základní",J2382,0)</f>
        <v>0</v>
      </c>
      <c r="BF2382" s="216">
        <f>IF(N2382="snížená",J2382,0)</f>
        <v>0</v>
      </c>
      <c r="BG2382" s="216">
        <f>IF(N2382="zákl. přenesená",J2382,0)</f>
        <v>0</v>
      </c>
      <c r="BH2382" s="216">
        <f>IF(N2382="sníž. přenesená",J2382,0)</f>
        <v>0</v>
      </c>
      <c r="BI2382" s="216">
        <f>IF(N2382="nulová",J2382,0)</f>
        <v>0</v>
      </c>
      <c r="BJ2382" s="18" t="s">
        <v>192</v>
      </c>
      <c r="BK2382" s="216">
        <f>ROUND(I2382*H2382,2)</f>
        <v>0</v>
      </c>
      <c r="BL2382" s="18" t="s">
        <v>282</v>
      </c>
      <c r="BM2382" s="215" t="s">
        <v>3137</v>
      </c>
    </row>
    <row r="2383" spans="1:65" s="13" customFormat="1" ht="11.25">
      <c r="B2383" s="217"/>
      <c r="C2383" s="218"/>
      <c r="D2383" s="219" t="s">
        <v>194</v>
      </c>
      <c r="E2383" s="220" t="s">
        <v>1</v>
      </c>
      <c r="F2383" s="221" t="s">
        <v>2985</v>
      </c>
      <c r="G2383" s="218"/>
      <c r="H2383" s="220" t="s">
        <v>1</v>
      </c>
      <c r="I2383" s="222"/>
      <c r="J2383" s="218"/>
      <c r="K2383" s="218"/>
      <c r="L2383" s="223"/>
      <c r="M2383" s="224"/>
      <c r="N2383" s="225"/>
      <c r="O2383" s="225"/>
      <c r="P2383" s="225"/>
      <c r="Q2383" s="225"/>
      <c r="R2383" s="225"/>
      <c r="S2383" s="225"/>
      <c r="T2383" s="226"/>
      <c r="AT2383" s="227" t="s">
        <v>194</v>
      </c>
      <c r="AU2383" s="227" t="s">
        <v>192</v>
      </c>
      <c r="AV2383" s="13" t="s">
        <v>87</v>
      </c>
      <c r="AW2383" s="13" t="s">
        <v>35</v>
      </c>
      <c r="AX2383" s="13" t="s">
        <v>79</v>
      </c>
      <c r="AY2383" s="227" t="s">
        <v>183</v>
      </c>
    </row>
    <row r="2384" spans="1:65" s="14" customFormat="1" ht="11.25">
      <c r="B2384" s="228"/>
      <c r="C2384" s="229"/>
      <c r="D2384" s="219" t="s">
        <v>194</v>
      </c>
      <c r="E2384" s="230" t="s">
        <v>1</v>
      </c>
      <c r="F2384" s="231" t="s">
        <v>3138</v>
      </c>
      <c r="G2384" s="229"/>
      <c r="H2384" s="232">
        <v>364.38600000000002</v>
      </c>
      <c r="I2384" s="233"/>
      <c r="J2384" s="229"/>
      <c r="K2384" s="229"/>
      <c r="L2384" s="234"/>
      <c r="M2384" s="235"/>
      <c r="N2384" s="236"/>
      <c r="O2384" s="236"/>
      <c r="P2384" s="236"/>
      <c r="Q2384" s="236"/>
      <c r="R2384" s="236"/>
      <c r="S2384" s="236"/>
      <c r="T2384" s="237"/>
      <c r="AT2384" s="238" t="s">
        <v>194</v>
      </c>
      <c r="AU2384" s="238" t="s">
        <v>192</v>
      </c>
      <c r="AV2384" s="14" t="s">
        <v>192</v>
      </c>
      <c r="AW2384" s="14" t="s">
        <v>35</v>
      </c>
      <c r="AX2384" s="14" t="s">
        <v>87</v>
      </c>
      <c r="AY2384" s="238" t="s">
        <v>183</v>
      </c>
    </row>
    <row r="2385" spans="1:65" s="2" customFormat="1" ht="16.5" customHeight="1">
      <c r="A2385" s="35"/>
      <c r="B2385" s="36"/>
      <c r="C2385" s="204" t="s">
        <v>1858</v>
      </c>
      <c r="D2385" s="204" t="s">
        <v>186</v>
      </c>
      <c r="E2385" s="205" t="s">
        <v>1335</v>
      </c>
      <c r="F2385" s="206" t="s">
        <v>1336</v>
      </c>
      <c r="G2385" s="207" t="s">
        <v>221</v>
      </c>
      <c r="H2385" s="208">
        <v>403.56599999999997</v>
      </c>
      <c r="I2385" s="209"/>
      <c r="J2385" s="210">
        <f>ROUND(I2385*H2385,2)</f>
        <v>0</v>
      </c>
      <c r="K2385" s="206" t="s">
        <v>190</v>
      </c>
      <c r="L2385" s="40"/>
      <c r="M2385" s="211" t="s">
        <v>1</v>
      </c>
      <c r="N2385" s="212" t="s">
        <v>45</v>
      </c>
      <c r="O2385" s="72"/>
      <c r="P2385" s="213">
        <f>O2385*H2385</f>
        <v>0</v>
      </c>
      <c r="Q2385" s="213">
        <v>1E-4</v>
      </c>
      <c r="R2385" s="213">
        <f>Q2385*H2385</f>
        <v>4.0356599999999999E-2</v>
      </c>
      <c r="S2385" s="213">
        <v>0</v>
      </c>
      <c r="T2385" s="214">
        <f>S2385*H2385</f>
        <v>0</v>
      </c>
      <c r="U2385" s="35"/>
      <c r="V2385" s="35"/>
      <c r="W2385" s="35"/>
      <c r="X2385" s="35"/>
      <c r="Y2385" s="35"/>
      <c r="Z2385" s="35"/>
      <c r="AA2385" s="35"/>
      <c r="AB2385" s="35"/>
      <c r="AC2385" s="35"/>
      <c r="AD2385" s="35"/>
      <c r="AE2385" s="35"/>
      <c r="AR2385" s="215" t="s">
        <v>282</v>
      </c>
      <c r="AT2385" s="215" t="s">
        <v>186</v>
      </c>
      <c r="AU2385" s="215" t="s">
        <v>192</v>
      </c>
      <c r="AY2385" s="18" t="s">
        <v>183</v>
      </c>
      <c r="BE2385" s="216">
        <f>IF(N2385="základní",J2385,0)</f>
        <v>0</v>
      </c>
      <c r="BF2385" s="216">
        <f>IF(N2385="snížená",J2385,0)</f>
        <v>0</v>
      </c>
      <c r="BG2385" s="216">
        <f>IF(N2385="zákl. přenesená",J2385,0)</f>
        <v>0</v>
      </c>
      <c r="BH2385" s="216">
        <f>IF(N2385="sníž. přenesená",J2385,0)</f>
        <v>0</v>
      </c>
      <c r="BI2385" s="216">
        <f>IF(N2385="nulová",J2385,0)</f>
        <v>0</v>
      </c>
      <c r="BJ2385" s="18" t="s">
        <v>192</v>
      </c>
      <c r="BK2385" s="216">
        <f>ROUND(I2385*H2385,2)</f>
        <v>0</v>
      </c>
      <c r="BL2385" s="18" t="s">
        <v>282</v>
      </c>
      <c r="BM2385" s="215" t="s">
        <v>3139</v>
      </c>
    </row>
    <row r="2386" spans="1:65" s="13" customFormat="1" ht="11.25">
      <c r="B2386" s="217"/>
      <c r="C2386" s="218"/>
      <c r="D2386" s="219" t="s">
        <v>194</v>
      </c>
      <c r="E2386" s="220" t="s">
        <v>1</v>
      </c>
      <c r="F2386" s="221" t="s">
        <v>864</v>
      </c>
      <c r="G2386" s="218"/>
      <c r="H2386" s="220" t="s">
        <v>1</v>
      </c>
      <c r="I2386" s="222"/>
      <c r="J2386" s="218"/>
      <c r="K2386" s="218"/>
      <c r="L2386" s="223"/>
      <c r="M2386" s="224"/>
      <c r="N2386" s="225"/>
      <c r="O2386" s="225"/>
      <c r="P2386" s="225"/>
      <c r="Q2386" s="225"/>
      <c r="R2386" s="225"/>
      <c r="S2386" s="225"/>
      <c r="T2386" s="226"/>
      <c r="AT2386" s="227" t="s">
        <v>194</v>
      </c>
      <c r="AU2386" s="227" t="s">
        <v>192</v>
      </c>
      <c r="AV2386" s="13" t="s">
        <v>87</v>
      </c>
      <c r="AW2386" s="13" t="s">
        <v>35</v>
      </c>
      <c r="AX2386" s="13" t="s">
        <v>79</v>
      </c>
      <c r="AY2386" s="227" t="s">
        <v>183</v>
      </c>
    </row>
    <row r="2387" spans="1:65" s="14" customFormat="1" ht="11.25">
      <c r="B2387" s="228"/>
      <c r="C2387" s="229"/>
      <c r="D2387" s="219" t="s">
        <v>194</v>
      </c>
      <c r="E2387" s="230" t="s">
        <v>1</v>
      </c>
      <c r="F2387" s="231" t="s">
        <v>3140</v>
      </c>
      <c r="G2387" s="229"/>
      <c r="H2387" s="232">
        <v>82.95</v>
      </c>
      <c r="I2387" s="233"/>
      <c r="J2387" s="229"/>
      <c r="K2387" s="229"/>
      <c r="L2387" s="234"/>
      <c r="M2387" s="235"/>
      <c r="N2387" s="236"/>
      <c r="O2387" s="236"/>
      <c r="P2387" s="236"/>
      <c r="Q2387" s="236"/>
      <c r="R2387" s="236"/>
      <c r="S2387" s="236"/>
      <c r="T2387" s="237"/>
      <c r="AT2387" s="238" t="s">
        <v>194</v>
      </c>
      <c r="AU2387" s="238" t="s">
        <v>192</v>
      </c>
      <c r="AV2387" s="14" t="s">
        <v>192</v>
      </c>
      <c r="AW2387" s="14" t="s">
        <v>35</v>
      </c>
      <c r="AX2387" s="14" t="s">
        <v>79</v>
      </c>
      <c r="AY2387" s="238" t="s">
        <v>183</v>
      </c>
    </row>
    <row r="2388" spans="1:65" s="13" customFormat="1" ht="11.25">
      <c r="B2388" s="217"/>
      <c r="C2388" s="218"/>
      <c r="D2388" s="219" t="s">
        <v>194</v>
      </c>
      <c r="E2388" s="220" t="s">
        <v>1</v>
      </c>
      <c r="F2388" s="221" t="s">
        <v>907</v>
      </c>
      <c r="G2388" s="218"/>
      <c r="H2388" s="220" t="s">
        <v>1</v>
      </c>
      <c r="I2388" s="222"/>
      <c r="J2388" s="218"/>
      <c r="K2388" s="218"/>
      <c r="L2388" s="223"/>
      <c r="M2388" s="224"/>
      <c r="N2388" s="225"/>
      <c r="O2388" s="225"/>
      <c r="P2388" s="225"/>
      <c r="Q2388" s="225"/>
      <c r="R2388" s="225"/>
      <c r="S2388" s="225"/>
      <c r="T2388" s="226"/>
      <c r="AT2388" s="227" t="s">
        <v>194</v>
      </c>
      <c r="AU2388" s="227" t="s">
        <v>192</v>
      </c>
      <c r="AV2388" s="13" t="s">
        <v>87</v>
      </c>
      <c r="AW2388" s="13" t="s">
        <v>35</v>
      </c>
      <c r="AX2388" s="13" t="s">
        <v>79</v>
      </c>
      <c r="AY2388" s="227" t="s">
        <v>183</v>
      </c>
    </row>
    <row r="2389" spans="1:65" s="14" customFormat="1" ht="11.25">
      <c r="B2389" s="228"/>
      <c r="C2389" s="229"/>
      <c r="D2389" s="219" t="s">
        <v>194</v>
      </c>
      <c r="E2389" s="230" t="s">
        <v>1</v>
      </c>
      <c r="F2389" s="231" t="s">
        <v>3141</v>
      </c>
      <c r="G2389" s="229"/>
      <c r="H2389" s="232">
        <v>94.05</v>
      </c>
      <c r="I2389" s="233"/>
      <c r="J2389" s="229"/>
      <c r="K2389" s="229"/>
      <c r="L2389" s="234"/>
      <c r="M2389" s="235"/>
      <c r="N2389" s="236"/>
      <c r="O2389" s="236"/>
      <c r="P2389" s="236"/>
      <c r="Q2389" s="236"/>
      <c r="R2389" s="236"/>
      <c r="S2389" s="236"/>
      <c r="T2389" s="237"/>
      <c r="AT2389" s="238" t="s">
        <v>194</v>
      </c>
      <c r="AU2389" s="238" t="s">
        <v>192</v>
      </c>
      <c r="AV2389" s="14" t="s">
        <v>192</v>
      </c>
      <c r="AW2389" s="14" t="s">
        <v>35</v>
      </c>
      <c r="AX2389" s="14" t="s">
        <v>79</v>
      </c>
      <c r="AY2389" s="238" t="s">
        <v>183</v>
      </c>
    </row>
    <row r="2390" spans="1:65" s="14" customFormat="1" ht="11.25">
      <c r="B2390" s="228"/>
      <c r="C2390" s="229"/>
      <c r="D2390" s="219" t="s">
        <v>194</v>
      </c>
      <c r="E2390" s="230" t="s">
        <v>1</v>
      </c>
      <c r="F2390" s="231" t="s">
        <v>3142</v>
      </c>
      <c r="G2390" s="229"/>
      <c r="H2390" s="232">
        <v>69.900000000000006</v>
      </c>
      <c r="I2390" s="233"/>
      <c r="J2390" s="229"/>
      <c r="K2390" s="229"/>
      <c r="L2390" s="234"/>
      <c r="M2390" s="235"/>
      <c r="N2390" s="236"/>
      <c r="O2390" s="236"/>
      <c r="P2390" s="236"/>
      <c r="Q2390" s="236"/>
      <c r="R2390" s="236"/>
      <c r="S2390" s="236"/>
      <c r="T2390" s="237"/>
      <c r="AT2390" s="238" t="s">
        <v>194</v>
      </c>
      <c r="AU2390" s="238" t="s">
        <v>192</v>
      </c>
      <c r="AV2390" s="14" t="s">
        <v>192</v>
      </c>
      <c r="AW2390" s="14" t="s">
        <v>35</v>
      </c>
      <c r="AX2390" s="14" t="s">
        <v>79</v>
      </c>
      <c r="AY2390" s="238" t="s">
        <v>183</v>
      </c>
    </row>
    <row r="2391" spans="1:65" s="16" customFormat="1" ht="11.25">
      <c r="B2391" s="260"/>
      <c r="C2391" s="261"/>
      <c r="D2391" s="219" t="s">
        <v>194</v>
      </c>
      <c r="E2391" s="262" t="s">
        <v>1</v>
      </c>
      <c r="F2391" s="263" t="s">
        <v>298</v>
      </c>
      <c r="G2391" s="261"/>
      <c r="H2391" s="264">
        <v>246.9</v>
      </c>
      <c r="I2391" s="265"/>
      <c r="J2391" s="261"/>
      <c r="K2391" s="261"/>
      <c r="L2391" s="266"/>
      <c r="M2391" s="267"/>
      <c r="N2391" s="268"/>
      <c r="O2391" s="268"/>
      <c r="P2391" s="268"/>
      <c r="Q2391" s="268"/>
      <c r="R2391" s="268"/>
      <c r="S2391" s="268"/>
      <c r="T2391" s="269"/>
      <c r="AT2391" s="270" t="s">
        <v>194</v>
      </c>
      <c r="AU2391" s="270" t="s">
        <v>192</v>
      </c>
      <c r="AV2391" s="16" t="s">
        <v>184</v>
      </c>
      <c r="AW2391" s="16" t="s">
        <v>35</v>
      </c>
      <c r="AX2391" s="16" t="s">
        <v>79</v>
      </c>
      <c r="AY2391" s="270" t="s">
        <v>183</v>
      </c>
    </row>
    <row r="2392" spans="1:65" s="13" customFormat="1" ht="11.25">
      <c r="B2392" s="217"/>
      <c r="C2392" s="218"/>
      <c r="D2392" s="219" t="s">
        <v>194</v>
      </c>
      <c r="E2392" s="220" t="s">
        <v>1</v>
      </c>
      <c r="F2392" s="221" t="s">
        <v>909</v>
      </c>
      <c r="G2392" s="218"/>
      <c r="H2392" s="220" t="s">
        <v>1</v>
      </c>
      <c r="I2392" s="222"/>
      <c r="J2392" s="218"/>
      <c r="K2392" s="218"/>
      <c r="L2392" s="223"/>
      <c r="M2392" s="224"/>
      <c r="N2392" s="225"/>
      <c r="O2392" s="225"/>
      <c r="P2392" s="225"/>
      <c r="Q2392" s="225"/>
      <c r="R2392" s="225"/>
      <c r="S2392" s="225"/>
      <c r="T2392" s="226"/>
      <c r="AT2392" s="227" t="s">
        <v>194</v>
      </c>
      <c r="AU2392" s="227" t="s">
        <v>192</v>
      </c>
      <c r="AV2392" s="13" t="s">
        <v>87</v>
      </c>
      <c r="AW2392" s="13" t="s">
        <v>35</v>
      </c>
      <c r="AX2392" s="13" t="s">
        <v>79</v>
      </c>
      <c r="AY2392" s="227" t="s">
        <v>183</v>
      </c>
    </row>
    <row r="2393" spans="1:65" s="14" customFormat="1" ht="11.25">
      <c r="B2393" s="228"/>
      <c r="C2393" s="229"/>
      <c r="D2393" s="219" t="s">
        <v>194</v>
      </c>
      <c r="E2393" s="230" t="s">
        <v>1</v>
      </c>
      <c r="F2393" s="231" t="s">
        <v>3143</v>
      </c>
      <c r="G2393" s="229"/>
      <c r="H2393" s="232">
        <v>27.1</v>
      </c>
      <c r="I2393" s="233"/>
      <c r="J2393" s="229"/>
      <c r="K2393" s="229"/>
      <c r="L2393" s="234"/>
      <c r="M2393" s="235"/>
      <c r="N2393" s="236"/>
      <c r="O2393" s="236"/>
      <c r="P2393" s="236"/>
      <c r="Q2393" s="236"/>
      <c r="R2393" s="236"/>
      <c r="S2393" s="236"/>
      <c r="T2393" s="237"/>
      <c r="AT2393" s="238" t="s">
        <v>194</v>
      </c>
      <c r="AU2393" s="238" t="s">
        <v>192</v>
      </c>
      <c r="AV2393" s="14" t="s">
        <v>192</v>
      </c>
      <c r="AW2393" s="14" t="s">
        <v>35</v>
      </c>
      <c r="AX2393" s="14" t="s">
        <v>79</v>
      </c>
      <c r="AY2393" s="238" t="s">
        <v>183</v>
      </c>
    </row>
    <row r="2394" spans="1:65" s="14" customFormat="1" ht="11.25">
      <c r="B2394" s="228"/>
      <c r="C2394" s="229"/>
      <c r="D2394" s="219" t="s">
        <v>194</v>
      </c>
      <c r="E2394" s="230" t="s">
        <v>1</v>
      </c>
      <c r="F2394" s="231" t="s">
        <v>3144</v>
      </c>
      <c r="G2394" s="229"/>
      <c r="H2394" s="232">
        <v>62.1</v>
      </c>
      <c r="I2394" s="233"/>
      <c r="J2394" s="229"/>
      <c r="K2394" s="229"/>
      <c r="L2394" s="234"/>
      <c r="M2394" s="235"/>
      <c r="N2394" s="236"/>
      <c r="O2394" s="236"/>
      <c r="P2394" s="236"/>
      <c r="Q2394" s="236"/>
      <c r="R2394" s="236"/>
      <c r="S2394" s="236"/>
      <c r="T2394" s="237"/>
      <c r="AT2394" s="238" t="s">
        <v>194</v>
      </c>
      <c r="AU2394" s="238" t="s">
        <v>192</v>
      </c>
      <c r="AV2394" s="14" t="s">
        <v>192</v>
      </c>
      <c r="AW2394" s="14" t="s">
        <v>35</v>
      </c>
      <c r="AX2394" s="14" t="s">
        <v>79</v>
      </c>
      <c r="AY2394" s="238" t="s">
        <v>183</v>
      </c>
    </row>
    <row r="2395" spans="1:65" s="16" customFormat="1" ht="11.25">
      <c r="B2395" s="260"/>
      <c r="C2395" s="261"/>
      <c r="D2395" s="219" t="s">
        <v>194</v>
      </c>
      <c r="E2395" s="262" t="s">
        <v>1</v>
      </c>
      <c r="F2395" s="263" t="s">
        <v>298</v>
      </c>
      <c r="G2395" s="261"/>
      <c r="H2395" s="264">
        <v>89.2</v>
      </c>
      <c r="I2395" s="265"/>
      <c r="J2395" s="261"/>
      <c r="K2395" s="261"/>
      <c r="L2395" s="266"/>
      <c r="M2395" s="267"/>
      <c r="N2395" s="268"/>
      <c r="O2395" s="268"/>
      <c r="P2395" s="268"/>
      <c r="Q2395" s="268"/>
      <c r="R2395" s="268"/>
      <c r="S2395" s="268"/>
      <c r="T2395" s="269"/>
      <c r="AT2395" s="270" t="s">
        <v>194</v>
      </c>
      <c r="AU2395" s="270" t="s">
        <v>192</v>
      </c>
      <c r="AV2395" s="16" t="s">
        <v>184</v>
      </c>
      <c r="AW2395" s="16" t="s">
        <v>35</v>
      </c>
      <c r="AX2395" s="16" t="s">
        <v>79</v>
      </c>
      <c r="AY2395" s="270" t="s">
        <v>183</v>
      </c>
    </row>
    <row r="2396" spans="1:65" s="13" customFormat="1" ht="11.25">
      <c r="B2396" s="217"/>
      <c r="C2396" s="218"/>
      <c r="D2396" s="219" t="s">
        <v>194</v>
      </c>
      <c r="E2396" s="220" t="s">
        <v>1</v>
      </c>
      <c r="F2396" s="221" t="s">
        <v>2779</v>
      </c>
      <c r="G2396" s="218"/>
      <c r="H2396" s="220" t="s">
        <v>1</v>
      </c>
      <c r="I2396" s="222"/>
      <c r="J2396" s="218"/>
      <c r="K2396" s="218"/>
      <c r="L2396" s="223"/>
      <c r="M2396" s="224"/>
      <c r="N2396" s="225"/>
      <c r="O2396" s="225"/>
      <c r="P2396" s="225"/>
      <c r="Q2396" s="225"/>
      <c r="R2396" s="225"/>
      <c r="S2396" s="225"/>
      <c r="T2396" s="226"/>
      <c r="AT2396" s="227" t="s">
        <v>194</v>
      </c>
      <c r="AU2396" s="227" t="s">
        <v>192</v>
      </c>
      <c r="AV2396" s="13" t="s">
        <v>87</v>
      </c>
      <c r="AW2396" s="13" t="s">
        <v>35</v>
      </c>
      <c r="AX2396" s="13" t="s">
        <v>79</v>
      </c>
      <c r="AY2396" s="227" t="s">
        <v>183</v>
      </c>
    </row>
    <row r="2397" spans="1:65" s="14" customFormat="1" ht="11.25">
      <c r="B2397" s="228"/>
      <c r="C2397" s="229"/>
      <c r="D2397" s="219" t="s">
        <v>194</v>
      </c>
      <c r="E2397" s="230" t="s">
        <v>1</v>
      </c>
      <c r="F2397" s="231" t="s">
        <v>3145</v>
      </c>
      <c r="G2397" s="229"/>
      <c r="H2397" s="232">
        <v>67.465999999999994</v>
      </c>
      <c r="I2397" s="233"/>
      <c r="J2397" s="229"/>
      <c r="K2397" s="229"/>
      <c r="L2397" s="234"/>
      <c r="M2397" s="235"/>
      <c r="N2397" s="236"/>
      <c r="O2397" s="236"/>
      <c r="P2397" s="236"/>
      <c r="Q2397" s="236"/>
      <c r="R2397" s="236"/>
      <c r="S2397" s="236"/>
      <c r="T2397" s="237"/>
      <c r="AT2397" s="238" t="s">
        <v>194</v>
      </c>
      <c r="AU2397" s="238" t="s">
        <v>192</v>
      </c>
      <c r="AV2397" s="14" t="s">
        <v>192</v>
      </c>
      <c r="AW2397" s="14" t="s">
        <v>35</v>
      </c>
      <c r="AX2397" s="14" t="s">
        <v>79</v>
      </c>
      <c r="AY2397" s="238" t="s">
        <v>183</v>
      </c>
    </row>
    <row r="2398" spans="1:65" s="15" customFormat="1" ht="11.25">
      <c r="B2398" s="239"/>
      <c r="C2398" s="240"/>
      <c r="D2398" s="219" t="s">
        <v>194</v>
      </c>
      <c r="E2398" s="241" t="s">
        <v>1</v>
      </c>
      <c r="F2398" s="242" t="s">
        <v>205</v>
      </c>
      <c r="G2398" s="240"/>
      <c r="H2398" s="243">
        <v>403.56599999999997</v>
      </c>
      <c r="I2398" s="244"/>
      <c r="J2398" s="240"/>
      <c r="K2398" s="240"/>
      <c r="L2398" s="245"/>
      <c r="M2398" s="246"/>
      <c r="N2398" s="247"/>
      <c r="O2398" s="247"/>
      <c r="P2398" s="247"/>
      <c r="Q2398" s="247"/>
      <c r="R2398" s="247"/>
      <c r="S2398" s="247"/>
      <c r="T2398" s="248"/>
      <c r="AT2398" s="249" t="s">
        <v>194</v>
      </c>
      <c r="AU2398" s="249" t="s">
        <v>192</v>
      </c>
      <c r="AV2398" s="15" t="s">
        <v>191</v>
      </c>
      <c r="AW2398" s="15" t="s">
        <v>35</v>
      </c>
      <c r="AX2398" s="15" t="s">
        <v>87</v>
      </c>
      <c r="AY2398" s="249" t="s">
        <v>183</v>
      </c>
    </row>
    <row r="2399" spans="1:65" s="2" customFormat="1" ht="16.5" customHeight="1">
      <c r="A2399" s="35"/>
      <c r="B2399" s="36"/>
      <c r="C2399" s="204" t="s">
        <v>1862</v>
      </c>
      <c r="D2399" s="204" t="s">
        <v>186</v>
      </c>
      <c r="E2399" s="205" t="s">
        <v>1342</v>
      </c>
      <c r="F2399" s="206" t="s">
        <v>1343</v>
      </c>
      <c r="G2399" s="207" t="s">
        <v>221</v>
      </c>
      <c r="H2399" s="208">
        <v>72.534000000000006</v>
      </c>
      <c r="I2399" s="209"/>
      <c r="J2399" s="210">
        <f>ROUND(I2399*H2399,2)</f>
        <v>0</v>
      </c>
      <c r="K2399" s="206" t="s">
        <v>190</v>
      </c>
      <c r="L2399" s="40"/>
      <c r="M2399" s="211" t="s">
        <v>1</v>
      </c>
      <c r="N2399" s="212" t="s">
        <v>45</v>
      </c>
      <c r="O2399" s="72"/>
      <c r="P2399" s="213">
        <f>O2399*H2399</f>
        <v>0</v>
      </c>
      <c r="Q2399" s="213">
        <v>1.9000000000000001E-4</v>
      </c>
      <c r="R2399" s="213">
        <f>Q2399*H2399</f>
        <v>1.3781460000000002E-2</v>
      </c>
      <c r="S2399" s="213">
        <v>0</v>
      </c>
      <c r="T2399" s="214">
        <f>S2399*H2399</f>
        <v>0</v>
      </c>
      <c r="U2399" s="35"/>
      <c r="V2399" s="35"/>
      <c r="W2399" s="35"/>
      <c r="X2399" s="35"/>
      <c r="Y2399" s="35"/>
      <c r="Z2399" s="35"/>
      <c r="AA2399" s="35"/>
      <c r="AB2399" s="35"/>
      <c r="AC2399" s="35"/>
      <c r="AD2399" s="35"/>
      <c r="AE2399" s="35"/>
      <c r="AR2399" s="215" t="s">
        <v>282</v>
      </c>
      <c r="AT2399" s="215" t="s">
        <v>186</v>
      </c>
      <c r="AU2399" s="215" t="s">
        <v>192</v>
      </c>
      <c r="AY2399" s="18" t="s">
        <v>183</v>
      </c>
      <c r="BE2399" s="216">
        <f>IF(N2399="základní",J2399,0)</f>
        <v>0</v>
      </c>
      <c r="BF2399" s="216">
        <f>IF(N2399="snížená",J2399,0)</f>
        <v>0</v>
      </c>
      <c r="BG2399" s="216">
        <f>IF(N2399="zákl. přenesená",J2399,0)</f>
        <v>0</v>
      </c>
      <c r="BH2399" s="216">
        <f>IF(N2399="sníž. přenesená",J2399,0)</f>
        <v>0</v>
      </c>
      <c r="BI2399" s="216">
        <f>IF(N2399="nulová",J2399,0)</f>
        <v>0</v>
      </c>
      <c r="BJ2399" s="18" t="s">
        <v>192</v>
      </c>
      <c r="BK2399" s="216">
        <f>ROUND(I2399*H2399,2)</f>
        <v>0</v>
      </c>
      <c r="BL2399" s="18" t="s">
        <v>282</v>
      </c>
      <c r="BM2399" s="215" t="s">
        <v>3146</v>
      </c>
    </row>
    <row r="2400" spans="1:65" s="13" customFormat="1" ht="11.25">
      <c r="B2400" s="217"/>
      <c r="C2400" s="218"/>
      <c r="D2400" s="219" t="s">
        <v>194</v>
      </c>
      <c r="E2400" s="220" t="s">
        <v>1</v>
      </c>
      <c r="F2400" s="221" t="s">
        <v>909</v>
      </c>
      <c r="G2400" s="218"/>
      <c r="H2400" s="220" t="s">
        <v>1</v>
      </c>
      <c r="I2400" s="222"/>
      <c r="J2400" s="218"/>
      <c r="K2400" s="218"/>
      <c r="L2400" s="223"/>
      <c r="M2400" s="224"/>
      <c r="N2400" s="225"/>
      <c r="O2400" s="225"/>
      <c r="P2400" s="225"/>
      <c r="Q2400" s="225"/>
      <c r="R2400" s="225"/>
      <c r="S2400" s="225"/>
      <c r="T2400" s="226"/>
      <c r="AT2400" s="227" t="s">
        <v>194</v>
      </c>
      <c r="AU2400" s="227" t="s">
        <v>192</v>
      </c>
      <c r="AV2400" s="13" t="s">
        <v>87</v>
      </c>
      <c r="AW2400" s="13" t="s">
        <v>35</v>
      </c>
      <c r="AX2400" s="13" t="s">
        <v>79</v>
      </c>
      <c r="AY2400" s="227" t="s">
        <v>183</v>
      </c>
    </row>
    <row r="2401" spans="1:65" s="14" customFormat="1" ht="11.25">
      <c r="B2401" s="228"/>
      <c r="C2401" s="229"/>
      <c r="D2401" s="219" t="s">
        <v>194</v>
      </c>
      <c r="E2401" s="230" t="s">
        <v>1</v>
      </c>
      <c r="F2401" s="231" t="s">
        <v>3147</v>
      </c>
      <c r="G2401" s="229"/>
      <c r="H2401" s="232">
        <v>17</v>
      </c>
      <c r="I2401" s="233"/>
      <c r="J2401" s="229"/>
      <c r="K2401" s="229"/>
      <c r="L2401" s="234"/>
      <c r="M2401" s="235"/>
      <c r="N2401" s="236"/>
      <c r="O2401" s="236"/>
      <c r="P2401" s="236"/>
      <c r="Q2401" s="236"/>
      <c r="R2401" s="236"/>
      <c r="S2401" s="236"/>
      <c r="T2401" s="237"/>
      <c r="AT2401" s="238" t="s">
        <v>194</v>
      </c>
      <c r="AU2401" s="238" t="s">
        <v>192</v>
      </c>
      <c r="AV2401" s="14" t="s">
        <v>192</v>
      </c>
      <c r="AW2401" s="14" t="s">
        <v>35</v>
      </c>
      <c r="AX2401" s="14" t="s">
        <v>79</v>
      </c>
      <c r="AY2401" s="238" t="s">
        <v>183</v>
      </c>
    </row>
    <row r="2402" spans="1:65" s="13" customFormat="1" ht="11.25">
      <c r="B2402" s="217"/>
      <c r="C2402" s="218"/>
      <c r="D2402" s="219" t="s">
        <v>194</v>
      </c>
      <c r="E2402" s="220" t="s">
        <v>1</v>
      </c>
      <c r="F2402" s="221" t="s">
        <v>2779</v>
      </c>
      <c r="G2402" s="218"/>
      <c r="H2402" s="220" t="s">
        <v>1</v>
      </c>
      <c r="I2402" s="222"/>
      <c r="J2402" s="218"/>
      <c r="K2402" s="218"/>
      <c r="L2402" s="223"/>
      <c r="M2402" s="224"/>
      <c r="N2402" s="225"/>
      <c r="O2402" s="225"/>
      <c r="P2402" s="225"/>
      <c r="Q2402" s="225"/>
      <c r="R2402" s="225"/>
      <c r="S2402" s="225"/>
      <c r="T2402" s="226"/>
      <c r="AT2402" s="227" t="s">
        <v>194</v>
      </c>
      <c r="AU2402" s="227" t="s">
        <v>192</v>
      </c>
      <c r="AV2402" s="13" t="s">
        <v>87</v>
      </c>
      <c r="AW2402" s="13" t="s">
        <v>35</v>
      </c>
      <c r="AX2402" s="13" t="s">
        <v>79</v>
      </c>
      <c r="AY2402" s="227" t="s">
        <v>183</v>
      </c>
    </row>
    <row r="2403" spans="1:65" s="14" customFormat="1" ht="11.25">
      <c r="B2403" s="228"/>
      <c r="C2403" s="229"/>
      <c r="D2403" s="219" t="s">
        <v>194</v>
      </c>
      <c r="E2403" s="230" t="s">
        <v>1</v>
      </c>
      <c r="F2403" s="231" t="s">
        <v>3148</v>
      </c>
      <c r="G2403" s="229"/>
      <c r="H2403" s="232">
        <v>55.533999999999999</v>
      </c>
      <c r="I2403" s="233"/>
      <c r="J2403" s="229"/>
      <c r="K2403" s="229"/>
      <c r="L2403" s="234"/>
      <c r="M2403" s="235"/>
      <c r="N2403" s="236"/>
      <c r="O2403" s="236"/>
      <c r="P2403" s="236"/>
      <c r="Q2403" s="236"/>
      <c r="R2403" s="236"/>
      <c r="S2403" s="236"/>
      <c r="T2403" s="237"/>
      <c r="AT2403" s="238" t="s">
        <v>194</v>
      </c>
      <c r="AU2403" s="238" t="s">
        <v>192</v>
      </c>
      <c r="AV2403" s="14" t="s">
        <v>192</v>
      </c>
      <c r="AW2403" s="14" t="s">
        <v>35</v>
      </c>
      <c r="AX2403" s="14" t="s">
        <v>79</v>
      </c>
      <c r="AY2403" s="238" t="s">
        <v>183</v>
      </c>
    </row>
    <row r="2404" spans="1:65" s="15" customFormat="1" ht="11.25">
      <c r="B2404" s="239"/>
      <c r="C2404" s="240"/>
      <c r="D2404" s="219" t="s">
        <v>194</v>
      </c>
      <c r="E2404" s="241" t="s">
        <v>1</v>
      </c>
      <c r="F2404" s="242" t="s">
        <v>205</v>
      </c>
      <c r="G2404" s="240"/>
      <c r="H2404" s="243">
        <v>72.534000000000006</v>
      </c>
      <c r="I2404" s="244"/>
      <c r="J2404" s="240"/>
      <c r="K2404" s="240"/>
      <c r="L2404" s="245"/>
      <c r="M2404" s="246"/>
      <c r="N2404" s="247"/>
      <c r="O2404" s="247"/>
      <c r="P2404" s="247"/>
      <c r="Q2404" s="247"/>
      <c r="R2404" s="247"/>
      <c r="S2404" s="247"/>
      <c r="T2404" s="248"/>
      <c r="AT2404" s="249" t="s">
        <v>194</v>
      </c>
      <c r="AU2404" s="249" t="s">
        <v>192</v>
      </c>
      <c r="AV2404" s="15" t="s">
        <v>191</v>
      </c>
      <c r="AW2404" s="15" t="s">
        <v>35</v>
      </c>
      <c r="AX2404" s="15" t="s">
        <v>87</v>
      </c>
      <c r="AY2404" s="249" t="s">
        <v>183</v>
      </c>
    </row>
    <row r="2405" spans="1:65" s="2" customFormat="1" ht="16.5" customHeight="1">
      <c r="A2405" s="35"/>
      <c r="B2405" s="36"/>
      <c r="C2405" s="250" t="s">
        <v>1868</v>
      </c>
      <c r="D2405" s="250" t="s">
        <v>212</v>
      </c>
      <c r="E2405" s="251" t="s">
        <v>1347</v>
      </c>
      <c r="F2405" s="252" t="s">
        <v>1348</v>
      </c>
      <c r="G2405" s="253" t="s">
        <v>189</v>
      </c>
      <c r="H2405" s="254">
        <v>13.420999999999999</v>
      </c>
      <c r="I2405" s="255"/>
      <c r="J2405" s="256">
        <f>ROUND(I2405*H2405,2)</f>
        <v>0</v>
      </c>
      <c r="K2405" s="252" t="s">
        <v>190</v>
      </c>
      <c r="L2405" s="257"/>
      <c r="M2405" s="258" t="s">
        <v>1</v>
      </c>
      <c r="N2405" s="259" t="s">
        <v>45</v>
      </c>
      <c r="O2405" s="72"/>
      <c r="P2405" s="213">
        <f>O2405*H2405</f>
        <v>0</v>
      </c>
      <c r="Q2405" s="213">
        <v>0.02</v>
      </c>
      <c r="R2405" s="213">
        <f>Q2405*H2405</f>
        <v>0.26841999999999999</v>
      </c>
      <c r="S2405" s="213">
        <v>0</v>
      </c>
      <c r="T2405" s="214">
        <f>S2405*H2405</f>
        <v>0</v>
      </c>
      <c r="U2405" s="35"/>
      <c r="V2405" s="35"/>
      <c r="W2405" s="35"/>
      <c r="X2405" s="35"/>
      <c r="Y2405" s="35"/>
      <c r="Z2405" s="35"/>
      <c r="AA2405" s="35"/>
      <c r="AB2405" s="35"/>
      <c r="AC2405" s="35"/>
      <c r="AD2405" s="35"/>
      <c r="AE2405" s="35"/>
      <c r="AR2405" s="215" t="s">
        <v>392</v>
      </c>
      <c r="AT2405" s="215" t="s">
        <v>212</v>
      </c>
      <c r="AU2405" s="215" t="s">
        <v>192</v>
      </c>
      <c r="AY2405" s="18" t="s">
        <v>183</v>
      </c>
      <c r="BE2405" s="216">
        <f>IF(N2405="základní",J2405,0)</f>
        <v>0</v>
      </c>
      <c r="BF2405" s="216">
        <f>IF(N2405="snížená",J2405,0)</f>
        <v>0</v>
      </c>
      <c r="BG2405" s="216">
        <f>IF(N2405="zákl. přenesená",J2405,0)</f>
        <v>0</v>
      </c>
      <c r="BH2405" s="216">
        <f>IF(N2405="sníž. přenesená",J2405,0)</f>
        <v>0</v>
      </c>
      <c r="BI2405" s="216">
        <f>IF(N2405="nulová",J2405,0)</f>
        <v>0</v>
      </c>
      <c r="BJ2405" s="18" t="s">
        <v>192</v>
      </c>
      <c r="BK2405" s="216">
        <f>ROUND(I2405*H2405,2)</f>
        <v>0</v>
      </c>
      <c r="BL2405" s="18" t="s">
        <v>282</v>
      </c>
      <c r="BM2405" s="215" t="s">
        <v>3149</v>
      </c>
    </row>
    <row r="2406" spans="1:65" s="13" customFormat="1" ht="11.25">
      <c r="B2406" s="217"/>
      <c r="C2406" s="218"/>
      <c r="D2406" s="219" t="s">
        <v>194</v>
      </c>
      <c r="E2406" s="220" t="s">
        <v>1</v>
      </c>
      <c r="F2406" s="221" t="s">
        <v>864</v>
      </c>
      <c r="G2406" s="218"/>
      <c r="H2406" s="220" t="s">
        <v>1</v>
      </c>
      <c r="I2406" s="222"/>
      <c r="J2406" s="218"/>
      <c r="K2406" s="218"/>
      <c r="L2406" s="223"/>
      <c r="M2406" s="224"/>
      <c r="N2406" s="225"/>
      <c r="O2406" s="225"/>
      <c r="P2406" s="225"/>
      <c r="Q2406" s="225"/>
      <c r="R2406" s="225"/>
      <c r="S2406" s="225"/>
      <c r="T2406" s="226"/>
      <c r="AT2406" s="227" t="s">
        <v>194</v>
      </c>
      <c r="AU2406" s="227" t="s">
        <v>192</v>
      </c>
      <c r="AV2406" s="13" t="s">
        <v>87</v>
      </c>
      <c r="AW2406" s="13" t="s">
        <v>35</v>
      </c>
      <c r="AX2406" s="13" t="s">
        <v>79</v>
      </c>
      <c r="AY2406" s="227" t="s">
        <v>183</v>
      </c>
    </row>
    <row r="2407" spans="1:65" s="14" customFormat="1" ht="11.25">
      <c r="B2407" s="228"/>
      <c r="C2407" s="229"/>
      <c r="D2407" s="219" t="s">
        <v>194</v>
      </c>
      <c r="E2407" s="230" t="s">
        <v>1</v>
      </c>
      <c r="F2407" s="231" t="s">
        <v>3150</v>
      </c>
      <c r="G2407" s="229"/>
      <c r="H2407" s="232">
        <v>1.8939999999999999</v>
      </c>
      <c r="I2407" s="233"/>
      <c r="J2407" s="229"/>
      <c r="K2407" s="229"/>
      <c r="L2407" s="234"/>
      <c r="M2407" s="235"/>
      <c r="N2407" s="236"/>
      <c r="O2407" s="236"/>
      <c r="P2407" s="236"/>
      <c r="Q2407" s="236"/>
      <c r="R2407" s="236"/>
      <c r="S2407" s="236"/>
      <c r="T2407" s="237"/>
      <c r="AT2407" s="238" t="s">
        <v>194</v>
      </c>
      <c r="AU2407" s="238" t="s">
        <v>192</v>
      </c>
      <c r="AV2407" s="14" t="s">
        <v>192</v>
      </c>
      <c r="AW2407" s="14" t="s">
        <v>35</v>
      </c>
      <c r="AX2407" s="14" t="s">
        <v>79</v>
      </c>
      <c r="AY2407" s="238" t="s">
        <v>183</v>
      </c>
    </row>
    <row r="2408" spans="1:65" s="13" customFormat="1" ht="11.25">
      <c r="B2408" s="217"/>
      <c r="C2408" s="218"/>
      <c r="D2408" s="219" t="s">
        <v>194</v>
      </c>
      <c r="E2408" s="220" t="s">
        <v>1</v>
      </c>
      <c r="F2408" s="221" t="s">
        <v>907</v>
      </c>
      <c r="G2408" s="218"/>
      <c r="H2408" s="220" t="s">
        <v>1</v>
      </c>
      <c r="I2408" s="222"/>
      <c r="J2408" s="218"/>
      <c r="K2408" s="218"/>
      <c r="L2408" s="223"/>
      <c r="M2408" s="224"/>
      <c r="N2408" s="225"/>
      <c r="O2408" s="225"/>
      <c r="P2408" s="225"/>
      <c r="Q2408" s="225"/>
      <c r="R2408" s="225"/>
      <c r="S2408" s="225"/>
      <c r="T2408" s="226"/>
      <c r="AT2408" s="227" t="s">
        <v>194</v>
      </c>
      <c r="AU2408" s="227" t="s">
        <v>192</v>
      </c>
      <c r="AV2408" s="13" t="s">
        <v>87</v>
      </c>
      <c r="AW2408" s="13" t="s">
        <v>35</v>
      </c>
      <c r="AX2408" s="13" t="s">
        <v>79</v>
      </c>
      <c r="AY2408" s="227" t="s">
        <v>183</v>
      </c>
    </row>
    <row r="2409" spans="1:65" s="14" customFormat="1" ht="11.25">
      <c r="B2409" s="228"/>
      <c r="C2409" s="229"/>
      <c r="D2409" s="219" t="s">
        <v>194</v>
      </c>
      <c r="E2409" s="230" t="s">
        <v>1</v>
      </c>
      <c r="F2409" s="231" t="s">
        <v>3151</v>
      </c>
      <c r="G2409" s="229"/>
      <c r="H2409" s="232">
        <v>3.7440000000000002</v>
      </c>
      <c r="I2409" s="233"/>
      <c r="J2409" s="229"/>
      <c r="K2409" s="229"/>
      <c r="L2409" s="234"/>
      <c r="M2409" s="235"/>
      <c r="N2409" s="236"/>
      <c r="O2409" s="236"/>
      <c r="P2409" s="236"/>
      <c r="Q2409" s="236"/>
      <c r="R2409" s="236"/>
      <c r="S2409" s="236"/>
      <c r="T2409" s="237"/>
      <c r="AT2409" s="238" t="s">
        <v>194</v>
      </c>
      <c r="AU2409" s="238" t="s">
        <v>192</v>
      </c>
      <c r="AV2409" s="14" t="s">
        <v>192</v>
      </c>
      <c r="AW2409" s="14" t="s">
        <v>35</v>
      </c>
      <c r="AX2409" s="14" t="s">
        <v>79</v>
      </c>
      <c r="AY2409" s="238" t="s">
        <v>183</v>
      </c>
    </row>
    <row r="2410" spans="1:65" s="16" customFormat="1" ht="11.25">
      <c r="B2410" s="260"/>
      <c r="C2410" s="261"/>
      <c r="D2410" s="219" t="s">
        <v>194</v>
      </c>
      <c r="E2410" s="262" t="s">
        <v>1</v>
      </c>
      <c r="F2410" s="263" t="s">
        <v>298</v>
      </c>
      <c r="G2410" s="261"/>
      <c r="H2410" s="264">
        <v>5.6379999999999999</v>
      </c>
      <c r="I2410" s="265"/>
      <c r="J2410" s="261"/>
      <c r="K2410" s="261"/>
      <c r="L2410" s="266"/>
      <c r="M2410" s="267"/>
      <c r="N2410" s="268"/>
      <c r="O2410" s="268"/>
      <c r="P2410" s="268"/>
      <c r="Q2410" s="268"/>
      <c r="R2410" s="268"/>
      <c r="S2410" s="268"/>
      <c r="T2410" s="269"/>
      <c r="AT2410" s="270" t="s">
        <v>194</v>
      </c>
      <c r="AU2410" s="270" t="s">
        <v>192</v>
      </c>
      <c r="AV2410" s="16" t="s">
        <v>184</v>
      </c>
      <c r="AW2410" s="16" t="s">
        <v>35</v>
      </c>
      <c r="AX2410" s="16" t="s">
        <v>79</v>
      </c>
      <c r="AY2410" s="270" t="s">
        <v>183</v>
      </c>
    </row>
    <row r="2411" spans="1:65" s="13" customFormat="1" ht="11.25">
      <c r="B2411" s="217"/>
      <c r="C2411" s="218"/>
      <c r="D2411" s="219" t="s">
        <v>194</v>
      </c>
      <c r="E2411" s="220" t="s">
        <v>1</v>
      </c>
      <c r="F2411" s="221" t="s">
        <v>909</v>
      </c>
      <c r="G2411" s="218"/>
      <c r="H2411" s="220" t="s">
        <v>1</v>
      </c>
      <c r="I2411" s="222"/>
      <c r="J2411" s="218"/>
      <c r="K2411" s="218"/>
      <c r="L2411" s="223"/>
      <c r="M2411" s="224"/>
      <c r="N2411" s="225"/>
      <c r="O2411" s="225"/>
      <c r="P2411" s="225"/>
      <c r="Q2411" s="225"/>
      <c r="R2411" s="225"/>
      <c r="S2411" s="225"/>
      <c r="T2411" s="226"/>
      <c r="AT2411" s="227" t="s">
        <v>194</v>
      </c>
      <c r="AU2411" s="227" t="s">
        <v>192</v>
      </c>
      <c r="AV2411" s="13" t="s">
        <v>87</v>
      </c>
      <c r="AW2411" s="13" t="s">
        <v>35</v>
      </c>
      <c r="AX2411" s="13" t="s">
        <v>79</v>
      </c>
      <c r="AY2411" s="227" t="s">
        <v>183</v>
      </c>
    </row>
    <row r="2412" spans="1:65" s="14" customFormat="1" ht="11.25">
      <c r="B2412" s="228"/>
      <c r="C2412" s="229"/>
      <c r="D2412" s="219" t="s">
        <v>194</v>
      </c>
      <c r="E2412" s="230" t="s">
        <v>1</v>
      </c>
      <c r="F2412" s="231" t="s">
        <v>3152</v>
      </c>
      <c r="G2412" s="229"/>
      <c r="H2412" s="232">
        <v>2.0369999999999999</v>
      </c>
      <c r="I2412" s="233"/>
      <c r="J2412" s="229"/>
      <c r="K2412" s="229"/>
      <c r="L2412" s="234"/>
      <c r="M2412" s="235"/>
      <c r="N2412" s="236"/>
      <c r="O2412" s="236"/>
      <c r="P2412" s="236"/>
      <c r="Q2412" s="236"/>
      <c r="R2412" s="236"/>
      <c r="S2412" s="236"/>
      <c r="T2412" s="237"/>
      <c r="AT2412" s="238" t="s">
        <v>194</v>
      </c>
      <c r="AU2412" s="238" t="s">
        <v>192</v>
      </c>
      <c r="AV2412" s="14" t="s">
        <v>192</v>
      </c>
      <c r="AW2412" s="14" t="s">
        <v>35</v>
      </c>
      <c r="AX2412" s="14" t="s">
        <v>79</v>
      </c>
      <c r="AY2412" s="238" t="s">
        <v>183</v>
      </c>
    </row>
    <row r="2413" spans="1:65" s="13" customFormat="1" ht="11.25">
      <c r="B2413" s="217"/>
      <c r="C2413" s="218"/>
      <c r="D2413" s="219" t="s">
        <v>194</v>
      </c>
      <c r="E2413" s="220" t="s">
        <v>1</v>
      </c>
      <c r="F2413" s="221" t="s">
        <v>909</v>
      </c>
      <c r="G2413" s="218"/>
      <c r="H2413" s="220" t="s">
        <v>1</v>
      </c>
      <c r="I2413" s="222"/>
      <c r="J2413" s="218"/>
      <c r="K2413" s="218"/>
      <c r="L2413" s="223"/>
      <c r="M2413" s="224"/>
      <c r="N2413" s="225"/>
      <c r="O2413" s="225"/>
      <c r="P2413" s="225"/>
      <c r="Q2413" s="225"/>
      <c r="R2413" s="225"/>
      <c r="S2413" s="225"/>
      <c r="T2413" s="226"/>
      <c r="AT2413" s="227" t="s">
        <v>194</v>
      </c>
      <c r="AU2413" s="227" t="s">
        <v>192</v>
      </c>
      <c r="AV2413" s="13" t="s">
        <v>87</v>
      </c>
      <c r="AW2413" s="13" t="s">
        <v>35</v>
      </c>
      <c r="AX2413" s="13" t="s">
        <v>79</v>
      </c>
      <c r="AY2413" s="227" t="s">
        <v>183</v>
      </c>
    </row>
    <row r="2414" spans="1:65" s="14" customFormat="1" ht="11.25">
      <c r="B2414" s="228"/>
      <c r="C2414" s="229"/>
      <c r="D2414" s="219" t="s">
        <v>194</v>
      </c>
      <c r="E2414" s="230" t="s">
        <v>1</v>
      </c>
      <c r="F2414" s="231" t="s">
        <v>3153</v>
      </c>
      <c r="G2414" s="229"/>
      <c r="H2414" s="232">
        <v>1.964</v>
      </c>
      <c r="I2414" s="233"/>
      <c r="J2414" s="229"/>
      <c r="K2414" s="229"/>
      <c r="L2414" s="234"/>
      <c r="M2414" s="235"/>
      <c r="N2414" s="236"/>
      <c r="O2414" s="236"/>
      <c r="P2414" s="236"/>
      <c r="Q2414" s="236"/>
      <c r="R2414" s="236"/>
      <c r="S2414" s="236"/>
      <c r="T2414" s="237"/>
      <c r="AT2414" s="238" t="s">
        <v>194</v>
      </c>
      <c r="AU2414" s="238" t="s">
        <v>192</v>
      </c>
      <c r="AV2414" s="14" t="s">
        <v>192</v>
      </c>
      <c r="AW2414" s="14" t="s">
        <v>35</v>
      </c>
      <c r="AX2414" s="14" t="s">
        <v>79</v>
      </c>
      <c r="AY2414" s="238" t="s">
        <v>183</v>
      </c>
    </row>
    <row r="2415" spans="1:65" s="16" customFormat="1" ht="11.25">
      <c r="B2415" s="260"/>
      <c r="C2415" s="261"/>
      <c r="D2415" s="219" t="s">
        <v>194</v>
      </c>
      <c r="E2415" s="262" t="s">
        <v>1</v>
      </c>
      <c r="F2415" s="263" t="s">
        <v>298</v>
      </c>
      <c r="G2415" s="261"/>
      <c r="H2415" s="264">
        <v>4.0010000000000003</v>
      </c>
      <c r="I2415" s="265"/>
      <c r="J2415" s="261"/>
      <c r="K2415" s="261"/>
      <c r="L2415" s="266"/>
      <c r="M2415" s="267"/>
      <c r="N2415" s="268"/>
      <c r="O2415" s="268"/>
      <c r="P2415" s="268"/>
      <c r="Q2415" s="268"/>
      <c r="R2415" s="268"/>
      <c r="S2415" s="268"/>
      <c r="T2415" s="269"/>
      <c r="AT2415" s="270" t="s">
        <v>194</v>
      </c>
      <c r="AU2415" s="270" t="s">
        <v>192</v>
      </c>
      <c r="AV2415" s="16" t="s">
        <v>184</v>
      </c>
      <c r="AW2415" s="16" t="s">
        <v>35</v>
      </c>
      <c r="AX2415" s="16" t="s">
        <v>79</v>
      </c>
      <c r="AY2415" s="270" t="s">
        <v>183</v>
      </c>
    </row>
    <row r="2416" spans="1:65" s="13" customFormat="1" ht="11.25">
      <c r="B2416" s="217"/>
      <c r="C2416" s="218"/>
      <c r="D2416" s="219" t="s">
        <v>194</v>
      </c>
      <c r="E2416" s="220" t="s">
        <v>1</v>
      </c>
      <c r="F2416" s="221" t="s">
        <v>3154</v>
      </c>
      <c r="G2416" s="218"/>
      <c r="H2416" s="220" t="s">
        <v>1</v>
      </c>
      <c r="I2416" s="222"/>
      <c r="J2416" s="218"/>
      <c r="K2416" s="218"/>
      <c r="L2416" s="223"/>
      <c r="M2416" s="224"/>
      <c r="N2416" s="225"/>
      <c r="O2416" s="225"/>
      <c r="P2416" s="225"/>
      <c r="Q2416" s="225"/>
      <c r="R2416" s="225"/>
      <c r="S2416" s="225"/>
      <c r="T2416" s="226"/>
      <c r="AT2416" s="227" t="s">
        <v>194</v>
      </c>
      <c r="AU2416" s="227" t="s">
        <v>192</v>
      </c>
      <c r="AV2416" s="13" t="s">
        <v>87</v>
      </c>
      <c r="AW2416" s="13" t="s">
        <v>35</v>
      </c>
      <c r="AX2416" s="13" t="s">
        <v>79</v>
      </c>
      <c r="AY2416" s="227" t="s">
        <v>183</v>
      </c>
    </row>
    <row r="2417" spans="1:65" s="14" customFormat="1" ht="11.25">
      <c r="B2417" s="228"/>
      <c r="C2417" s="229"/>
      <c r="D2417" s="219" t="s">
        <v>194</v>
      </c>
      <c r="E2417" s="230" t="s">
        <v>1</v>
      </c>
      <c r="F2417" s="231" t="s">
        <v>3155</v>
      </c>
      <c r="G2417" s="229"/>
      <c r="H2417" s="232">
        <v>1.5409999999999999</v>
      </c>
      <c r="I2417" s="233"/>
      <c r="J2417" s="229"/>
      <c r="K2417" s="229"/>
      <c r="L2417" s="234"/>
      <c r="M2417" s="235"/>
      <c r="N2417" s="236"/>
      <c r="O2417" s="236"/>
      <c r="P2417" s="236"/>
      <c r="Q2417" s="236"/>
      <c r="R2417" s="236"/>
      <c r="S2417" s="236"/>
      <c r="T2417" s="237"/>
      <c r="AT2417" s="238" t="s">
        <v>194</v>
      </c>
      <c r="AU2417" s="238" t="s">
        <v>192</v>
      </c>
      <c r="AV2417" s="14" t="s">
        <v>192</v>
      </c>
      <c r="AW2417" s="14" t="s">
        <v>35</v>
      </c>
      <c r="AX2417" s="14" t="s">
        <v>79</v>
      </c>
      <c r="AY2417" s="238" t="s">
        <v>183</v>
      </c>
    </row>
    <row r="2418" spans="1:65" s="13" customFormat="1" ht="11.25">
      <c r="B2418" s="217"/>
      <c r="C2418" s="218"/>
      <c r="D2418" s="219" t="s">
        <v>194</v>
      </c>
      <c r="E2418" s="220" t="s">
        <v>1</v>
      </c>
      <c r="F2418" s="221" t="s">
        <v>3156</v>
      </c>
      <c r="G2418" s="218"/>
      <c r="H2418" s="220" t="s">
        <v>1</v>
      </c>
      <c r="I2418" s="222"/>
      <c r="J2418" s="218"/>
      <c r="K2418" s="218"/>
      <c r="L2418" s="223"/>
      <c r="M2418" s="224"/>
      <c r="N2418" s="225"/>
      <c r="O2418" s="225"/>
      <c r="P2418" s="225"/>
      <c r="Q2418" s="225"/>
      <c r="R2418" s="225"/>
      <c r="S2418" s="225"/>
      <c r="T2418" s="226"/>
      <c r="AT2418" s="227" t="s">
        <v>194</v>
      </c>
      <c r="AU2418" s="227" t="s">
        <v>192</v>
      </c>
      <c r="AV2418" s="13" t="s">
        <v>87</v>
      </c>
      <c r="AW2418" s="13" t="s">
        <v>35</v>
      </c>
      <c r="AX2418" s="13" t="s">
        <v>79</v>
      </c>
      <c r="AY2418" s="227" t="s">
        <v>183</v>
      </c>
    </row>
    <row r="2419" spans="1:65" s="14" customFormat="1" ht="11.25">
      <c r="B2419" s="228"/>
      <c r="C2419" s="229"/>
      <c r="D2419" s="219" t="s">
        <v>194</v>
      </c>
      <c r="E2419" s="230" t="s">
        <v>1</v>
      </c>
      <c r="F2419" s="231" t="s">
        <v>3157</v>
      </c>
      <c r="G2419" s="229"/>
      <c r="H2419" s="232">
        <v>2.2410000000000001</v>
      </c>
      <c r="I2419" s="233"/>
      <c r="J2419" s="229"/>
      <c r="K2419" s="229"/>
      <c r="L2419" s="234"/>
      <c r="M2419" s="235"/>
      <c r="N2419" s="236"/>
      <c r="O2419" s="236"/>
      <c r="P2419" s="236"/>
      <c r="Q2419" s="236"/>
      <c r="R2419" s="236"/>
      <c r="S2419" s="236"/>
      <c r="T2419" s="237"/>
      <c r="AT2419" s="238" t="s">
        <v>194</v>
      </c>
      <c r="AU2419" s="238" t="s">
        <v>192</v>
      </c>
      <c r="AV2419" s="14" t="s">
        <v>192</v>
      </c>
      <c r="AW2419" s="14" t="s">
        <v>35</v>
      </c>
      <c r="AX2419" s="14" t="s">
        <v>79</v>
      </c>
      <c r="AY2419" s="238" t="s">
        <v>183</v>
      </c>
    </row>
    <row r="2420" spans="1:65" s="16" customFormat="1" ht="11.25">
      <c r="B2420" s="260"/>
      <c r="C2420" s="261"/>
      <c r="D2420" s="219" t="s">
        <v>194</v>
      </c>
      <c r="E2420" s="262" t="s">
        <v>1</v>
      </c>
      <c r="F2420" s="263" t="s">
        <v>298</v>
      </c>
      <c r="G2420" s="261"/>
      <c r="H2420" s="264">
        <v>3.782</v>
      </c>
      <c r="I2420" s="265"/>
      <c r="J2420" s="261"/>
      <c r="K2420" s="261"/>
      <c r="L2420" s="266"/>
      <c r="M2420" s="267"/>
      <c r="N2420" s="268"/>
      <c r="O2420" s="268"/>
      <c r="P2420" s="268"/>
      <c r="Q2420" s="268"/>
      <c r="R2420" s="268"/>
      <c r="S2420" s="268"/>
      <c r="T2420" s="269"/>
      <c r="AT2420" s="270" t="s">
        <v>194</v>
      </c>
      <c r="AU2420" s="270" t="s">
        <v>192</v>
      </c>
      <c r="AV2420" s="16" t="s">
        <v>184</v>
      </c>
      <c r="AW2420" s="16" t="s">
        <v>35</v>
      </c>
      <c r="AX2420" s="16" t="s">
        <v>79</v>
      </c>
      <c r="AY2420" s="270" t="s">
        <v>183</v>
      </c>
    </row>
    <row r="2421" spans="1:65" s="15" customFormat="1" ht="11.25">
      <c r="B2421" s="239"/>
      <c r="C2421" s="240"/>
      <c r="D2421" s="219" t="s">
        <v>194</v>
      </c>
      <c r="E2421" s="241" t="s">
        <v>1</v>
      </c>
      <c r="F2421" s="242" t="s">
        <v>205</v>
      </c>
      <c r="G2421" s="240"/>
      <c r="H2421" s="243">
        <v>13.420999999999999</v>
      </c>
      <c r="I2421" s="244"/>
      <c r="J2421" s="240"/>
      <c r="K2421" s="240"/>
      <c r="L2421" s="245"/>
      <c r="M2421" s="246"/>
      <c r="N2421" s="247"/>
      <c r="O2421" s="247"/>
      <c r="P2421" s="247"/>
      <c r="Q2421" s="247"/>
      <c r="R2421" s="247"/>
      <c r="S2421" s="247"/>
      <c r="T2421" s="248"/>
      <c r="AT2421" s="249" t="s">
        <v>194</v>
      </c>
      <c r="AU2421" s="249" t="s">
        <v>192</v>
      </c>
      <c r="AV2421" s="15" t="s">
        <v>191</v>
      </c>
      <c r="AW2421" s="15" t="s">
        <v>35</v>
      </c>
      <c r="AX2421" s="15" t="s">
        <v>87</v>
      </c>
      <c r="AY2421" s="249" t="s">
        <v>183</v>
      </c>
    </row>
    <row r="2422" spans="1:65" s="2" customFormat="1" ht="21.75" customHeight="1">
      <c r="A2422" s="35"/>
      <c r="B2422" s="36"/>
      <c r="C2422" s="204" t="s">
        <v>1880</v>
      </c>
      <c r="D2422" s="204" t="s">
        <v>186</v>
      </c>
      <c r="E2422" s="205" t="s">
        <v>1355</v>
      </c>
      <c r="F2422" s="206" t="s">
        <v>1356</v>
      </c>
      <c r="G2422" s="207" t="s">
        <v>199</v>
      </c>
      <c r="H2422" s="208">
        <v>97.26</v>
      </c>
      <c r="I2422" s="209"/>
      <c r="J2422" s="210">
        <f>ROUND(I2422*H2422,2)</f>
        <v>0</v>
      </c>
      <c r="K2422" s="206" t="s">
        <v>1</v>
      </c>
      <c r="L2422" s="40"/>
      <c r="M2422" s="211" t="s">
        <v>1</v>
      </c>
      <c r="N2422" s="212" t="s">
        <v>45</v>
      </c>
      <c r="O2422" s="72"/>
      <c r="P2422" s="213">
        <f>O2422*H2422</f>
        <v>0</v>
      </c>
      <c r="Q2422" s="213">
        <v>0</v>
      </c>
      <c r="R2422" s="213">
        <f>Q2422*H2422</f>
        <v>0</v>
      </c>
      <c r="S2422" s="213">
        <v>2.2499999999999999E-2</v>
      </c>
      <c r="T2422" s="214">
        <f>S2422*H2422</f>
        <v>2.1883500000000002</v>
      </c>
      <c r="U2422" s="35"/>
      <c r="V2422" s="35"/>
      <c r="W2422" s="35"/>
      <c r="X2422" s="35"/>
      <c r="Y2422" s="35"/>
      <c r="Z2422" s="35"/>
      <c r="AA2422" s="35"/>
      <c r="AB2422" s="35"/>
      <c r="AC2422" s="35"/>
      <c r="AD2422" s="35"/>
      <c r="AE2422" s="35"/>
      <c r="AR2422" s="215" t="s">
        <v>282</v>
      </c>
      <c r="AT2422" s="215" t="s">
        <v>186</v>
      </c>
      <c r="AU2422" s="215" t="s">
        <v>192</v>
      </c>
      <c r="AY2422" s="18" t="s">
        <v>183</v>
      </c>
      <c r="BE2422" s="216">
        <f>IF(N2422="základní",J2422,0)</f>
        <v>0</v>
      </c>
      <c r="BF2422" s="216">
        <f>IF(N2422="snížená",J2422,0)</f>
        <v>0</v>
      </c>
      <c r="BG2422" s="216">
        <f>IF(N2422="zákl. přenesená",J2422,0)</f>
        <v>0</v>
      </c>
      <c r="BH2422" s="216">
        <f>IF(N2422="sníž. přenesená",J2422,0)</f>
        <v>0</v>
      </c>
      <c r="BI2422" s="216">
        <f>IF(N2422="nulová",J2422,0)</f>
        <v>0</v>
      </c>
      <c r="BJ2422" s="18" t="s">
        <v>192</v>
      </c>
      <c r="BK2422" s="216">
        <f>ROUND(I2422*H2422,2)</f>
        <v>0</v>
      </c>
      <c r="BL2422" s="18" t="s">
        <v>282</v>
      </c>
      <c r="BM2422" s="215" t="s">
        <v>1357</v>
      </c>
    </row>
    <row r="2423" spans="1:65" s="13" customFormat="1" ht="11.25">
      <c r="B2423" s="217"/>
      <c r="C2423" s="218"/>
      <c r="D2423" s="219" t="s">
        <v>194</v>
      </c>
      <c r="E2423" s="220" t="s">
        <v>1</v>
      </c>
      <c r="F2423" s="221" t="s">
        <v>3158</v>
      </c>
      <c r="G2423" s="218"/>
      <c r="H2423" s="220" t="s">
        <v>1</v>
      </c>
      <c r="I2423" s="222"/>
      <c r="J2423" s="218"/>
      <c r="K2423" s="218"/>
      <c r="L2423" s="223"/>
      <c r="M2423" s="224"/>
      <c r="N2423" s="225"/>
      <c r="O2423" s="225"/>
      <c r="P2423" s="225"/>
      <c r="Q2423" s="225"/>
      <c r="R2423" s="225"/>
      <c r="S2423" s="225"/>
      <c r="T2423" s="226"/>
      <c r="AT2423" s="227" t="s">
        <v>194</v>
      </c>
      <c r="AU2423" s="227" t="s">
        <v>192</v>
      </c>
      <c r="AV2423" s="13" t="s">
        <v>87</v>
      </c>
      <c r="AW2423" s="13" t="s">
        <v>35</v>
      </c>
      <c r="AX2423" s="13" t="s">
        <v>79</v>
      </c>
      <c r="AY2423" s="227" t="s">
        <v>183</v>
      </c>
    </row>
    <row r="2424" spans="1:65" s="14" customFormat="1" ht="11.25">
      <c r="B2424" s="228"/>
      <c r="C2424" s="229"/>
      <c r="D2424" s="219" t="s">
        <v>194</v>
      </c>
      <c r="E2424" s="230" t="s">
        <v>1</v>
      </c>
      <c r="F2424" s="231" t="s">
        <v>1359</v>
      </c>
      <c r="G2424" s="229"/>
      <c r="H2424" s="232">
        <v>44.183999999999997</v>
      </c>
      <c r="I2424" s="233"/>
      <c r="J2424" s="229"/>
      <c r="K2424" s="229"/>
      <c r="L2424" s="234"/>
      <c r="M2424" s="235"/>
      <c r="N2424" s="236"/>
      <c r="O2424" s="236"/>
      <c r="P2424" s="236"/>
      <c r="Q2424" s="236"/>
      <c r="R2424" s="236"/>
      <c r="S2424" s="236"/>
      <c r="T2424" s="237"/>
      <c r="AT2424" s="238" t="s">
        <v>194</v>
      </c>
      <c r="AU2424" s="238" t="s">
        <v>192</v>
      </c>
      <c r="AV2424" s="14" t="s">
        <v>192</v>
      </c>
      <c r="AW2424" s="14" t="s">
        <v>35</v>
      </c>
      <c r="AX2424" s="14" t="s">
        <v>79</v>
      </c>
      <c r="AY2424" s="238" t="s">
        <v>183</v>
      </c>
    </row>
    <row r="2425" spans="1:65" s="13" customFormat="1" ht="11.25">
      <c r="B2425" s="217"/>
      <c r="C2425" s="218"/>
      <c r="D2425" s="219" t="s">
        <v>194</v>
      </c>
      <c r="E2425" s="220" t="s">
        <v>1</v>
      </c>
      <c r="F2425" s="221" t="s">
        <v>1360</v>
      </c>
      <c r="G2425" s="218"/>
      <c r="H2425" s="220" t="s">
        <v>1</v>
      </c>
      <c r="I2425" s="222"/>
      <c r="J2425" s="218"/>
      <c r="K2425" s="218"/>
      <c r="L2425" s="223"/>
      <c r="M2425" s="224"/>
      <c r="N2425" s="225"/>
      <c r="O2425" s="225"/>
      <c r="P2425" s="225"/>
      <c r="Q2425" s="225"/>
      <c r="R2425" s="225"/>
      <c r="S2425" s="225"/>
      <c r="T2425" s="226"/>
      <c r="AT2425" s="227" t="s">
        <v>194</v>
      </c>
      <c r="AU2425" s="227" t="s">
        <v>192</v>
      </c>
      <c r="AV2425" s="13" t="s">
        <v>87</v>
      </c>
      <c r="AW2425" s="13" t="s">
        <v>35</v>
      </c>
      <c r="AX2425" s="13" t="s">
        <v>79</v>
      </c>
      <c r="AY2425" s="227" t="s">
        <v>183</v>
      </c>
    </row>
    <row r="2426" spans="1:65" s="14" customFormat="1" ht="11.25">
      <c r="B2426" s="228"/>
      <c r="C2426" s="229"/>
      <c r="D2426" s="219" t="s">
        <v>194</v>
      </c>
      <c r="E2426" s="230" t="s">
        <v>1</v>
      </c>
      <c r="F2426" s="231" t="s">
        <v>1361</v>
      </c>
      <c r="G2426" s="229"/>
      <c r="H2426" s="232">
        <v>4.4459999999999997</v>
      </c>
      <c r="I2426" s="233"/>
      <c r="J2426" s="229"/>
      <c r="K2426" s="229"/>
      <c r="L2426" s="234"/>
      <c r="M2426" s="235"/>
      <c r="N2426" s="236"/>
      <c r="O2426" s="236"/>
      <c r="P2426" s="236"/>
      <c r="Q2426" s="236"/>
      <c r="R2426" s="236"/>
      <c r="S2426" s="236"/>
      <c r="T2426" s="237"/>
      <c r="AT2426" s="238" t="s">
        <v>194</v>
      </c>
      <c r="AU2426" s="238" t="s">
        <v>192</v>
      </c>
      <c r="AV2426" s="14" t="s">
        <v>192</v>
      </c>
      <c r="AW2426" s="14" t="s">
        <v>35</v>
      </c>
      <c r="AX2426" s="14" t="s">
        <v>79</v>
      </c>
      <c r="AY2426" s="238" t="s">
        <v>183</v>
      </c>
    </row>
    <row r="2427" spans="1:65" s="16" customFormat="1" ht="11.25">
      <c r="B2427" s="260"/>
      <c r="C2427" s="261"/>
      <c r="D2427" s="219" t="s">
        <v>194</v>
      </c>
      <c r="E2427" s="262" t="s">
        <v>1</v>
      </c>
      <c r="F2427" s="263" t="s">
        <v>298</v>
      </c>
      <c r="G2427" s="261"/>
      <c r="H2427" s="264">
        <v>48.63</v>
      </c>
      <c r="I2427" s="265"/>
      <c r="J2427" s="261"/>
      <c r="K2427" s="261"/>
      <c r="L2427" s="266"/>
      <c r="M2427" s="267"/>
      <c r="N2427" s="268"/>
      <c r="O2427" s="268"/>
      <c r="P2427" s="268"/>
      <c r="Q2427" s="268"/>
      <c r="R2427" s="268"/>
      <c r="S2427" s="268"/>
      <c r="T2427" s="269"/>
      <c r="AT2427" s="270" t="s">
        <v>194</v>
      </c>
      <c r="AU2427" s="270" t="s">
        <v>192</v>
      </c>
      <c r="AV2427" s="16" t="s">
        <v>184</v>
      </c>
      <c r="AW2427" s="16" t="s">
        <v>35</v>
      </c>
      <c r="AX2427" s="16" t="s">
        <v>79</v>
      </c>
      <c r="AY2427" s="270" t="s">
        <v>183</v>
      </c>
    </row>
    <row r="2428" spans="1:65" s="13" customFormat="1" ht="11.25">
      <c r="B2428" s="217"/>
      <c r="C2428" s="218"/>
      <c r="D2428" s="219" t="s">
        <v>194</v>
      </c>
      <c r="E2428" s="220" t="s">
        <v>1</v>
      </c>
      <c r="F2428" s="221" t="s">
        <v>3068</v>
      </c>
      <c r="G2428" s="218"/>
      <c r="H2428" s="220" t="s">
        <v>1</v>
      </c>
      <c r="I2428" s="222"/>
      <c r="J2428" s="218"/>
      <c r="K2428" s="218"/>
      <c r="L2428" s="223"/>
      <c r="M2428" s="224"/>
      <c r="N2428" s="225"/>
      <c r="O2428" s="225"/>
      <c r="P2428" s="225"/>
      <c r="Q2428" s="225"/>
      <c r="R2428" s="225"/>
      <c r="S2428" s="225"/>
      <c r="T2428" s="226"/>
      <c r="AT2428" s="227" t="s">
        <v>194</v>
      </c>
      <c r="AU2428" s="227" t="s">
        <v>192</v>
      </c>
      <c r="AV2428" s="13" t="s">
        <v>87</v>
      </c>
      <c r="AW2428" s="13" t="s">
        <v>35</v>
      </c>
      <c r="AX2428" s="13" t="s">
        <v>79</v>
      </c>
      <c r="AY2428" s="227" t="s">
        <v>183</v>
      </c>
    </row>
    <row r="2429" spans="1:65" s="14" customFormat="1" ht="11.25">
      <c r="B2429" s="228"/>
      <c r="C2429" s="229"/>
      <c r="D2429" s="219" t="s">
        <v>194</v>
      </c>
      <c r="E2429" s="230" t="s">
        <v>1</v>
      </c>
      <c r="F2429" s="231" t="s">
        <v>1362</v>
      </c>
      <c r="G2429" s="229"/>
      <c r="H2429" s="232">
        <v>48.63</v>
      </c>
      <c r="I2429" s="233"/>
      <c r="J2429" s="229"/>
      <c r="K2429" s="229"/>
      <c r="L2429" s="234"/>
      <c r="M2429" s="235"/>
      <c r="N2429" s="236"/>
      <c r="O2429" s="236"/>
      <c r="P2429" s="236"/>
      <c r="Q2429" s="236"/>
      <c r="R2429" s="236"/>
      <c r="S2429" s="236"/>
      <c r="T2429" s="237"/>
      <c r="AT2429" s="238" t="s">
        <v>194</v>
      </c>
      <c r="AU2429" s="238" t="s">
        <v>192</v>
      </c>
      <c r="AV2429" s="14" t="s">
        <v>192</v>
      </c>
      <c r="AW2429" s="14" t="s">
        <v>35</v>
      </c>
      <c r="AX2429" s="14" t="s">
        <v>79</v>
      </c>
      <c r="AY2429" s="238" t="s">
        <v>183</v>
      </c>
    </row>
    <row r="2430" spans="1:65" s="15" customFormat="1" ht="11.25">
      <c r="B2430" s="239"/>
      <c r="C2430" s="240"/>
      <c r="D2430" s="219" t="s">
        <v>194</v>
      </c>
      <c r="E2430" s="241" t="s">
        <v>1</v>
      </c>
      <c r="F2430" s="242" t="s">
        <v>205</v>
      </c>
      <c r="G2430" s="240"/>
      <c r="H2430" s="243">
        <v>97.26</v>
      </c>
      <c r="I2430" s="244"/>
      <c r="J2430" s="240"/>
      <c r="K2430" s="240"/>
      <c r="L2430" s="245"/>
      <c r="M2430" s="246"/>
      <c r="N2430" s="247"/>
      <c r="O2430" s="247"/>
      <c r="P2430" s="247"/>
      <c r="Q2430" s="247"/>
      <c r="R2430" s="247"/>
      <c r="S2430" s="247"/>
      <c r="T2430" s="248"/>
      <c r="AT2430" s="249" t="s">
        <v>194</v>
      </c>
      <c r="AU2430" s="249" t="s">
        <v>192</v>
      </c>
      <c r="AV2430" s="15" t="s">
        <v>191</v>
      </c>
      <c r="AW2430" s="15" t="s">
        <v>35</v>
      </c>
      <c r="AX2430" s="15" t="s">
        <v>87</v>
      </c>
      <c r="AY2430" s="249" t="s">
        <v>183</v>
      </c>
    </row>
    <row r="2431" spans="1:65" s="2" customFormat="1" ht="16.5" customHeight="1">
      <c r="A2431" s="35"/>
      <c r="B2431" s="36"/>
      <c r="C2431" s="204" t="s">
        <v>1885</v>
      </c>
      <c r="D2431" s="204" t="s">
        <v>186</v>
      </c>
      <c r="E2431" s="205" t="s">
        <v>1364</v>
      </c>
      <c r="F2431" s="206" t="s">
        <v>1365</v>
      </c>
      <c r="G2431" s="207" t="s">
        <v>199</v>
      </c>
      <c r="H2431" s="208">
        <v>1.6279999999999999</v>
      </c>
      <c r="I2431" s="209"/>
      <c r="J2431" s="210">
        <f>ROUND(I2431*H2431,2)</f>
        <v>0</v>
      </c>
      <c r="K2431" s="206" t="s">
        <v>190</v>
      </c>
      <c r="L2431" s="40"/>
      <c r="M2431" s="211" t="s">
        <v>1</v>
      </c>
      <c r="N2431" s="212" t="s">
        <v>45</v>
      </c>
      <c r="O2431" s="72"/>
      <c r="P2431" s="213">
        <f>O2431*H2431</f>
        <v>0</v>
      </c>
      <c r="Q2431" s="213">
        <v>2.2000000000000001E-4</v>
      </c>
      <c r="R2431" s="213">
        <f>Q2431*H2431</f>
        <v>3.5816E-4</v>
      </c>
      <c r="S2431" s="213">
        <v>0</v>
      </c>
      <c r="T2431" s="214">
        <f>S2431*H2431</f>
        <v>0</v>
      </c>
      <c r="U2431" s="35"/>
      <c r="V2431" s="35"/>
      <c r="W2431" s="35"/>
      <c r="X2431" s="35"/>
      <c r="Y2431" s="35"/>
      <c r="Z2431" s="35"/>
      <c r="AA2431" s="35"/>
      <c r="AB2431" s="35"/>
      <c r="AC2431" s="35"/>
      <c r="AD2431" s="35"/>
      <c r="AE2431" s="35"/>
      <c r="AR2431" s="215" t="s">
        <v>282</v>
      </c>
      <c r="AT2431" s="215" t="s">
        <v>186</v>
      </c>
      <c r="AU2431" s="215" t="s">
        <v>192</v>
      </c>
      <c r="AY2431" s="18" t="s">
        <v>183</v>
      </c>
      <c r="BE2431" s="216">
        <f>IF(N2431="základní",J2431,0)</f>
        <v>0</v>
      </c>
      <c r="BF2431" s="216">
        <f>IF(N2431="snížená",J2431,0)</f>
        <v>0</v>
      </c>
      <c r="BG2431" s="216">
        <f>IF(N2431="zákl. přenesená",J2431,0)</f>
        <v>0</v>
      </c>
      <c r="BH2431" s="216">
        <f>IF(N2431="sníž. přenesená",J2431,0)</f>
        <v>0</v>
      </c>
      <c r="BI2431" s="216">
        <f>IF(N2431="nulová",J2431,0)</f>
        <v>0</v>
      </c>
      <c r="BJ2431" s="18" t="s">
        <v>192</v>
      </c>
      <c r="BK2431" s="216">
        <f>ROUND(I2431*H2431,2)</f>
        <v>0</v>
      </c>
      <c r="BL2431" s="18" t="s">
        <v>282</v>
      </c>
      <c r="BM2431" s="215" t="s">
        <v>3159</v>
      </c>
    </row>
    <row r="2432" spans="1:65" s="13" customFormat="1" ht="11.25">
      <c r="B2432" s="217"/>
      <c r="C2432" s="218"/>
      <c r="D2432" s="219" t="s">
        <v>194</v>
      </c>
      <c r="E2432" s="220" t="s">
        <v>1</v>
      </c>
      <c r="F2432" s="221" t="s">
        <v>1367</v>
      </c>
      <c r="G2432" s="218"/>
      <c r="H2432" s="220" t="s">
        <v>1</v>
      </c>
      <c r="I2432" s="222"/>
      <c r="J2432" s="218"/>
      <c r="K2432" s="218"/>
      <c r="L2432" s="223"/>
      <c r="M2432" s="224"/>
      <c r="N2432" s="225"/>
      <c r="O2432" s="225"/>
      <c r="P2432" s="225"/>
      <c r="Q2432" s="225"/>
      <c r="R2432" s="225"/>
      <c r="S2432" s="225"/>
      <c r="T2432" s="226"/>
      <c r="AT2432" s="227" t="s">
        <v>194</v>
      </c>
      <c r="AU2432" s="227" t="s">
        <v>192</v>
      </c>
      <c r="AV2432" s="13" t="s">
        <v>87</v>
      </c>
      <c r="AW2432" s="13" t="s">
        <v>35</v>
      </c>
      <c r="AX2432" s="13" t="s">
        <v>79</v>
      </c>
      <c r="AY2432" s="227" t="s">
        <v>183</v>
      </c>
    </row>
    <row r="2433" spans="1:65" s="14" customFormat="1" ht="11.25">
      <c r="B2433" s="228"/>
      <c r="C2433" s="229"/>
      <c r="D2433" s="219" t="s">
        <v>194</v>
      </c>
      <c r="E2433" s="230" t="s">
        <v>1</v>
      </c>
      <c r="F2433" s="231" t="s">
        <v>3160</v>
      </c>
      <c r="G2433" s="229"/>
      <c r="H2433" s="232">
        <v>1.6279999999999999</v>
      </c>
      <c r="I2433" s="233"/>
      <c r="J2433" s="229"/>
      <c r="K2433" s="229"/>
      <c r="L2433" s="234"/>
      <c r="M2433" s="235"/>
      <c r="N2433" s="236"/>
      <c r="O2433" s="236"/>
      <c r="P2433" s="236"/>
      <c r="Q2433" s="236"/>
      <c r="R2433" s="236"/>
      <c r="S2433" s="236"/>
      <c r="T2433" s="237"/>
      <c r="AT2433" s="238" t="s">
        <v>194</v>
      </c>
      <c r="AU2433" s="238" t="s">
        <v>192</v>
      </c>
      <c r="AV2433" s="14" t="s">
        <v>192</v>
      </c>
      <c r="AW2433" s="14" t="s">
        <v>35</v>
      </c>
      <c r="AX2433" s="14" t="s">
        <v>87</v>
      </c>
      <c r="AY2433" s="238" t="s">
        <v>183</v>
      </c>
    </row>
    <row r="2434" spans="1:65" s="2" customFormat="1" ht="16.5" customHeight="1">
      <c r="A2434" s="35"/>
      <c r="B2434" s="36"/>
      <c r="C2434" s="204" t="s">
        <v>3161</v>
      </c>
      <c r="D2434" s="204" t="s">
        <v>186</v>
      </c>
      <c r="E2434" s="205" t="s">
        <v>1370</v>
      </c>
      <c r="F2434" s="206" t="s">
        <v>1371</v>
      </c>
      <c r="G2434" s="207" t="s">
        <v>199</v>
      </c>
      <c r="H2434" s="208">
        <v>0.61</v>
      </c>
      <c r="I2434" s="209"/>
      <c r="J2434" s="210">
        <f>ROUND(I2434*H2434,2)</f>
        <v>0</v>
      </c>
      <c r="K2434" s="206" t="s">
        <v>190</v>
      </c>
      <c r="L2434" s="40"/>
      <c r="M2434" s="211" t="s">
        <v>1</v>
      </c>
      <c r="N2434" s="212" t="s">
        <v>45</v>
      </c>
      <c r="O2434" s="72"/>
      <c r="P2434" s="213">
        <f>O2434*H2434</f>
        <v>0</v>
      </c>
      <c r="Q2434" s="213">
        <v>3.4000000000000002E-4</v>
      </c>
      <c r="R2434" s="213">
        <f>Q2434*H2434</f>
        <v>2.074E-4</v>
      </c>
      <c r="S2434" s="213">
        <v>0</v>
      </c>
      <c r="T2434" s="214">
        <f>S2434*H2434</f>
        <v>0</v>
      </c>
      <c r="U2434" s="35"/>
      <c r="V2434" s="35"/>
      <c r="W2434" s="35"/>
      <c r="X2434" s="35"/>
      <c r="Y2434" s="35"/>
      <c r="Z2434" s="35"/>
      <c r="AA2434" s="35"/>
      <c r="AB2434" s="35"/>
      <c r="AC2434" s="35"/>
      <c r="AD2434" s="35"/>
      <c r="AE2434" s="35"/>
      <c r="AR2434" s="215" t="s">
        <v>282</v>
      </c>
      <c r="AT2434" s="215" t="s">
        <v>186</v>
      </c>
      <c r="AU2434" s="215" t="s">
        <v>192</v>
      </c>
      <c r="AY2434" s="18" t="s">
        <v>183</v>
      </c>
      <c r="BE2434" s="216">
        <f>IF(N2434="základní",J2434,0)</f>
        <v>0</v>
      </c>
      <c r="BF2434" s="216">
        <f>IF(N2434="snížená",J2434,0)</f>
        <v>0</v>
      </c>
      <c r="BG2434" s="216">
        <f>IF(N2434="zákl. přenesená",J2434,0)</f>
        <v>0</v>
      </c>
      <c r="BH2434" s="216">
        <f>IF(N2434="sníž. přenesená",J2434,0)</f>
        <v>0</v>
      </c>
      <c r="BI2434" s="216">
        <f>IF(N2434="nulová",J2434,0)</f>
        <v>0</v>
      </c>
      <c r="BJ2434" s="18" t="s">
        <v>192</v>
      </c>
      <c r="BK2434" s="216">
        <f>ROUND(I2434*H2434,2)</f>
        <v>0</v>
      </c>
      <c r="BL2434" s="18" t="s">
        <v>282</v>
      </c>
      <c r="BM2434" s="215" t="s">
        <v>3162</v>
      </c>
    </row>
    <row r="2435" spans="1:65" s="13" customFormat="1" ht="11.25">
      <c r="B2435" s="217"/>
      <c r="C2435" s="218"/>
      <c r="D2435" s="219" t="s">
        <v>194</v>
      </c>
      <c r="E2435" s="220" t="s">
        <v>1</v>
      </c>
      <c r="F2435" s="221" t="s">
        <v>1367</v>
      </c>
      <c r="G2435" s="218"/>
      <c r="H2435" s="220" t="s">
        <v>1</v>
      </c>
      <c r="I2435" s="222"/>
      <c r="J2435" s="218"/>
      <c r="K2435" s="218"/>
      <c r="L2435" s="223"/>
      <c r="M2435" s="224"/>
      <c r="N2435" s="225"/>
      <c r="O2435" s="225"/>
      <c r="P2435" s="225"/>
      <c r="Q2435" s="225"/>
      <c r="R2435" s="225"/>
      <c r="S2435" s="225"/>
      <c r="T2435" s="226"/>
      <c r="AT2435" s="227" t="s">
        <v>194</v>
      </c>
      <c r="AU2435" s="227" t="s">
        <v>192</v>
      </c>
      <c r="AV2435" s="13" t="s">
        <v>87</v>
      </c>
      <c r="AW2435" s="13" t="s">
        <v>35</v>
      </c>
      <c r="AX2435" s="13" t="s">
        <v>79</v>
      </c>
      <c r="AY2435" s="227" t="s">
        <v>183</v>
      </c>
    </row>
    <row r="2436" spans="1:65" s="14" customFormat="1" ht="11.25">
      <c r="B2436" s="228"/>
      <c r="C2436" s="229"/>
      <c r="D2436" s="219" t="s">
        <v>194</v>
      </c>
      <c r="E2436" s="230" t="s">
        <v>1</v>
      </c>
      <c r="F2436" s="231" t="s">
        <v>3163</v>
      </c>
      <c r="G2436" s="229"/>
      <c r="H2436" s="232">
        <v>0.61</v>
      </c>
      <c r="I2436" s="233"/>
      <c r="J2436" s="229"/>
      <c r="K2436" s="229"/>
      <c r="L2436" s="234"/>
      <c r="M2436" s="235"/>
      <c r="N2436" s="236"/>
      <c r="O2436" s="236"/>
      <c r="P2436" s="236"/>
      <c r="Q2436" s="236"/>
      <c r="R2436" s="236"/>
      <c r="S2436" s="236"/>
      <c r="T2436" s="237"/>
      <c r="AT2436" s="238" t="s">
        <v>194</v>
      </c>
      <c r="AU2436" s="238" t="s">
        <v>192</v>
      </c>
      <c r="AV2436" s="14" t="s">
        <v>192</v>
      </c>
      <c r="AW2436" s="14" t="s">
        <v>35</v>
      </c>
      <c r="AX2436" s="14" t="s">
        <v>87</v>
      </c>
      <c r="AY2436" s="238" t="s">
        <v>183</v>
      </c>
    </row>
    <row r="2437" spans="1:65" s="2" customFormat="1" ht="16.5" customHeight="1">
      <c r="A2437" s="35"/>
      <c r="B2437" s="36"/>
      <c r="C2437" s="250" t="s">
        <v>3164</v>
      </c>
      <c r="D2437" s="250" t="s">
        <v>212</v>
      </c>
      <c r="E2437" s="251" t="s">
        <v>1375</v>
      </c>
      <c r="F2437" s="252" t="s">
        <v>1376</v>
      </c>
      <c r="G2437" s="253" t="s">
        <v>199</v>
      </c>
      <c r="H2437" s="254">
        <v>2.238</v>
      </c>
      <c r="I2437" s="255"/>
      <c r="J2437" s="256">
        <f>ROUND(I2437*H2437,2)</f>
        <v>0</v>
      </c>
      <c r="K2437" s="252" t="s">
        <v>1</v>
      </c>
      <c r="L2437" s="257"/>
      <c r="M2437" s="258" t="s">
        <v>1</v>
      </c>
      <c r="N2437" s="259" t="s">
        <v>45</v>
      </c>
      <c r="O2437" s="72"/>
      <c r="P2437" s="213">
        <f>O2437*H2437</f>
        <v>0</v>
      </c>
      <c r="Q2437" s="213">
        <v>2.5999999999999999E-3</v>
      </c>
      <c r="R2437" s="213">
        <f>Q2437*H2437</f>
        <v>5.8187999999999998E-3</v>
      </c>
      <c r="S2437" s="213">
        <v>0</v>
      </c>
      <c r="T2437" s="214">
        <f>S2437*H2437</f>
        <v>0</v>
      </c>
      <c r="U2437" s="35"/>
      <c r="V2437" s="35"/>
      <c r="W2437" s="35"/>
      <c r="X2437" s="35"/>
      <c r="Y2437" s="35"/>
      <c r="Z2437" s="35"/>
      <c r="AA2437" s="35"/>
      <c r="AB2437" s="35"/>
      <c r="AC2437" s="35"/>
      <c r="AD2437" s="35"/>
      <c r="AE2437" s="35"/>
      <c r="AR2437" s="215" t="s">
        <v>392</v>
      </c>
      <c r="AT2437" s="215" t="s">
        <v>212</v>
      </c>
      <c r="AU2437" s="215" t="s">
        <v>192</v>
      </c>
      <c r="AY2437" s="18" t="s">
        <v>183</v>
      </c>
      <c r="BE2437" s="216">
        <f>IF(N2437="základní",J2437,0)</f>
        <v>0</v>
      </c>
      <c r="BF2437" s="216">
        <f>IF(N2437="snížená",J2437,0)</f>
        <v>0</v>
      </c>
      <c r="BG2437" s="216">
        <f>IF(N2437="zákl. přenesená",J2437,0)</f>
        <v>0</v>
      </c>
      <c r="BH2437" s="216">
        <f>IF(N2437="sníž. přenesená",J2437,0)</f>
        <v>0</v>
      </c>
      <c r="BI2437" s="216">
        <f>IF(N2437="nulová",J2437,0)</f>
        <v>0</v>
      </c>
      <c r="BJ2437" s="18" t="s">
        <v>192</v>
      </c>
      <c r="BK2437" s="216">
        <f>ROUND(I2437*H2437,2)</f>
        <v>0</v>
      </c>
      <c r="BL2437" s="18" t="s">
        <v>282</v>
      </c>
      <c r="BM2437" s="215" t="s">
        <v>3165</v>
      </c>
    </row>
    <row r="2438" spans="1:65" s="2" customFormat="1" ht="16.5" customHeight="1">
      <c r="A2438" s="35"/>
      <c r="B2438" s="36"/>
      <c r="C2438" s="204" t="s">
        <v>3166</v>
      </c>
      <c r="D2438" s="204" t="s">
        <v>186</v>
      </c>
      <c r="E2438" s="205" t="s">
        <v>1379</v>
      </c>
      <c r="F2438" s="206" t="s">
        <v>1380</v>
      </c>
      <c r="G2438" s="207" t="s">
        <v>189</v>
      </c>
      <c r="H2438" s="208">
        <v>0.48099999999999998</v>
      </c>
      <c r="I2438" s="209"/>
      <c r="J2438" s="210">
        <f>ROUND(I2438*H2438,2)</f>
        <v>0</v>
      </c>
      <c r="K2438" s="206" t="s">
        <v>190</v>
      </c>
      <c r="L2438" s="40"/>
      <c r="M2438" s="211" t="s">
        <v>1</v>
      </c>
      <c r="N2438" s="212" t="s">
        <v>45</v>
      </c>
      <c r="O2438" s="72"/>
      <c r="P2438" s="213">
        <f>O2438*H2438</f>
        <v>0</v>
      </c>
      <c r="Q2438" s="213">
        <v>0</v>
      </c>
      <c r="R2438" s="213">
        <f>Q2438*H2438</f>
        <v>0</v>
      </c>
      <c r="S2438" s="213">
        <v>0</v>
      </c>
      <c r="T2438" s="214">
        <f>S2438*H2438</f>
        <v>0</v>
      </c>
      <c r="U2438" s="35"/>
      <c r="V2438" s="35"/>
      <c r="W2438" s="35"/>
      <c r="X2438" s="35"/>
      <c r="Y2438" s="35"/>
      <c r="Z2438" s="35"/>
      <c r="AA2438" s="35"/>
      <c r="AB2438" s="35"/>
      <c r="AC2438" s="35"/>
      <c r="AD2438" s="35"/>
      <c r="AE2438" s="35"/>
      <c r="AR2438" s="215" t="s">
        <v>282</v>
      </c>
      <c r="AT2438" s="215" t="s">
        <v>186</v>
      </c>
      <c r="AU2438" s="215" t="s">
        <v>192</v>
      </c>
      <c r="AY2438" s="18" t="s">
        <v>183</v>
      </c>
      <c r="BE2438" s="216">
        <f>IF(N2438="základní",J2438,0)</f>
        <v>0</v>
      </c>
      <c r="BF2438" s="216">
        <f>IF(N2438="snížená",J2438,0)</f>
        <v>0</v>
      </c>
      <c r="BG2438" s="216">
        <f>IF(N2438="zákl. přenesená",J2438,0)</f>
        <v>0</v>
      </c>
      <c r="BH2438" s="216">
        <f>IF(N2438="sníž. přenesená",J2438,0)</f>
        <v>0</v>
      </c>
      <c r="BI2438" s="216">
        <f>IF(N2438="nulová",J2438,0)</f>
        <v>0</v>
      </c>
      <c r="BJ2438" s="18" t="s">
        <v>192</v>
      </c>
      <c r="BK2438" s="216">
        <f>ROUND(I2438*H2438,2)</f>
        <v>0</v>
      </c>
      <c r="BL2438" s="18" t="s">
        <v>282</v>
      </c>
      <c r="BM2438" s="215" t="s">
        <v>3167</v>
      </c>
    </row>
    <row r="2439" spans="1:65" s="13" customFormat="1" ht="11.25">
      <c r="B2439" s="217"/>
      <c r="C2439" s="218"/>
      <c r="D2439" s="219" t="s">
        <v>194</v>
      </c>
      <c r="E2439" s="220" t="s">
        <v>1</v>
      </c>
      <c r="F2439" s="221" t="s">
        <v>1007</v>
      </c>
      <c r="G2439" s="218"/>
      <c r="H2439" s="220" t="s">
        <v>1</v>
      </c>
      <c r="I2439" s="222"/>
      <c r="J2439" s="218"/>
      <c r="K2439" s="218"/>
      <c r="L2439" s="223"/>
      <c r="M2439" s="224"/>
      <c r="N2439" s="225"/>
      <c r="O2439" s="225"/>
      <c r="P2439" s="225"/>
      <c r="Q2439" s="225"/>
      <c r="R2439" s="225"/>
      <c r="S2439" s="225"/>
      <c r="T2439" s="226"/>
      <c r="AT2439" s="227" t="s">
        <v>194</v>
      </c>
      <c r="AU2439" s="227" t="s">
        <v>192</v>
      </c>
      <c r="AV2439" s="13" t="s">
        <v>87</v>
      </c>
      <c r="AW2439" s="13" t="s">
        <v>35</v>
      </c>
      <c r="AX2439" s="13" t="s">
        <v>79</v>
      </c>
      <c r="AY2439" s="227" t="s">
        <v>183</v>
      </c>
    </row>
    <row r="2440" spans="1:65" s="14" customFormat="1" ht="11.25">
      <c r="B2440" s="228"/>
      <c r="C2440" s="229"/>
      <c r="D2440" s="219" t="s">
        <v>194</v>
      </c>
      <c r="E2440" s="230" t="s">
        <v>1</v>
      </c>
      <c r="F2440" s="231" t="s">
        <v>3168</v>
      </c>
      <c r="G2440" s="229"/>
      <c r="H2440" s="232">
        <v>0.23100000000000001</v>
      </c>
      <c r="I2440" s="233"/>
      <c r="J2440" s="229"/>
      <c r="K2440" s="229"/>
      <c r="L2440" s="234"/>
      <c r="M2440" s="235"/>
      <c r="N2440" s="236"/>
      <c r="O2440" s="236"/>
      <c r="P2440" s="236"/>
      <c r="Q2440" s="236"/>
      <c r="R2440" s="236"/>
      <c r="S2440" s="236"/>
      <c r="T2440" s="237"/>
      <c r="AT2440" s="238" t="s">
        <v>194</v>
      </c>
      <c r="AU2440" s="238" t="s">
        <v>192</v>
      </c>
      <c r="AV2440" s="14" t="s">
        <v>192</v>
      </c>
      <c r="AW2440" s="14" t="s">
        <v>35</v>
      </c>
      <c r="AX2440" s="14" t="s">
        <v>79</v>
      </c>
      <c r="AY2440" s="238" t="s">
        <v>183</v>
      </c>
    </row>
    <row r="2441" spans="1:65" s="13" customFormat="1" ht="11.25">
      <c r="B2441" s="217"/>
      <c r="C2441" s="218"/>
      <c r="D2441" s="219" t="s">
        <v>194</v>
      </c>
      <c r="E2441" s="220" t="s">
        <v>1</v>
      </c>
      <c r="F2441" s="221" t="s">
        <v>1009</v>
      </c>
      <c r="G2441" s="218"/>
      <c r="H2441" s="220" t="s">
        <v>1</v>
      </c>
      <c r="I2441" s="222"/>
      <c r="J2441" s="218"/>
      <c r="K2441" s="218"/>
      <c r="L2441" s="223"/>
      <c r="M2441" s="224"/>
      <c r="N2441" s="225"/>
      <c r="O2441" s="225"/>
      <c r="P2441" s="225"/>
      <c r="Q2441" s="225"/>
      <c r="R2441" s="225"/>
      <c r="S2441" s="225"/>
      <c r="T2441" s="226"/>
      <c r="AT2441" s="227" t="s">
        <v>194</v>
      </c>
      <c r="AU2441" s="227" t="s">
        <v>192</v>
      </c>
      <c r="AV2441" s="13" t="s">
        <v>87</v>
      </c>
      <c r="AW2441" s="13" t="s">
        <v>35</v>
      </c>
      <c r="AX2441" s="13" t="s">
        <v>79</v>
      </c>
      <c r="AY2441" s="227" t="s">
        <v>183</v>
      </c>
    </row>
    <row r="2442" spans="1:65" s="14" customFormat="1" ht="11.25">
      <c r="B2442" s="228"/>
      <c r="C2442" s="229"/>
      <c r="D2442" s="219" t="s">
        <v>194</v>
      </c>
      <c r="E2442" s="230" t="s">
        <v>1</v>
      </c>
      <c r="F2442" s="231" t="s">
        <v>3169</v>
      </c>
      <c r="G2442" s="229"/>
      <c r="H2442" s="232">
        <v>0.246</v>
      </c>
      <c r="I2442" s="233"/>
      <c r="J2442" s="229"/>
      <c r="K2442" s="229"/>
      <c r="L2442" s="234"/>
      <c r="M2442" s="235"/>
      <c r="N2442" s="236"/>
      <c r="O2442" s="236"/>
      <c r="P2442" s="236"/>
      <c r="Q2442" s="236"/>
      <c r="R2442" s="236"/>
      <c r="S2442" s="236"/>
      <c r="T2442" s="237"/>
      <c r="AT2442" s="238" t="s">
        <v>194</v>
      </c>
      <c r="AU2442" s="238" t="s">
        <v>192</v>
      </c>
      <c r="AV2442" s="14" t="s">
        <v>192</v>
      </c>
      <c r="AW2442" s="14" t="s">
        <v>35</v>
      </c>
      <c r="AX2442" s="14" t="s">
        <v>79</v>
      </c>
      <c r="AY2442" s="238" t="s">
        <v>183</v>
      </c>
    </row>
    <row r="2443" spans="1:65" s="13" customFormat="1" ht="11.25">
      <c r="B2443" s="217"/>
      <c r="C2443" s="218"/>
      <c r="D2443" s="219" t="s">
        <v>194</v>
      </c>
      <c r="E2443" s="220" t="s">
        <v>1</v>
      </c>
      <c r="F2443" s="221" t="s">
        <v>990</v>
      </c>
      <c r="G2443" s="218"/>
      <c r="H2443" s="220" t="s">
        <v>1</v>
      </c>
      <c r="I2443" s="222"/>
      <c r="J2443" s="218"/>
      <c r="K2443" s="218"/>
      <c r="L2443" s="223"/>
      <c r="M2443" s="224"/>
      <c r="N2443" s="225"/>
      <c r="O2443" s="225"/>
      <c r="P2443" s="225"/>
      <c r="Q2443" s="225"/>
      <c r="R2443" s="225"/>
      <c r="S2443" s="225"/>
      <c r="T2443" s="226"/>
      <c r="AT2443" s="227" t="s">
        <v>194</v>
      </c>
      <c r="AU2443" s="227" t="s">
        <v>192</v>
      </c>
      <c r="AV2443" s="13" t="s">
        <v>87</v>
      </c>
      <c r="AW2443" s="13" t="s">
        <v>35</v>
      </c>
      <c r="AX2443" s="13" t="s">
        <v>79</v>
      </c>
      <c r="AY2443" s="227" t="s">
        <v>183</v>
      </c>
    </row>
    <row r="2444" spans="1:65" s="14" customFormat="1" ht="11.25">
      <c r="B2444" s="228"/>
      <c r="C2444" s="229"/>
      <c r="D2444" s="219" t="s">
        <v>194</v>
      </c>
      <c r="E2444" s="230" t="s">
        <v>1</v>
      </c>
      <c r="F2444" s="231" t="s">
        <v>3170</v>
      </c>
      <c r="G2444" s="229"/>
      <c r="H2444" s="232">
        <v>4.0000000000000001E-3</v>
      </c>
      <c r="I2444" s="233"/>
      <c r="J2444" s="229"/>
      <c r="K2444" s="229"/>
      <c r="L2444" s="234"/>
      <c r="M2444" s="235"/>
      <c r="N2444" s="236"/>
      <c r="O2444" s="236"/>
      <c r="P2444" s="236"/>
      <c r="Q2444" s="236"/>
      <c r="R2444" s="236"/>
      <c r="S2444" s="236"/>
      <c r="T2444" s="237"/>
      <c r="AT2444" s="238" t="s">
        <v>194</v>
      </c>
      <c r="AU2444" s="238" t="s">
        <v>192</v>
      </c>
      <c r="AV2444" s="14" t="s">
        <v>192</v>
      </c>
      <c r="AW2444" s="14" t="s">
        <v>35</v>
      </c>
      <c r="AX2444" s="14" t="s">
        <v>79</v>
      </c>
      <c r="AY2444" s="238" t="s">
        <v>183</v>
      </c>
    </row>
    <row r="2445" spans="1:65" s="15" customFormat="1" ht="11.25">
      <c r="B2445" s="239"/>
      <c r="C2445" s="240"/>
      <c r="D2445" s="219" t="s">
        <v>194</v>
      </c>
      <c r="E2445" s="241" t="s">
        <v>1</v>
      </c>
      <c r="F2445" s="242" t="s">
        <v>205</v>
      </c>
      <c r="G2445" s="240"/>
      <c r="H2445" s="243">
        <v>0.48099999999999998</v>
      </c>
      <c r="I2445" s="244"/>
      <c r="J2445" s="240"/>
      <c r="K2445" s="240"/>
      <c r="L2445" s="245"/>
      <c r="M2445" s="246"/>
      <c r="N2445" s="247"/>
      <c r="O2445" s="247"/>
      <c r="P2445" s="247"/>
      <c r="Q2445" s="247"/>
      <c r="R2445" s="247"/>
      <c r="S2445" s="247"/>
      <c r="T2445" s="248"/>
      <c r="AT2445" s="249" t="s">
        <v>194</v>
      </c>
      <c r="AU2445" s="249" t="s">
        <v>192</v>
      </c>
      <c r="AV2445" s="15" t="s">
        <v>191</v>
      </c>
      <c r="AW2445" s="15" t="s">
        <v>35</v>
      </c>
      <c r="AX2445" s="15" t="s">
        <v>87</v>
      </c>
      <c r="AY2445" s="249" t="s">
        <v>183</v>
      </c>
    </row>
    <row r="2446" spans="1:65" s="2" customFormat="1" ht="16.5" customHeight="1">
      <c r="A2446" s="35"/>
      <c r="B2446" s="36"/>
      <c r="C2446" s="250" t="s">
        <v>3171</v>
      </c>
      <c r="D2446" s="250" t="s">
        <v>212</v>
      </c>
      <c r="E2446" s="251" t="s">
        <v>1386</v>
      </c>
      <c r="F2446" s="252" t="s">
        <v>1387</v>
      </c>
      <c r="G2446" s="253" t="s">
        <v>1388</v>
      </c>
      <c r="H2446" s="254">
        <v>10</v>
      </c>
      <c r="I2446" s="255"/>
      <c r="J2446" s="256">
        <f>ROUND(I2446*H2446,2)</f>
        <v>0</v>
      </c>
      <c r="K2446" s="252" t="s">
        <v>190</v>
      </c>
      <c r="L2446" s="257"/>
      <c r="M2446" s="258" t="s">
        <v>1</v>
      </c>
      <c r="N2446" s="259" t="s">
        <v>45</v>
      </c>
      <c r="O2446" s="72"/>
      <c r="P2446" s="213">
        <f>O2446*H2446</f>
        <v>0</v>
      </c>
      <c r="Q2446" s="213">
        <v>1.07E-3</v>
      </c>
      <c r="R2446" s="213">
        <f>Q2446*H2446</f>
        <v>1.0699999999999999E-2</v>
      </c>
      <c r="S2446" s="213">
        <v>0</v>
      </c>
      <c r="T2446" s="214">
        <f>S2446*H2446</f>
        <v>0</v>
      </c>
      <c r="U2446" s="35"/>
      <c r="V2446" s="35"/>
      <c r="W2446" s="35"/>
      <c r="X2446" s="35"/>
      <c r="Y2446" s="35"/>
      <c r="Z2446" s="35"/>
      <c r="AA2446" s="35"/>
      <c r="AB2446" s="35"/>
      <c r="AC2446" s="35"/>
      <c r="AD2446" s="35"/>
      <c r="AE2446" s="35"/>
      <c r="AR2446" s="215" t="s">
        <v>392</v>
      </c>
      <c r="AT2446" s="215" t="s">
        <v>212</v>
      </c>
      <c r="AU2446" s="215" t="s">
        <v>192</v>
      </c>
      <c r="AY2446" s="18" t="s">
        <v>183</v>
      </c>
      <c r="BE2446" s="216">
        <f>IF(N2446="základní",J2446,0)</f>
        <v>0</v>
      </c>
      <c r="BF2446" s="216">
        <f>IF(N2446="snížená",J2446,0)</f>
        <v>0</v>
      </c>
      <c r="BG2446" s="216">
        <f>IF(N2446="zákl. přenesená",J2446,0)</f>
        <v>0</v>
      </c>
      <c r="BH2446" s="216">
        <f>IF(N2446="sníž. přenesená",J2446,0)</f>
        <v>0</v>
      </c>
      <c r="BI2446" s="216">
        <f>IF(N2446="nulová",J2446,0)</f>
        <v>0</v>
      </c>
      <c r="BJ2446" s="18" t="s">
        <v>192</v>
      </c>
      <c r="BK2446" s="216">
        <f>ROUND(I2446*H2446,2)</f>
        <v>0</v>
      </c>
      <c r="BL2446" s="18" t="s">
        <v>282</v>
      </c>
      <c r="BM2446" s="215" t="s">
        <v>3172</v>
      </c>
    </row>
    <row r="2447" spans="1:65" s="2" customFormat="1" ht="16.5" customHeight="1">
      <c r="A2447" s="35"/>
      <c r="B2447" s="36"/>
      <c r="C2447" s="204" t="s">
        <v>3173</v>
      </c>
      <c r="D2447" s="204" t="s">
        <v>186</v>
      </c>
      <c r="E2447" s="205" t="s">
        <v>1391</v>
      </c>
      <c r="F2447" s="206" t="s">
        <v>1392</v>
      </c>
      <c r="G2447" s="207" t="s">
        <v>208</v>
      </c>
      <c r="H2447" s="208">
        <v>24.585999999999999</v>
      </c>
      <c r="I2447" s="209"/>
      <c r="J2447" s="210">
        <f>ROUND(I2447*H2447,2)</f>
        <v>0</v>
      </c>
      <c r="K2447" s="206" t="s">
        <v>190</v>
      </c>
      <c r="L2447" s="40"/>
      <c r="M2447" s="211" t="s">
        <v>1</v>
      </c>
      <c r="N2447" s="212" t="s">
        <v>45</v>
      </c>
      <c r="O2447" s="72"/>
      <c r="P2447" s="213">
        <f>O2447*H2447</f>
        <v>0</v>
      </c>
      <c r="Q2447" s="213">
        <v>0</v>
      </c>
      <c r="R2447" s="213">
        <f>Q2447*H2447</f>
        <v>0</v>
      </c>
      <c r="S2447" s="213">
        <v>0</v>
      </c>
      <c r="T2447" s="214">
        <f>S2447*H2447</f>
        <v>0</v>
      </c>
      <c r="U2447" s="35"/>
      <c r="V2447" s="35"/>
      <c r="W2447" s="35"/>
      <c r="X2447" s="35"/>
      <c r="Y2447" s="35"/>
      <c r="Z2447" s="35"/>
      <c r="AA2447" s="35"/>
      <c r="AB2447" s="35"/>
      <c r="AC2447" s="35"/>
      <c r="AD2447" s="35"/>
      <c r="AE2447" s="35"/>
      <c r="AR2447" s="215" t="s">
        <v>282</v>
      </c>
      <c r="AT2447" s="215" t="s">
        <v>186</v>
      </c>
      <c r="AU2447" s="215" t="s">
        <v>192</v>
      </c>
      <c r="AY2447" s="18" t="s">
        <v>183</v>
      </c>
      <c r="BE2447" s="216">
        <f>IF(N2447="základní",J2447,0)</f>
        <v>0</v>
      </c>
      <c r="BF2447" s="216">
        <f>IF(N2447="snížená",J2447,0)</f>
        <v>0</v>
      </c>
      <c r="BG2447" s="216">
        <f>IF(N2447="zákl. přenesená",J2447,0)</f>
        <v>0</v>
      </c>
      <c r="BH2447" s="216">
        <f>IF(N2447="sníž. přenesená",J2447,0)</f>
        <v>0</v>
      </c>
      <c r="BI2447" s="216">
        <f>IF(N2447="nulová",J2447,0)</f>
        <v>0</v>
      </c>
      <c r="BJ2447" s="18" t="s">
        <v>192</v>
      </c>
      <c r="BK2447" s="216">
        <f>ROUND(I2447*H2447,2)</f>
        <v>0</v>
      </c>
      <c r="BL2447" s="18" t="s">
        <v>282</v>
      </c>
      <c r="BM2447" s="215" t="s">
        <v>3174</v>
      </c>
    </row>
    <row r="2448" spans="1:65" s="12" customFormat="1" ht="22.9" customHeight="1">
      <c r="B2448" s="188"/>
      <c r="C2448" s="189"/>
      <c r="D2448" s="190" t="s">
        <v>78</v>
      </c>
      <c r="E2448" s="202" t="s">
        <v>1394</v>
      </c>
      <c r="F2448" s="202" t="s">
        <v>1395</v>
      </c>
      <c r="G2448" s="189"/>
      <c r="H2448" s="189"/>
      <c r="I2448" s="192"/>
      <c r="J2448" s="203">
        <f>BK2448</f>
        <v>0</v>
      </c>
      <c r="K2448" s="189"/>
      <c r="L2448" s="194"/>
      <c r="M2448" s="195"/>
      <c r="N2448" s="196"/>
      <c r="O2448" s="196"/>
      <c r="P2448" s="197">
        <f>SUM(P2449:P2484)</f>
        <v>0</v>
      </c>
      <c r="Q2448" s="196"/>
      <c r="R2448" s="197">
        <f>SUM(R2449:R2484)</f>
        <v>0.50231999999999999</v>
      </c>
      <c r="S2448" s="196"/>
      <c r="T2448" s="198">
        <f>SUM(T2449:T2484)</f>
        <v>1</v>
      </c>
      <c r="AR2448" s="199" t="s">
        <v>192</v>
      </c>
      <c r="AT2448" s="200" t="s">
        <v>78</v>
      </c>
      <c r="AU2448" s="200" t="s">
        <v>87</v>
      </c>
      <c r="AY2448" s="199" t="s">
        <v>183</v>
      </c>
      <c r="BK2448" s="201">
        <f>SUM(BK2449:BK2484)</f>
        <v>0</v>
      </c>
    </row>
    <row r="2449" spans="1:65" s="2" customFormat="1" ht="16.5" customHeight="1">
      <c r="A2449" s="35"/>
      <c r="B2449" s="36"/>
      <c r="C2449" s="204" t="s">
        <v>3175</v>
      </c>
      <c r="D2449" s="204" t="s">
        <v>186</v>
      </c>
      <c r="E2449" s="205" t="s">
        <v>1397</v>
      </c>
      <c r="F2449" s="206" t="s">
        <v>1398</v>
      </c>
      <c r="G2449" s="207" t="s">
        <v>748</v>
      </c>
      <c r="H2449" s="208">
        <v>36</v>
      </c>
      <c r="I2449" s="209"/>
      <c r="J2449" s="210">
        <f>ROUND(I2449*H2449,2)</f>
        <v>0</v>
      </c>
      <c r="K2449" s="206" t="s">
        <v>190</v>
      </c>
      <c r="L2449" s="40"/>
      <c r="M2449" s="211" t="s">
        <v>1</v>
      </c>
      <c r="N2449" s="212" t="s">
        <v>45</v>
      </c>
      <c r="O2449" s="72"/>
      <c r="P2449" s="213">
        <f>O2449*H2449</f>
        <v>0</v>
      </c>
      <c r="Q2449" s="213">
        <v>1E-3</v>
      </c>
      <c r="R2449" s="213">
        <f>Q2449*H2449</f>
        <v>3.6000000000000004E-2</v>
      </c>
      <c r="S2449" s="213">
        <v>0</v>
      </c>
      <c r="T2449" s="214">
        <f>S2449*H2449</f>
        <v>0</v>
      </c>
      <c r="U2449" s="35"/>
      <c r="V2449" s="35"/>
      <c r="W2449" s="35"/>
      <c r="X2449" s="35"/>
      <c r="Y2449" s="35"/>
      <c r="Z2449" s="35"/>
      <c r="AA2449" s="35"/>
      <c r="AB2449" s="35"/>
      <c r="AC2449" s="35"/>
      <c r="AD2449" s="35"/>
      <c r="AE2449" s="35"/>
      <c r="AR2449" s="215" t="s">
        <v>282</v>
      </c>
      <c r="AT2449" s="215" t="s">
        <v>186</v>
      </c>
      <c r="AU2449" s="215" t="s">
        <v>192</v>
      </c>
      <c r="AY2449" s="18" t="s">
        <v>183</v>
      </c>
      <c r="BE2449" s="216">
        <f>IF(N2449="základní",J2449,0)</f>
        <v>0</v>
      </c>
      <c r="BF2449" s="216">
        <f>IF(N2449="snížená",J2449,0)</f>
        <v>0</v>
      </c>
      <c r="BG2449" s="216">
        <f>IF(N2449="zákl. přenesená",J2449,0)</f>
        <v>0</v>
      </c>
      <c r="BH2449" s="216">
        <f>IF(N2449="sníž. přenesená",J2449,0)</f>
        <v>0</v>
      </c>
      <c r="BI2449" s="216">
        <f>IF(N2449="nulová",J2449,0)</f>
        <v>0</v>
      </c>
      <c r="BJ2449" s="18" t="s">
        <v>192</v>
      </c>
      <c r="BK2449" s="216">
        <f>ROUND(I2449*H2449,2)</f>
        <v>0</v>
      </c>
      <c r="BL2449" s="18" t="s">
        <v>282</v>
      </c>
      <c r="BM2449" s="215" t="s">
        <v>3176</v>
      </c>
    </row>
    <row r="2450" spans="1:65" s="14" customFormat="1" ht="11.25">
      <c r="B2450" s="228"/>
      <c r="C2450" s="229"/>
      <c r="D2450" s="219" t="s">
        <v>194</v>
      </c>
      <c r="E2450" s="230" t="s">
        <v>1</v>
      </c>
      <c r="F2450" s="231" t="s">
        <v>3177</v>
      </c>
      <c r="G2450" s="229"/>
      <c r="H2450" s="232">
        <v>36</v>
      </c>
      <c r="I2450" s="233"/>
      <c r="J2450" s="229"/>
      <c r="K2450" s="229"/>
      <c r="L2450" s="234"/>
      <c r="M2450" s="235"/>
      <c r="N2450" s="236"/>
      <c r="O2450" s="236"/>
      <c r="P2450" s="236"/>
      <c r="Q2450" s="236"/>
      <c r="R2450" s="236"/>
      <c r="S2450" s="236"/>
      <c r="T2450" s="237"/>
      <c r="AT2450" s="238" t="s">
        <v>194</v>
      </c>
      <c r="AU2450" s="238" t="s">
        <v>192</v>
      </c>
      <c r="AV2450" s="14" t="s">
        <v>192</v>
      </c>
      <c r="AW2450" s="14" t="s">
        <v>35</v>
      </c>
      <c r="AX2450" s="14" t="s">
        <v>87</v>
      </c>
      <c r="AY2450" s="238" t="s">
        <v>183</v>
      </c>
    </row>
    <row r="2451" spans="1:65" s="2" customFormat="1" ht="16.5" customHeight="1">
      <c r="A2451" s="35"/>
      <c r="B2451" s="36"/>
      <c r="C2451" s="204" t="s">
        <v>3178</v>
      </c>
      <c r="D2451" s="204" t="s">
        <v>186</v>
      </c>
      <c r="E2451" s="205" t="s">
        <v>1402</v>
      </c>
      <c r="F2451" s="206" t="s">
        <v>1403</v>
      </c>
      <c r="G2451" s="207" t="s">
        <v>748</v>
      </c>
      <c r="H2451" s="208">
        <v>10</v>
      </c>
      <c r="I2451" s="209"/>
      <c r="J2451" s="210">
        <f>ROUND(I2451*H2451,2)</f>
        <v>0</v>
      </c>
      <c r="K2451" s="206" t="s">
        <v>190</v>
      </c>
      <c r="L2451" s="40"/>
      <c r="M2451" s="211" t="s">
        <v>1</v>
      </c>
      <c r="N2451" s="212" t="s">
        <v>45</v>
      </c>
      <c r="O2451" s="72"/>
      <c r="P2451" s="213">
        <f>O2451*H2451</f>
        <v>0</v>
      </c>
      <c r="Q2451" s="213">
        <v>1.2899999999999999E-3</v>
      </c>
      <c r="R2451" s="213">
        <f>Q2451*H2451</f>
        <v>1.2899999999999998E-2</v>
      </c>
      <c r="S2451" s="213">
        <v>0</v>
      </c>
      <c r="T2451" s="214">
        <f>S2451*H2451</f>
        <v>0</v>
      </c>
      <c r="U2451" s="35"/>
      <c r="V2451" s="35"/>
      <c r="W2451" s="35"/>
      <c r="X2451" s="35"/>
      <c r="Y2451" s="35"/>
      <c r="Z2451" s="35"/>
      <c r="AA2451" s="35"/>
      <c r="AB2451" s="35"/>
      <c r="AC2451" s="35"/>
      <c r="AD2451" s="35"/>
      <c r="AE2451" s="35"/>
      <c r="AR2451" s="215" t="s">
        <v>282</v>
      </c>
      <c r="AT2451" s="215" t="s">
        <v>186</v>
      </c>
      <c r="AU2451" s="215" t="s">
        <v>192</v>
      </c>
      <c r="AY2451" s="18" t="s">
        <v>183</v>
      </c>
      <c r="BE2451" s="216">
        <f>IF(N2451="základní",J2451,0)</f>
        <v>0</v>
      </c>
      <c r="BF2451" s="216">
        <f>IF(N2451="snížená",J2451,0)</f>
        <v>0</v>
      </c>
      <c r="BG2451" s="216">
        <f>IF(N2451="zákl. přenesená",J2451,0)</f>
        <v>0</v>
      </c>
      <c r="BH2451" s="216">
        <f>IF(N2451="sníž. přenesená",J2451,0)</f>
        <v>0</v>
      </c>
      <c r="BI2451" s="216">
        <f>IF(N2451="nulová",J2451,0)</f>
        <v>0</v>
      </c>
      <c r="BJ2451" s="18" t="s">
        <v>192</v>
      </c>
      <c r="BK2451" s="216">
        <f>ROUND(I2451*H2451,2)</f>
        <v>0</v>
      </c>
      <c r="BL2451" s="18" t="s">
        <v>282</v>
      </c>
      <c r="BM2451" s="215" t="s">
        <v>3179</v>
      </c>
    </row>
    <row r="2452" spans="1:65" s="13" customFormat="1" ht="11.25">
      <c r="B2452" s="217"/>
      <c r="C2452" s="218"/>
      <c r="D2452" s="219" t="s">
        <v>194</v>
      </c>
      <c r="E2452" s="220" t="s">
        <v>1</v>
      </c>
      <c r="F2452" s="221" t="s">
        <v>1009</v>
      </c>
      <c r="G2452" s="218"/>
      <c r="H2452" s="220" t="s">
        <v>1</v>
      </c>
      <c r="I2452" s="222"/>
      <c r="J2452" s="218"/>
      <c r="K2452" s="218"/>
      <c r="L2452" s="223"/>
      <c r="M2452" s="224"/>
      <c r="N2452" s="225"/>
      <c r="O2452" s="225"/>
      <c r="P2452" s="225"/>
      <c r="Q2452" s="225"/>
      <c r="R2452" s="225"/>
      <c r="S2452" s="225"/>
      <c r="T2452" s="226"/>
      <c r="AT2452" s="227" t="s">
        <v>194</v>
      </c>
      <c r="AU2452" s="227" t="s">
        <v>192</v>
      </c>
      <c r="AV2452" s="13" t="s">
        <v>87</v>
      </c>
      <c r="AW2452" s="13" t="s">
        <v>35</v>
      </c>
      <c r="AX2452" s="13" t="s">
        <v>79</v>
      </c>
      <c r="AY2452" s="227" t="s">
        <v>183</v>
      </c>
    </row>
    <row r="2453" spans="1:65" s="14" customFormat="1" ht="11.25">
      <c r="B2453" s="228"/>
      <c r="C2453" s="229"/>
      <c r="D2453" s="219" t="s">
        <v>194</v>
      </c>
      <c r="E2453" s="230" t="s">
        <v>1</v>
      </c>
      <c r="F2453" s="231" t="s">
        <v>3180</v>
      </c>
      <c r="G2453" s="229"/>
      <c r="H2453" s="232">
        <v>10</v>
      </c>
      <c r="I2453" s="233"/>
      <c r="J2453" s="229"/>
      <c r="K2453" s="229"/>
      <c r="L2453" s="234"/>
      <c r="M2453" s="235"/>
      <c r="N2453" s="236"/>
      <c r="O2453" s="236"/>
      <c r="P2453" s="236"/>
      <c r="Q2453" s="236"/>
      <c r="R2453" s="236"/>
      <c r="S2453" s="236"/>
      <c r="T2453" s="237"/>
      <c r="AT2453" s="238" t="s">
        <v>194</v>
      </c>
      <c r="AU2453" s="238" t="s">
        <v>192</v>
      </c>
      <c r="AV2453" s="14" t="s">
        <v>192</v>
      </c>
      <c r="AW2453" s="14" t="s">
        <v>35</v>
      </c>
      <c r="AX2453" s="14" t="s">
        <v>87</v>
      </c>
      <c r="AY2453" s="238" t="s">
        <v>183</v>
      </c>
    </row>
    <row r="2454" spans="1:65" s="2" customFormat="1" ht="16.5" customHeight="1">
      <c r="A2454" s="35"/>
      <c r="B2454" s="36"/>
      <c r="C2454" s="204" t="s">
        <v>3181</v>
      </c>
      <c r="D2454" s="204" t="s">
        <v>186</v>
      </c>
      <c r="E2454" s="205" t="s">
        <v>3182</v>
      </c>
      <c r="F2454" s="206" t="s">
        <v>3183</v>
      </c>
      <c r="G2454" s="207" t="s">
        <v>748</v>
      </c>
      <c r="H2454" s="208">
        <v>14</v>
      </c>
      <c r="I2454" s="209"/>
      <c r="J2454" s="210">
        <f>ROUND(I2454*H2454,2)</f>
        <v>0</v>
      </c>
      <c r="K2454" s="206" t="s">
        <v>190</v>
      </c>
      <c r="L2454" s="40"/>
      <c r="M2454" s="211" t="s">
        <v>1</v>
      </c>
      <c r="N2454" s="212" t="s">
        <v>45</v>
      </c>
      <c r="O2454" s="72"/>
      <c r="P2454" s="213">
        <f>O2454*H2454</f>
        <v>0</v>
      </c>
      <c r="Q2454" s="213">
        <v>2.0300000000000001E-3</v>
      </c>
      <c r="R2454" s="213">
        <f>Q2454*H2454</f>
        <v>2.8420000000000001E-2</v>
      </c>
      <c r="S2454" s="213">
        <v>0</v>
      </c>
      <c r="T2454" s="214">
        <f>S2454*H2454</f>
        <v>0</v>
      </c>
      <c r="U2454" s="35"/>
      <c r="V2454" s="35"/>
      <c r="W2454" s="35"/>
      <c r="X2454" s="35"/>
      <c r="Y2454" s="35"/>
      <c r="Z2454" s="35"/>
      <c r="AA2454" s="35"/>
      <c r="AB2454" s="35"/>
      <c r="AC2454" s="35"/>
      <c r="AD2454" s="35"/>
      <c r="AE2454" s="35"/>
      <c r="AR2454" s="215" t="s">
        <v>282</v>
      </c>
      <c r="AT2454" s="215" t="s">
        <v>186</v>
      </c>
      <c r="AU2454" s="215" t="s">
        <v>192</v>
      </c>
      <c r="AY2454" s="18" t="s">
        <v>183</v>
      </c>
      <c r="BE2454" s="216">
        <f>IF(N2454="základní",J2454,0)</f>
        <v>0</v>
      </c>
      <c r="BF2454" s="216">
        <f>IF(N2454="snížená",J2454,0)</f>
        <v>0</v>
      </c>
      <c r="BG2454" s="216">
        <f>IF(N2454="zákl. přenesená",J2454,0)</f>
        <v>0</v>
      </c>
      <c r="BH2454" s="216">
        <f>IF(N2454="sníž. přenesená",J2454,0)</f>
        <v>0</v>
      </c>
      <c r="BI2454" s="216">
        <f>IF(N2454="nulová",J2454,0)</f>
        <v>0</v>
      </c>
      <c r="BJ2454" s="18" t="s">
        <v>192</v>
      </c>
      <c r="BK2454" s="216">
        <f>ROUND(I2454*H2454,2)</f>
        <v>0</v>
      </c>
      <c r="BL2454" s="18" t="s">
        <v>282</v>
      </c>
      <c r="BM2454" s="215" t="s">
        <v>3184</v>
      </c>
    </row>
    <row r="2455" spans="1:65" s="14" customFormat="1" ht="11.25">
      <c r="B2455" s="228"/>
      <c r="C2455" s="229"/>
      <c r="D2455" s="219" t="s">
        <v>194</v>
      </c>
      <c r="E2455" s="230" t="s">
        <v>1</v>
      </c>
      <c r="F2455" s="231" t="s">
        <v>3185</v>
      </c>
      <c r="G2455" s="229"/>
      <c r="H2455" s="232">
        <v>14</v>
      </c>
      <c r="I2455" s="233"/>
      <c r="J2455" s="229"/>
      <c r="K2455" s="229"/>
      <c r="L2455" s="234"/>
      <c r="M2455" s="235"/>
      <c r="N2455" s="236"/>
      <c r="O2455" s="236"/>
      <c r="P2455" s="236"/>
      <c r="Q2455" s="236"/>
      <c r="R2455" s="236"/>
      <c r="S2455" s="236"/>
      <c r="T2455" s="237"/>
      <c r="AT2455" s="238" t="s">
        <v>194</v>
      </c>
      <c r="AU2455" s="238" t="s">
        <v>192</v>
      </c>
      <c r="AV2455" s="14" t="s">
        <v>192</v>
      </c>
      <c r="AW2455" s="14" t="s">
        <v>35</v>
      </c>
      <c r="AX2455" s="14" t="s">
        <v>87</v>
      </c>
      <c r="AY2455" s="238" t="s">
        <v>183</v>
      </c>
    </row>
    <row r="2456" spans="1:65" s="2" customFormat="1" ht="16.5" customHeight="1">
      <c r="A2456" s="35"/>
      <c r="B2456" s="36"/>
      <c r="C2456" s="204" t="s">
        <v>3186</v>
      </c>
      <c r="D2456" s="204" t="s">
        <v>186</v>
      </c>
      <c r="E2456" s="205" t="s">
        <v>1406</v>
      </c>
      <c r="F2456" s="206" t="s">
        <v>1407</v>
      </c>
      <c r="G2456" s="207" t="s">
        <v>221</v>
      </c>
      <c r="H2456" s="208">
        <v>15</v>
      </c>
      <c r="I2456" s="209"/>
      <c r="J2456" s="210">
        <f>ROUND(I2456*H2456,2)</f>
        <v>0</v>
      </c>
      <c r="K2456" s="206" t="s">
        <v>190</v>
      </c>
      <c r="L2456" s="40"/>
      <c r="M2456" s="211" t="s">
        <v>1</v>
      </c>
      <c r="N2456" s="212" t="s">
        <v>45</v>
      </c>
      <c r="O2456" s="72"/>
      <c r="P2456" s="213">
        <f>O2456*H2456</f>
        <v>0</v>
      </c>
      <c r="Q2456" s="213">
        <v>7.0200000000000002E-3</v>
      </c>
      <c r="R2456" s="213">
        <f>Q2456*H2456</f>
        <v>0.1053</v>
      </c>
      <c r="S2456" s="213">
        <v>0</v>
      </c>
      <c r="T2456" s="214">
        <f>S2456*H2456</f>
        <v>0</v>
      </c>
      <c r="U2456" s="35"/>
      <c r="V2456" s="35"/>
      <c r="W2456" s="35"/>
      <c r="X2456" s="35"/>
      <c r="Y2456" s="35"/>
      <c r="Z2456" s="35"/>
      <c r="AA2456" s="35"/>
      <c r="AB2456" s="35"/>
      <c r="AC2456" s="35"/>
      <c r="AD2456" s="35"/>
      <c r="AE2456" s="35"/>
      <c r="AR2456" s="215" t="s">
        <v>282</v>
      </c>
      <c r="AT2456" s="215" t="s">
        <v>186</v>
      </c>
      <c r="AU2456" s="215" t="s">
        <v>192</v>
      </c>
      <c r="AY2456" s="18" t="s">
        <v>183</v>
      </c>
      <c r="BE2456" s="216">
        <f>IF(N2456="základní",J2456,0)</f>
        <v>0</v>
      </c>
      <c r="BF2456" s="216">
        <f>IF(N2456="snížená",J2456,0)</f>
        <v>0</v>
      </c>
      <c r="BG2456" s="216">
        <f>IF(N2456="zákl. přenesená",J2456,0)</f>
        <v>0</v>
      </c>
      <c r="BH2456" s="216">
        <f>IF(N2456="sníž. přenesená",J2456,0)</f>
        <v>0</v>
      </c>
      <c r="BI2456" s="216">
        <f>IF(N2456="nulová",J2456,0)</f>
        <v>0</v>
      </c>
      <c r="BJ2456" s="18" t="s">
        <v>192</v>
      </c>
      <c r="BK2456" s="216">
        <f>ROUND(I2456*H2456,2)</f>
        <v>0</v>
      </c>
      <c r="BL2456" s="18" t="s">
        <v>282</v>
      </c>
      <c r="BM2456" s="215" t="s">
        <v>3187</v>
      </c>
    </row>
    <row r="2457" spans="1:65" s="13" customFormat="1" ht="11.25">
      <c r="B2457" s="217"/>
      <c r="C2457" s="218"/>
      <c r="D2457" s="219" t="s">
        <v>194</v>
      </c>
      <c r="E2457" s="220" t="s">
        <v>1</v>
      </c>
      <c r="F2457" s="221" t="s">
        <v>1009</v>
      </c>
      <c r="G2457" s="218"/>
      <c r="H2457" s="220" t="s">
        <v>1</v>
      </c>
      <c r="I2457" s="222"/>
      <c r="J2457" s="218"/>
      <c r="K2457" s="218"/>
      <c r="L2457" s="223"/>
      <c r="M2457" s="224"/>
      <c r="N2457" s="225"/>
      <c r="O2457" s="225"/>
      <c r="P2457" s="225"/>
      <c r="Q2457" s="225"/>
      <c r="R2457" s="225"/>
      <c r="S2457" s="225"/>
      <c r="T2457" s="226"/>
      <c r="AT2457" s="227" t="s">
        <v>194</v>
      </c>
      <c r="AU2457" s="227" t="s">
        <v>192</v>
      </c>
      <c r="AV2457" s="13" t="s">
        <v>87</v>
      </c>
      <c r="AW2457" s="13" t="s">
        <v>35</v>
      </c>
      <c r="AX2457" s="13" t="s">
        <v>79</v>
      </c>
      <c r="AY2457" s="227" t="s">
        <v>183</v>
      </c>
    </row>
    <row r="2458" spans="1:65" s="14" customFormat="1" ht="11.25">
      <c r="B2458" s="228"/>
      <c r="C2458" s="229"/>
      <c r="D2458" s="219" t="s">
        <v>194</v>
      </c>
      <c r="E2458" s="230" t="s">
        <v>1</v>
      </c>
      <c r="F2458" s="231" t="s">
        <v>3188</v>
      </c>
      <c r="G2458" s="229"/>
      <c r="H2458" s="232">
        <v>15</v>
      </c>
      <c r="I2458" s="233"/>
      <c r="J2458" s="229"/>
      <c r="K2458" s="229"/>
      <c r="L2458" s="234"/>
      <c r="M2458" s="235"/>
      <c r="N2458" s="236"/>
      <c r="O2458" s="236"/>
      <c r="P2458" s="236"/>
      <c r="Q2458" s="236"/>
      <c r="R2458" s="236"/>
      <c r="S2458" s="236"/>
      <c r="T2458" s="237"/>
      <c r="AT2458" s="238" t="s">
        <v>194</v>
      </c>
      <c r="AU2458" s="238" t="s">
        <v>192</v>
      </c>
      <c r="AV2458" s="14" t="s">
        <v>192</v>
      </c>
      <c r="AW2458" s="14" t="s">
        <v>35</v>
      </c>
      <c r="AX2458" s="14" t="s">
        <v>87</v>
      </c>
      <c r="AY2458" s="238" t="s">
        <v>183</v>
      </c>
    </row>
    <row r="2459" spans="1:65" s="2" customFormat="1" ht="16.5" customHeight="1">
      <c r="A2459" s="35"/>
      <c r="B2459" s="36"/>
      <c r="C2459" s="204" t="s">
        <v>3189</v>
      </c>
      <c r="D2459" s="204" t="s">
        <v>186</v>
      </c>
      <c r="E2459" s="205" t="s">
        <v>1411</v>
      </c>
      <c r="F2459" s="206" t="s">
        <v>1412</v>
      </c>
      <c r="G2459" s="207" t="s">
        <v>221</v>
      </c>
      <c r="H2459" s="208">
        <v>42</v>
      </c>
      <c r="I2459" s="209"/>
      <c r="J2459" s="210">
        <f>ROUND(I2459*H2459,2)</f>
        <v>0</v>
      </c>
      <c r="K2459" s="206" t="s">
        <v>190</v>
      </c>
      <c r="L2459" s="40"/>
      <c r="M2459" s="211" t="s">
        <v>1</v>
      </c>
      <c r="N2459" s="212" t="s">
        <v>45</v>
      </c>
      <c r="O2459" s="72"/>
      <c r="P2459" s="213">
        <f>O2459*H2459</f>
        <v>0</v>
      </c>
      <c r="Q2459" s="213">
        <v>6.8999999999999999E-3</v>
      </c>
      <c r="R2459" s="213">
        <f>Q2459*H2459</f>
        <v>0.2898</v>
      </c>
      <c r="S2459" s="213">
        <v>0</v>
      </c>
      <c r="T2459" s="214">
        <f>S2459*H2459</f>
        <v>0</v>
      </c>
      <c r="U2459" s="35"/>
      <c r="V2459" s="35"/>
      <c r="W2459" s="35"/>
      <c r="X2459" s="35"/>
      <c r="Y2459" s="35"/>
      <c r="Z2459" s="35"/>
      <c r="AA2459" s="35"/>
      <c r="AB2459" s="35"/>
      <c r="AC2459" s="35"/>
      <c r="AD2459" s="35"/>
      <c r="AE2459" s="35"/>
      <c r="AR2459" s="215" t="s">
        <v>282</v>
      </c>
      <c r="AT2459" s="215" t="s">
        <v>186</v>
      </c>
      <c r="AU2459" s="215" t="s">
        <v>192</v>
      </c>
      <c r="AY2459" s="18" t="s">
        <v>183</v>
      </c>
      <c r="BE2459" s="216">
        <f>IF(N2459="základní",J2459,0)</f>
        <v>0</v>
      </c>
      <c r="BF2459" s="216">
        <f>IF(N2459="snížená",J2459,0)</f>
        <v>0</v>
      </c>
      <c r="BG2459" s="216">
        <f>IF(N2459="zákl. přenesená",J2459,0)</f>
        <v>0</v>
      </c>
      <c r="BH2459" s="216">
        <f>IF(N2459="sníž. přenesená",J2459,0)</f>
        <v>0</v>
      </c>
      <c r="BI2459" s="216">
        <f>IF(N2459="nulová",J2459,0)</f>
        <v>0</v>
      </c>
      <c r="BJ2459" s="18" t="s">
        <v>192</v>
      </c>
      <c r="BK2459" s="216">
        <f>ROUND(I2459*H2459,2)</f>
        <v>0</v>
      </c>
      <c r="BL2459" s="18" t="s">
        <v>282</v>
      </c>
      <c r="BM2459" s="215" t="s">
        <v>3190</v>
      </c>
    </row>
    <row r="2460" spans="1:65" s="14" customFormat="1" ht="11.25">
      <c r="B2460" s="228"/>
      <c r="C2460" s="229"/>
      <c r="D2460" s="219" t="s">
        <v>194</v>
      </c>
      <c r="E2460" s="230" t="s">
        <v>1</v>
      </c>
      <c r="F2460" s="231" t="s">
        <v>3191</v>
      </c>
      <c r="G2460" s="229"/>
      <c r="H2460" s="232">
        <v>6</v>
      </c>
      <c r="I2460" s="233"/>
      <c r="J2460" s="229"/>
      <c r="K2460" s="229"/>
      <c r="L2460" s="234"/>
      <c r="M2460" s="235"/>
      <c r="N2460" s="236"/>
      <c r="O2460" s="236"/>
      <c r="P2460" s="236"/>
      <c r="Q2460" s="236"/>
      <c r="R2460" s="236"/>
      <c r="S2460" s="236"/>
      <c r="T2460" s="237"/>
      <c r="AT2460" s="238" t="s">
        <v>194</v>
      </c>
      <c r="AU2460" s="238" t="s">
        <v>192</v>
      </c>
      <c r="AV2460" s="14" t="s">
        <v>192</v>
      </c>
      <c r="AW2460" s="14" t="s">
        <v>35</v>
      </c>
      <c r="AX2460" s="14" t="s">
        <v>79</v>
      </c>
      <c r="AY2460" s="238" t="s">
        <v>183</v>
      </c>
    </row>
    <row r="2461" spans="1:65" s="14" customFormat="1" ht="11.25">
      <c r="B2461" s="228"/>
      <c r="C2461" s="229"/>
      <c r="D2461" s="219" t="s">
        <v>194</v>
      </c>
      <c r="E2461" s="230" t="s">
        <v>1</v>
      </c>
      <c r="F2461" s="231" t="s">
        <v>3192</v>
      </c>
      <c r="G2461" s="229"/>
      <c r="H2461" s="232">
        <v>36</v>
      </c>
      <c r="I2461" s="233"/>
      <c r="J2461" s="229"/>
      <c r="K2461" s="229"/>
      <c r="L2461" s="234"/>
      <c r="M2461" s="235"/>
      <c r="N2461" s="236"/>
      <c r="O2461" s="236"/>
      <c r="P2461" s="236"/>
      <c r="Q2461" s="236"/>
      <c r="R2461" s="236"/>
      <c r="S2461" s="236"/>
      <c r="T2461" s="237"/>
      <c r="AT2461" s="238" t="s">
        <v>194</v>
      </c>
      <c r="AU2461" s="238" t="s">
        <v>192</v>
      </c>
      <c r="AV2461" s="14" t="s">
        <v>192</v>
      </c>
      <c r="AW2461" s="14" t="s">
        <v>35</v>
      </c>
      <c r="AX2461" s="14" t="s">
        <v>79</v>
      </c>
      <c r="AY2461" s="238" t="s">
        <v>183</v>
      </c>
    </row>
    <row r="2462" spans="1:65" s="15" customFormat="1" ht="11.25">
      <c r="B2462" s="239"/>
      <c r="C2462" s="240"/>
      <c r="D2462" s="219" t="s">
        <v>194</v>
      </c>
      <c r="E2462" s="241" t="s">
        <v>1</v>
      </c>
      <c r="F2462" s="242" t="s">
        <v>205</v>
      </c>
      <c r="G2462" s="240"/>
      <c r="H2462" s="243">
        <v>42</v>
      </c>
      <c r="I2462" s="244"/>
      <c r="J2462" s="240"/>
      <c r="K2462" s="240"/>
      <c r="L2462" s="245"/>
      <c r="M2462" s="246"/>
      <c r="N2462" s="247"/>
      <c r="O2462" s="247"/>
      <c r="P2462" s="247"/>
      <c r="Q2462" s="247"/>
      <c r="R2462" s="247"/>
      <c r="S2462" s="247"/>
      <c r="T2462" s="248"/>
      <c r="AT2462" s="249" t="s">
        <v>194</v>
      </c>
      <c r="AU2462" s="249" t="s">
        <v>192</v>
      </c>
      <c r="AV2462" s="15" t="s">
        <v>191</v>
      </c>
      <c r="AW2462" s="15" t="s">
        <v>35</v>
      </c>
      <c r="AX2462" s="15" t="s">
        <v>87</v>
      </c>
      <c r="AY2462" s="249" t="s">
        <v>183</v>
      </c>
    </row>
    <row r="2463" spans="1:65" s="2" customFormat="1" ht="16.5" customHeight="1">
      <c r="A2463" s="35"/>
      <c r="B2463" s="36"/>
      <c r="C2463" s="204" t="s">
        <v>3193</v>
      </c>
      <c r="D2463" s="204" t="s">
        <v>186</v>
      </c>
      <c r="E2463" s="205" t="s">
        <v>1416</v>
      </c>
      <c r="F2463" s="206" t="s">
        <v>1417</v>
      </c>
      <c r="G2463" s="207" t="s">
        <v>748</v>
      </c>
      <c r="H2463" s="208">
        <v>70</v>
      </c>
      <c r="I2463" s="209"/>
      <c r="J2463" s="210">
        <f>ROUND(I2463*H2463,2)</f>
        <v>0</v>
      </c>
      <c r="K2463" s="206" t="s">
        <v>190</v>
      </c>
      <c r="L2463" s="40"/>
      <c r="M2463" s="211" t="s">
        <v>1</v>
      </c>
      <c r="N2463" s="212" t="s">
        <v>45</v>
      </c>
      <c r="O2463" s="72"/>
      <c r="P2463" s="213">
        <f>O2463*H2463</f>
        <v>0</v>
      </c>
      <c r="Q2463" s="213">
        <v>0</v>
      </c>
      <c r="R2463" s="213">
        <f>Q2463*H2463</f>
        <v>0</v>
      </c>
      <c r="S2463" s="213">
        <v>0</v>
      </c>
      <c r="T2463" s="214">
        <f>S2463*H2463</f>
        <v>0</v>
      </c>
      <c r="U2463" s="35"/>
      <c r="V2463" s="35"/>
      <c r="W2463" s="35"/>
      <c r="X2463" s="35"/>
      <c r="Y2463" s="35"/>
      <c r="Z2463" s="35"/>
      <c r="AA2463" s="35"/>
      <c r="AB2463" s="35"/>
      <c r="AC2463" s="35"/>
      <c r="AD2463" s="35"/>
      <c r="AE2463" s="35"/>
      <c r="AR2463" s="215" t="s">
        <v>282</v>
      </c>
      <c r="AT2463" s="215" t="s">
        <v>186</v>
      </c>
      <c r="AU2463" s="215" t="s">
        <v>192</v>
      </c>
      <c r="AY2463" s="18" t="s">
        <v>183</v>
      </c>
      <c r="BE2463" s="216">
        <f>IF(N2463="základní",J2463,0)</f>
        <v>0</v>
      </c>
      <c r="BF2463" s="216">
        <f>IF(N2463="snížená",J2463,0)</f>
        <v>0</v>
      </c>
      <c r="BG2463" s="216">
        <f>IF(N2463="zákl. přenesená",J2463,0)</f>
        <v>0</v>
      </c>
      <c r="BH2463" s="216">
        <f>IF(N2463="sníž. přenesená",J2463,0)</f>
        <v>0</v>
      </c>
      <c r="BI2463" s="216">
        <f>IF(N2463="nulová",J2463,0)</f>
        <v>0</v>
      </c>
      <c r="BJ2463" s="18" t="s">
        <v>192</v>
      </c>
      <c r="BK2463" s="216">
        <f>ROUND(I2463*H2463,2)</f>
        <v>0</v>
      </c>
      <c r="BL2463" s="18" t="s">
        <v>282</v>
      </c>
      <c r="BM2463" s="215" t="s">
        <v>3194</v>
      </c>
    </row>
    <row r="2464" spans="1:65" s="14" customFormat="1" ht="11.25">
      <c r="B2464" s="228"/>
      <c r="C2464" s="229"/>
      <c r="D2464" s="219" t="s">
        <v>194</v>
      </c>
      <c r="E2464" s="230" t="s">
        <v>1</v>
      </c>
      <c r="F2464" s="231" t="s">
        <v>3177</v>
      </c>
      <c r="G2464" s="229"/>
      <c r="H2464" s="232">
        <v>36</v>
      </c>
      <c r="I2464" s="233"/>
      <c r="J2464" s="229"/>
      <c r="K2464" s="229"/>
      <c r="L2464" s="234"/>
      <c r="M2464" s="235"/>
      <c r="N2464" s="236"/>
      <c r="O2464" s="236"/>
      <c r="P2464" s="236"/>
      <c r="Q2464" s="236"/>
      <c r="R2464" s="236"/>
      <c r="S2464" s="236"/>
      <c r="T2464" s="237"/>
      <c r="AT2464" s="238" t="s">
        <v>194</v>
      </c>
      <c r="AU2464" s="238" t="s">
        <v>192</v>
      </c>
      <c r="AV2464" s="14" t="s">
        <v>192</v>
      </c>
      <c r="AW2464" s="14" t="s">
        <v>35</v>
      </c>
      <c r="AX2464" s="14" t="s">
        <v>79</v>
      </c>
      <c r="AY2464" s="238" t="s">
        <v>183</v>
      </c>
    </row>
    <row r="2465" spans="1:65" s="14" customFormat="1" ht="11.25">
      <c r="B2465" s="228"/>
      <c r="C2465" s="229"/>
      <c r="D2465" s="219" t="s">
        <v>194</v>
      </c>
      <c r="E2465" s="230" t="s">
        <v>1</v>
      </c>
      <c r="F2465" s="231" t="s">
        <v>3195</v>
      </c>
      <c r="G2465" s="229"/>
      <c r="H2465" s="232">
        <v>30</v>
      </c>
      <c r="I2465" s="233"/>
      <c r="J2465" s="229"/>
      <c r="K2465" s="229"/>
      <c r="L2465" s="234"/>
      <c r="M2465" s="235"/>
      <c r="N2465" s="236"/>
      <c r="O2465" s="236"/>
      <c r="P2465" s="236"/>
      <c r="Q2465" s="236"/>
      <c r="R2465" s="236"/>
      <c r="S2465" s="236"/>
      <c r="T2465" s="237"/>
      <c r="AT2465" s="238" t="s">
        <v>194</v>
      </c>
      <c r="AU2465" s="238" t="s">
        <v>192</v>
      </c>
      <c r="AV2465" s="14" t="s">
        <v>192</v>
      </c>
      <c r="AW2465" s="14" t="s">
        <v>35</v>
      </c>
      <c r="AX2465" s="14" t="s">
        <v>79</v>
      </c>
      <c r="AY2465" s="238" t="s">
        <v>183</v>
      </c>
    </row>
    <row r="2466" spans="1:65" s="14" customFormat="1" ht="11.25">
      <c r="B2466" s="228"/>
      <c r="C2466" s="229"/>
      <c r="D2466" s="219" t="s">
        <v>194</v>
      </c>
      <c r="E2466" s="230" t="s">
        <v>1</v>
      </c>
      <c r="F2466" s="231" t="s">
        <v>3196</v>
      </c>
      <c r="G2466" s="229"/>
      <c r="H2466" s="232">
        <v>4</v>
      </c>
      <c r="I2466" s="233"/>
      <c r="J2466" s="229"/>
      <c r="K2466" s="229"/>
      <c r="L2466" s="234"/>
      <c r="M2466" s="235"/>
      <c r="N2466" s="236"/>
      <c r="O2466" s="236"/>
      <c r="P2466" s="236"/>
      <c r="Q2466" s="236"/>
      <c r="R2466" s="236"/>
      <c r="S2466" s="236"/>
      <c r="T2466" s="237"/>
      <c r="AT2466" s="238" t="s">
        <v>194</v>
      </c>
      <c r="AU2466" s="238" t="s">
        <v>192</v>
      </c>
      <c r="AV2466" s="14" t="s">
        <v>192</v>
      </c>
      <c r="AW2466" s="14" t="s">
        <v>35</v>
      </c>
      <c r="AX2466" s="14" t="s">
        <v>79</v>
      </c>
      <c r="AY2466" s="238" t="s">
        <v>183</v>
      </c>
    </row>
    <row r="2467" spans="1:65" s="15" customFormat="1" ht="11.25">
      <c r="B2467" s="239"/>
      <c r="C2467" s="240"/>
      <c r="D2467" s="219" t="s">
        <v>194</v>
      </c>
      <c r="E2467" s="241" t="s">
        <v>1</v>
      </c>
      <c r="F2467" s="242" t="s">
        <v>205</v>
      </c>
      <c r="G2467" s="240"/>
      <c r="H2467" s="243">
        <v>70</v>
      </c>
      <c r="I2467" s="244"/>
      <c r="J2467" s="240"/>
      <c r="K2467" s="240"/>
      <c r="L2467" s="245"/>
      <c r="M2467" s="246"/>
      <c r="N2467" s="247"/>
      <c r="O2467" s="247"/>
      <c r="P2467" s="247"/>
      <c r="Q2467" s="247"/>
      <c r="R2467" s="247"/>
      <c r="S2467" s="247"/>
      <c r="T2467" s="248"/>
      <c r="AT2467" s="249" t="s">
        <v>194</v>
      </c>
      <c r="AU2467" s="249" t="s">
        <v>192</v>
      </c>
      <c r="AV2467" s="15" t="s">
        <v>191</v>
      </c>
      <c r="AW2467" s="15" t="s">
        <v>35</v>
      </c>
      <c r="AX2467" s="15" t="s">
        <v>87</v>
      </c>
      <c r="AY2467" s="249" t="s">
        <v>183</v>
      </c>
    </row>
    <row r="2468" spans="1:65" s="2" customFormat="1" ht="21.75" customHeight="1">
      <c r="A2468" s="35"/>
      <c r="B2468" s="36"/>
      <c r="C2468" s="204" t="s">
        <v>3197</v>
      </c>
      <c r="D2468" s="204" t="s">
        <v>186</v>
      </c>
      <c r="E2468" s="205" t="s">
        <v>1421</v>
      </c>
      <c r="F2468" s="206" t="s">
        <v>1422</v>
      </c>
      <c r="G2468" s="207" t="s">
        <v>748</v>
      </c>
      <c r="H2468" s="208">
        <v>10</v>
      </c>
      <c r="I2468" s="209"/>
      <c r="J2468" s="210">
        <f>ROUND(I2468*H2468,2)</f>
        <v>0</v>
      </c>
      <c r="K2468" s="206" t="s">
        <v>1</v>
      </c>
      <c r="L2468" s="40"/>
      <c r="M2468" s="211" t="s">
        <v>1</v>
      </c>
      <c r="N2468" s="212" t="s">
        <v>45</v>
      </c>
      <c r="O2468" s="72"/>
      <c r="P2468" s="213">
        <f>O2468*H2468</f>
        <v>0</v>
      </c>
      <c r="Q2468" s="213">
        <v>0</v>
      </c>
      <c r="R2468" s="213">
        <f>Q2468*H2468</f>
        <v>0</v>
      </c>
      <c r="S2468" s="213">
        <v>0.1</v>
      </c>
      <c r="T2468" s="214">
        <f>S2468*H2468</f>
        <v>1</v>
      </c>
      <c r="U2468" s="35"/>
      <c r="V2468" s="35"/>
      <c r="W2468" s="35"/>
      <c r="X2468" s="35"/>
      <c r="Y2468" s="35"/>
      <c r="Z2468" s="35"/>
      <c r="AA2468" s="35"/>
      <c r="AB2468" s="35"/>
      <c r="AC2468" s="35"/>
      <c r="AD2468" s="35"/>
      <c r="AE2468" s="35"/>
      <c r="AR2468" s="215" t="s">
        <v>282</v>
      </c>
      <c r="AT2468" s="215" t="s">
        <v>186</v>
      </c>
      <c r="AU2468" s="215" t="s">
        <v>192</v>
      </c>
      <c r="AY2468" s="18" t="s">
        <v>183</v>
      </c>
      <c r="BE2468" s="216">
        <f>IF(N2468="základní",J2468,0)</f>
        <v>0</v>
      </c>
      <c r="BF2468" s="216">
        <f>IF(N2468="snížená",J2468,0)</f>
        <v>0</v>
      </c>
      <c r="BG2468" s="216">
        <f>IF(N2468="zákl. přenesená",J2468,0)</f>
        <v>0</v>
      </c>
      <c r="BH2468" s="216">
        <f>IF(N2468="sníž. přenesená",J2468,0)</f>
        <v>0</v>
      </c>
      <c r="BI2468" s="216">
        <f>IF(N2468="nulová",J2468,0)</f>
        <v>0</v>
      </c>
      <c r="BJ2468" s="18" t="s">
        <v>192</v>
      </c>
      <c r="BK2468" s="216">
        <f>ROUND(I2468*H2468,2)</f>
        <v>0</v>
      </c>
      <c r="BL2468" s="18" t="s">
        <v>282</v>
      </c>
      <c r="BM2468" s="215" t="s">
        <v>1423</v>
      </c>
    </row>
    <row r="2469" spans="1:65" s="14" customFormat="1" ht="11.25">
      <c r="B2469" s="228"/>
      <c r="C2469" s="229"/>
      <c r="D2469" s="219" t="s">
        <v>194</v>
      </c>
      <c r="E2469" s="230" t="s">
        <v>1</v>
      </c>
      <c r="F2469" s="231" t="s">
        <v>3198</v>
      </c>
      <c r="G2469" s="229"/>
      <c r="H2469" s="232">
        <v>6</v>
      </c>
      <c r="I2469" s="233"/>
      <c r="J2469" s="229"/>
      <c r="K2469" s="229"/>
      <c r="L2469" s="234"/>
      <c r="M2469" s="235"/>
      <c r="N2469" s="236"/>
      <c r="O2469" s="236"/>
      <c r="P2469" s="236"/>
      <c r="Q2469" s="236"/>
      <c r="R2469" s="236"/>
      <c r="S2469" s="236"/>
      <c r="T2469" s="237"/>
      <c r="AT2469" s="238" t="s">
        <v>194</v>
      </c>
      <c r="AU2469" s="238" t="s">
        <v>192</v>
      </c>
      <c r="AV2469" s="14" t="s">
        <v>192</v>
      </c>
      <c r="AW2469" s="14" t="s">
        <v>35</v>
      </c>
      <c r="AX2469" s="14" t="s">
        <v>79</v>
      </c>
      <c r="AY2469" s="238" t="s">
        <v>183</v>
      </c>
    </row>
    <row r="2470" spans="1:65" s="14" customFormat="1" ht="11.25">
      <c r="B2470" s="228"/>
      <c r="C2470" s="229"/>
      <c r="D2470" s="219" t="s">
        <v>194</v>
      </c>
      <c r="E2470" s="230" t="s">
        <v>1</v>
      </c>
      <c r="F2470" s="231" t="s">
        <v>3199</v>
      </c>
      <c r="G2470" s="229"/>
      <c r="H2470" s="232">
        <v>4</v>
      </c>
      <c r="I2470" s="233"/>
      <c r="J2470" s="229"/>
      <c r="K2470" s="229"/>
      <c r="L2470" s="234"/>
      <c r="M2470" s="235"/>
      <c r="N2470" s="236"/>
      <c r="O2470" s="236"/>
      <c r="P2470" s="236"/>
      <c r="Q2470" s="236"/>
      <c r="R2470" s="236"/>
      <c r="S2470" s="236"/>
      <c r="T2470" s="237"/>
      <c r="AT2470" s="238" t="s">
        <v>194</v>
      </c>
      <c r="AU2470" s="238" t="s">
        <v>192</v>
      </c>
      <c r="AV2470" s="14" t="s">
        <v>192</v>
      </c>
      <c r="AW2470" s="14" t="s">
        <v>35</v>
      </c>
      <c r="AX2470" s="14" t="s">
        <v>79</v>
      </c>
      <c r="AY2470" s="238" t="s">
        <v>183</v>
      </c>
    </row>
    <row r="2471" spans="1:65" s="15" customFormat="1" ht="11.25">
      <c r="B2471" s="239"/>
      <c r="C2471" s="240"/>
      <c r="D2471" s="219" t="s">
        <v>194</v>
      </c>
      <c r="E2471" s="241" t="s">
        <v>1</v>
      </c>
      <c r="F2471" s="242" t="s">
        <v>205</v>
      </c>
      <c r="G2471" s="240"/>
      <c r="H2471" s="243">
        <v>10</v>
      </c>
      <c r="I2471" s="244"/>
      <c r="J2471" s="240"/>
      <c r="K2471" s="240"/>
      <c r="L2471" s="245"/>
      <c r="M2471" s="246"/>
      <c r="N2471" s="247"/>
      <c r="O2471" s="247"/>
      <c r="P2471" s="247"/>
      <c r="Q2471" s="247"/>
      <c r="R2471" s="247"/>
      <c r="S2471" s="247"/>
      <c r="T2471" s="248"/>
      <c r="AT2471" s="249" t="s">
        <v>194</v>
      </c>
      <c r="AU2471" s="249" t="s">
        <v>192</v>
      </c>
      <c r="AV2471" s="15" t="s">
        <v>191</v>
      </c>
      <c r="AW2471" s="15" t="s">
        <v>35</v>
      </c>
      <c r="AX2471" s="15" t="s">
        <v>87</v>
      </c>
      <c r="AY2471" s="249" t="s">
        <v>183</v>
      </c>
    </row>
    <row r="2472" spans="1:65" s="2" customFormat="1" ht="21.75" customHeight="1">
      <c r="A2472" s="35"/>
      <c r="B2472" s="36"/>
      <c r="C2472" s="204" t="s">
        <v>3200</v>
      </c>
      <c r="D2472" s="204" t="s">
        <v>186</v>
      </c>
      <c r="E2472" s="205" t="s">
        <v>1426</v>
      </c>
      <c r="F2472" s="206" t="s">
        <v>1427</v>
      </c>
      <c r="G2472" s="207" t="s">
        <v>748</v>
      </c>
      <c r="H2472" s="208">
        <v>10</v>
      </c>
      <c r="I2472" s="209"/>
      <c r="J2472" s="210">
        <f>ROUND(I2472*H2472,2)</f>
        <v>0</v>
      </c>
      <c r="K2472" s="206" t="s">
        <v>190</v>
      </c>
      <c r="L2472" s="40"/>
      <c r="M2472" s="211" t="s">
        <v>1</v>
      </c>
      <c r="N2472" s="212" t="s">
        <v>45</v>
      </c>
      <c r="O2472" s="72"/>
      <c r="P2472" s="213">
        <f>O2472*H2472</f>
        <v>0</v>
      </c>
      <c r="Q2472" s="213">
        <v>2.1199999999999999E-3</v>
      </c>
      <c r="R2472" s="213">
        <f>Q2472*H2472</f>
        <v>2.12E-2</v>
      </c>
      <c r="S2472" s="213">
        <v>0</v>
      </c>
      <c r="T2472" s="214">
        <f>S2472*H2472</f>
        <v>0</v>
      </c>
      <c r="U2472" s="35"/>
      <c r="V2472" s="35"/>
      <c r="W2472" s="35"/>
      <c r="X2472" s="35"/>
      <c r="Y2472" s="35"/>
      <c r="Z2472" s="35"/>
      <c r="AA2472" s="35"/>
      <c r="AB2472" s="35"/>
      <c r="AC2472" s="35"/>
      <c r="AD2472" s="35"/>
      <c r="AE2472" s="35"/>
      <c r="AR2472" s="215" t="s">
        <v>282</v>
      </c>
      <c r="AT2472" s="215" t="s">
        <v>186</v>
      </c>
      <c r="AU2472" s="215" t="s">
        <v>192</v>
      </c>
      <c r="AY2472" s="18" t="s">
        <v>183</v>
      </c>
      <c r="BE2472" s="216">
        <f>IF(N2472="základní",J2472,0)</f>
        <v>0</v>
      </c>
      <c r="BF2472" s="216">
        <f>IF(N2472="snížená",J2472,0)</f>
        <v>0</v>
      </c>
      <c r="BG2472" s="216">
        <f>IF(N2472="zákl. přenesená",J2472,0)</f>
        <v>0</v>
      </c>
      <c r="BH2472" s="216">
        <f>IF(N2472="sníž. přenesená",J2472,0)</f>
        <v>0</v>
      </c>
      <c r="BI2472" s="216">
        <f>IF(N2472="nulová",J2472,0)</f>
        <v>0</v>
      </c>
      <c r="BJ2472" s="18" t="s">
        <v>192</v>
      </c>
      <c r="BK2472" s="216">
        <f>ROUND(I2472*H2472,2)</f>
        <v>0</v>
      </c>
      <c r="BL2472" s="18" t="s">
        <v>282</v>
      </c>
      <c r="BM2472" s="215" t="s">
        <v>3201</v>
      </c>
    </row>
    <row r="2473" spans="1:65" s="14" customFormat="1" ht="11.25">
      <c r="B2473" s="228"/>
      <c r="C2473" s="229"/>
      <c r="D2473" s="219" t="s">
        <v>194</v>
      </c>
      <c r="E2473" s="230" t="s">
        <v>1</v>
      </c>
      <c r="F2473" s="231" t="s">
        <v>3202</v>
      </c>
      <c r="G2473" s="229"/>
      <c r="H2473" s="232">
        <v>10</v>
      </c>
      <c r="I2473" s="233"/>
      <c r="J2473" s="229"/>
      <c r="K2473" s="229"/>
      <c r="L2473" s="234"/>
      <c r="M2473" s="235"/>
      <c r="N2473" s="236"/>
      <c r="O2473" s="236"/>
      <c r="P2473" s="236"/>
      <c r="Q2473" s="236"/>
      <c r="R2473" s="236"/>
      <c r="S2473" s="236"/>
      <c r="T2473" s="237"/>
      <c r="AT2473" s="238" t="s">
        <v>194</v>
      </c>
      <c r="AU2473" s="238" t="s">
        <v>192</v>
      </c>
      <c r="AV2473" s="14" t="s">
        <v>192</v>
      </c>
      <c r="AW2473" s="14" t="s">
        <v>35</v>
      </c>
      <c r="AX2473" s="14" t="s">
        <v>87</v>
      </c>
      <c r="AY2473" s="238" t="s">
        <v>183</v>
      </c>
    </row>
    <row r="2474" spans="1:65" s="2" customFormat="1" ht="16.5" customHeight="1">
      <c r="A2474" s="35"/>
      <c r="B2474" s="36"/>
      <c r="C2474" s="204" t="s">
        <v>3203</v>
      </c>
      <c r="D2474" s="204" t="s">
        <v>186</v>
      </c>
      <c r="E2474" s="205" t="s">
        <v>1431</v>
      </c>
      <c r="F2474" s="206" t="s">
        <v>1432</v>
      </c>
      <c r="G2474" s="207" t="s">
        <v>748</v>
      </c>
      <c r="H2474" s="208">
        <v>12</v>
      </c>
      <c r="I2474" s="209"/>
      <c r="J2474" s="210">
        <f>ROUND(I2474*H2474,2)</f>
        <v>0</v>
      </c>
      <c r="K2474" s="206" t="s">
        <v>190</v>
      </c>
      <c r="L2474" s="40"/>
      <c r="M2474" s="211" t="s">
        <v>1</v>
      </c>
      <c r="N2474" s="212" t="s">
        <v>45</v>
      </c>
      <c r="O2474" s="72"/>
      <c r="P2474" s="213">
        <f>O2474*H2474</f>
        <v>0</v>
      </c>
      <c r="Q2474" s="213">
        <v>2.9E-4</v>
      </c>
      <c r="R2474" s="213">
        <f>Q2474*H2474</f>
        <v>3.48E-3</v>
      </c>
      <c r="S2474" s="213">
        <v>0</v>
      </c>
      <c r="T2474" s="214">
        <f>S2474*H2474</f>
        <v>0</v>
      </c>
      <c r="U2474" s="35"/>
      <c r="V2474" s="35"/>
      <c r="W2474" s="35"/>
      <c r="X2474" s="35"/>
      <c r="Y2474" s="35"/>
      <c r="Z2474" s="35"/>
      <c r="AA2474" s="35"/>
      <c r="AB2474" s="35"/>
      <c r="AC2474" s="35"/>
      <c r="AD2474" s="35"/>
      <c r="AE2474" s="35"/>
      <c r="AR2474" s="215" t="s">
        <v>282</v>
      </c>
      <c r="AT2474" s="215" t="s">
        <v>186</v>
      </c>
      <c r="AU2474" s="215" t="s">
        <v>192</v>
      </c>
      <c r="AY2474" s="18" t="s">
        <v>183</v>
      </c>
      <c r="BE2474" s="216">
        <f>IF(N2474="základní",J2474,0)</f>
        <v>0</v>
      </c>
      <c r="BF2474" s="216">
        <f>IF(N2474="snížená",J2474,0)</f>
        <v>0</v>
      </c>
      <c r="BG2474" s="216">
        <f>IF(N2474="zákl. přenesená",J2474,0)</f>
        <v>0</v>
      </c>
      <c r="BH2474" s="216">
        <f>IF(N2474="sníž. přenesená",J2474,0)</f>
        <v>0</v>
      </c>
      <c r="BI2474" s="216">
        <f>IF(N2474="nulová",J2474,0)</f>
        <v>0</v>
      </c>
      <c r="BJ2474" s="18" t="s">
        <v>192</v>
      </c>
      <c r="BK2474" s="216">
        <f>ROUND(I2474*H2474,2)</f>
        <v>0</v>
      </c>
      <c r="BL2474" s="18" t="s">
        <v>282</v>
      </c>
      <c r="BM2474" s="215" t="s">
        <v>3204</v>
      </c>
    </row>
    <row r="2475" spans="1:65" s="14" customFormat="1" ht="11.25">
      <c r="B2475" s="228"/>
      <c r="C2475" s="229"/>
      <c r="D2475" s="219" t="s">
        <v>194</v>
      </c>
      <c r="E2475" s="230" t="s">
        <v>1</v>
      </c>
      <c r="F2475" s="231" t="s">
        <v>3205</v>
      </c>
      <c r="G2475" s="229"/>
      <c r="H2475" s="232">
        <v>12</v>
      </c>
      <c r="I2475" s="233"/>
      <c r="J2475" s="229"/>
      <c r="K2475" s="229"/>
      <c r="L2475" s="234"/>
      <c r="M2475" s="235"/>
      <c r="N2475" s="236"/>
      <c r="O2475" s="236"/>
      <c r="P2475" s="236"/>
      <c r="Q2475" s="236"/>
      <c r="R2475" s="236"/>
      <c r="S2475" s="236"/>
      <c r="T2475" s="237"/>
      <c r="AT2475" s="238" t="s">
        <v>194</v>
      </c>
      <c r="AU2475" s="238" t="s">
        <v>192</v>
      </c>
      <c r="AV2475" s="14" t="s">
        <v>192</v>
      </c>
      <c r="AW2475" s="14" t="s">
        <v>35</v>
      </c>
      <c r="AX2475" s="14" t="s">
        <v>87</v>
      </c>
      <c r="AY2475" s="238" t="s">
        <v>183</v>
      </c>
    </row>
    <row r="2476" spans="1:65" s="2" customFormat="1" ht="16.5" customHeight="1">
      <c r="A2476" s="35"/>
      <c r="B2476" s="36"/>
      <c r="C2476" s="204" t="s">
        <v>3206</v>
      </c>
      <c r="D2476" s="204" t="s">
        <v>186</v>
      </c>
      <c r="E2476" s="205" t="s">
        <v>3207</v>
      </c>
      <c r="F2476" s="206" t="s">
        <v>3208</v>
      </c>
      <c r="G2476" s="207" t="s">
        <v>748</v>
      </c>
      <c r="H2476" s="208">
        <v>4</v>
      </c>
      <c r="I2476" s="209"/>
      <c r="J2476" s="210">
        <f>ROUND(I2476*H2476,2)</f>
        <v>0</v>
      </c>
      <c r="K2476" s="206" t="s">
        <v>1</v>
      </c>
      <c r="L2476" s="40"/>
      <c r="M2476" s="211" t="s">
        <v>1</v>
      </c>
      <c r="N2476" s="212" t="s">
        <v>45</v>
      </c>
      <c r="O2476" s="72"/>
      <c r="P2476" s="213">
        <f>O2476*H2476</f>
        <v>0</v>
      </c>
      <c r="Q2476" s="213">
        <v>2.9E-4</v>
      </c>
      <c r="R2476" s="213">
        <f>Q2476*H2476</f>
        <v>1.16E-3</v>
      </c>
      <c r="S2476" s="213">
        <v>0</v>
      </c>
      <c r="T2476" s="214">
        <f>S2476*H2476</f>
        <v>0</v>
      </c>
      <c r="U2476" s="35"/>
      <c r="V2476" s="35"/>
      <c r="W2476" s="35"/>
      <c r="X2476" s="35"/>
      <c r="Y2476" s="35"/>
      <c r="Z2476" s="35"/>
      <c r="AA2476" s="35"/>
      <c r="AB2476" s="35"/>
      <c r="AC2476" s="35"/>
      <c r="AD2476" s="35"/>
      <c r="AE2476" s="35"/>
      <c r="AR2476" s="215" t="s">
        <v>282</v>
      </c>
      <c r="AT2476" s="215" t="s">
        <v>186</v>
      </c>
      <c r="AU2476" s="215" t="s">
        <v>192</v>
      </c>
      <c r="AY2476" s="18" t="s">
        <v>183</v>
      </c>
      <c r="BE2476" s="216">
        <f>IF(N2476="základní",J2476,0)</f>
        <v>0</v>
      </c>
      <c r="BF2476" s="216">
        <f>IF(N2476="snížená",J2476,0)</f>
        <v>0</v>
      </c>
      <c r="BG2476" s="216">
        <f>IF(N2476="zákl. přenesená",J2476,0)</f>
        <v>0</v>
      </c>
      <c r="BH2476" s="216">
        <f>IF(N2476="sníž. přenesená",J2476,0)</f>
        <v>0</v>
      </c>
      <c r="BI2476" s="216">
        <f>IF(N2476="nulová",J2476,0)</f>
        <v>0</v>
      </c>
      <c r="BJ2476" s="18" t="s">
        <v>192</v>
      </c>
      <c r="BK2476" s="216">
        <f>ROUND(I2476*H2476,2)</f>
        <v>0</v>
      </c>
      <c r="BL2476" s="18" t="s">
        <v>282</v>
      </c>
      <c r="BM2476" s="215" t="s">
        <v>3209</v>
      </c>
    </row>
    <row r="2477" spans="1:65" s="14" customFormat="1" ht="11.25">
      <c r="B2477" s="228"/>
      <c r="C2477" s="229"/>
      <c r="D2477" s="219" t="s">
        <v>194</v>
      </c>
      <c r="E2477" s="230" t="s">
        <v>1</v>
      </c>
      <c r="F2477" s="231" t="s">
        <v>3196</v>
      </c>
      <c r="G2477" s="229"/>
      <c r="H2477" s="232">
        <v>4</v>
      </c>
      <c r="I2477" s="233"/>
      <c r="J2477" s="229"/>
      <c r="K2477" s="229"/>
      <c r="L2477" s="234"/>
      <c r="M2477" s="235"/>
      <c r="N2477" s="236"/>
      <c r="O2477" s="236"/>
      <c r="P2477" s="236"/>
      <c r="Q2477" s="236"/>
      <c r="R2477" s="236"/>
      <c r="S2477" s="236"/>
      <c r="T2477" s="237"/>
      <c r="AT2477" s="238" t="s">
        <v>194</v>
      </c>
      <c r="AU2477" s="238" t="s">
        <v>192</v>
      </c>
      <c r="AV2477" s="14" t="s">
        <v>192</v>
      </c>
      <c r="AW2477" s="14" t="s">
        <v>35</v>
      </c>
      <c r="AX2477" s="14" t="s">
        <v>87</v>
      </c>
      <c r="AY2477" s="238" t="s">
        <v>183</v>
      </c>
    </row>
    <row r="2478" spans="1:65" s="2" customFormat="1" ht="16.5" customHeight="1">
      <c r="A2478" s="35"/>
      <c r="B2478" s="36"/>
      <c r="C2478" s="204" t="s">
        <v>3210</v>
      </c>
      <c r="D2478" s="204" t="s">
        <v>186</v>
      </c>
      <c r="E2478" s="205" t="s">
        <v>3211</v>
      </c>
      <c r="F2478" s="206" t="s">
        <v>3212</v>
      </c>
      <c r="G2478" s="207" t="s">
        <v>748</v>
      </c>
      <c r="H2478" s="208">
        <v>14</v>
      </c>
      <c r="I2478" s="209"/>
      <c r="J2478" s="210">
        <f>ROUND(I2478*H2478,2)</f>
        <v>0</v>
      </c>
      <c r="K2478" s="206" t="s">
        <v>1</v>
      </c>
      <c r="L2478" s="40"/>
      <c r="M2478" s="211" t="s">
        <v>1</v>
      </c>
      <c r="N2478" s="212" t="s">
        <v>45</v>
      </c>
      <c r="O2478" s="72"/>
      <c r="P2478" s="213">
        <f>O2478*H2478</f>
        <v>0</v>
      </c>
      <c r="Q2478" s="213">
        <v>2.9E-4</v>
      </c>
      <c r="R2478" s="213">
        <f>Q2478*H2478</f>
        <v>4.0600000000000002E-3</v>
      </c>
      <c r="S2478" s="213">
        <v>0</v>
      </c>
      <c r="T2478" s="214">
        <f>S2478*H2478</f>
        <v>0</v>
      </c>
      <c r="U2478" s="35"/>
      <c r="V2478" s="35"/>
      <c r="W2478" s="35"/>
      <c r="X2478" s="35"/>
      <c r="Y2478" s="35"/>
      <c r="Z2478" s="35"/>
      <c r="AA2478" s="35"/>
      <c r="AB2478" s="35"/>
      <c r="AC2478" s="35"/>
      <c r="AD2478" s="35"/>
      <c r="AE2478" s="35"/>
      <c r="AR2478" s="215" t="s">
        <v>282</v>
      </c>
      <c r="AT2478" s="215" t="s">
        <v>186</v>
      </c>
      <c r="AU2478" s="215" t="s">
        <v>192</v>
      </c>
      <c r="AY2478" s="18" t="s">
        <v>183</v>
      </c>
      <c r="BE2478" s="216">
        <f>IF(N2478="základní",J2478,0)</f>
        <v>0</v>
      </c>
      <c r="BF2478" s="216">
        <f>IF(N2478="snížená",J2478,0)</f>
        <v>0</v>
      </c>
      <c r="BG2478" s="216">
        <f>IF(N2478="zákl. přenesená",J2478,0)</f>
        <v>0</v>
      </c>
      <c r="BH2478" s="216">
        <f>IF(N2478="sníž. přenesená",J2478,0)</f>
        <v>0</v>
      </c>
      <c r="BI2478" s="216">
        <f>IF(N2478="nulová",J2478,0)</f>
        <v>0</v>
      </c>
      <c r="BJ2478" s="18" t="s">
        <v>192</v>
      </c>
      <c r="BK2478" s="216">
        <f>ROUND(I2478*H2478,2)</f>
        <v>0</v>
      </c>
      <c r="BL2478" s="18" t="s">
        <v>282</v>
      </c>
      <c r="BM2478" s="215" t="s">
        <v>3213</v>
      </c>
    </row>
    <row r="2479" spans="1:65" s="14" customFormat="1" ht="11.25">
      <c r="B2479" s="228"/>
      <c r="C2479" s="229"/>
      <c r="D2479" s="219" t="s">
        <v>194</v>
      </c>
      <c r="E2479" s="230" t="s">
        <v>1</v>
      </c>
      <c r="F2479" s="231" t="s">
        <v>3185</v>
      </c>
      <c r="G2479" s="229"/>
      <c r="H2479" s="232">
        <v>14</v>
      </c>
      <c r="I2479" s="233"/>
      <c r="J2479" s="229"/>
      <c r="K2479" s="229"/>
      <c r="L2479" s="234"/>
      <c r="M2479" s="235"/>
      <c r="N2479" s="236"/>
      <c r="O2479" s="236"/>
      <c r="P2479" s="236"/>
      <c r="Q2479" s="236"/>
      <c r="R2479" s="236"/>
      <c r="S2479" s="236"/>
      <c r="T2479" s="237"/>
      <c r="AT2479" s="238" t="s">
        <v>194</v>
      </c>
      <c r="AU2479" s="238" t="s">
        <v>192</v>
      </c>
      <c r="AV2479" s="14" t="s">
        <v>192</v>
      </c>
      <c r="AW2479" s="14" t="s">
        <v>35</v>
      </c>
      <c r="AX2479" s="14" t="s">
        <v>87</v>
      </c>
      <c r="AY2479" s="238" t="s">
        <v>183</v>
      </c>
    </row>
    <row r="2480" spans="1:65" s="2" customFormat="1" ht="16.5" customHeight="1">
      <c r="A2480" s="35"/>
      <c r="B2480" s="36"/>
      <c r="C2480" s="204" t="s">
        <v>3214</v>
      </c>
      <c r="D2480" s="204" t="s">
        <v>186</v>
      </c>
      <c r="E2480" s="205" t="s">
        <v>1436</v>
      </c>
      <c r="F2480" s="206" t="s">
        <v>1437</v>
      </c>
      <c r="G2480" s="207" t="s">
        <v>221</v>
      </c>
      <c r="H2480" s="208">
        <v>57</v>
      </c>
      <c r="I2480" s="209"/>
      <c r="J2480" s="210">
        <f>ROUND(I2480*H2480,2)</f>
        <v>0</v>
      </c>
      <c r="K2480" s="206" t="s">
        <v>190</v>
      </c>
      <c r="L2480" s="40"/>
      <c r="M2480" s="211" t="s">
        <v>1</v>
      </c>
      <c r="N2480" s="212" t="s">
        <v>45</v>
      </c>
      <c r="O2480" s="72"/>
      <c r="P2480" s="213">
        <f>O2480*H2480</f>
        <v>0</v>
      </c>
      <c r="Q2480" s="213">
        <v>0</v>
      </c>
      <c r="R2480" s="213">
        <f>Q2480*H2480</f>
        <v>0</v>
      </c>
      <c r="S2480" s="213">
        <v>0</v>
      </c>
      <c r="T2480" s="214">
        <f>S2480*H2480</f>
        <v>0</v>
      </c>
      <c r="U2480" s="35"/>
      <c r="V2480" s="35"/>
      <c r="W2480" s="35"/>
      <c r="X2480" s="35"/>
      <c r="Y2480" s="35"/>
      <c r="Z2480" s="35"/>
      <c r="AA2480" s="35"/>
      <c r="AB2480" s="35"/>
      <c r="AC2480" s="35"/>
      <c r="AD2480" s="35"/>
      <c r="AE2480" s="35"/>
      <c r="AR2480" s="215" t="s">
        <v>282</v>
      </c>
      <c r="AT2480" s="215" t="s">
        <v>186</v>
      </c>
      <c r="AU2480" s="215" t="s">
        <v>192</v>
      </c>
      <c r="AY2480" s="18" t="s">
        <v>183</v>
      </c>
      <c r="BE2480" s="216">
        <f>IF(N2480="základní",J2480,0)</f>
        <v>0</v>
      </c>
      <c r="BF2480" s="216">
        <f>IF(N2480="snížená",J2480,0)</f>
        <v>0</v>
      </c>
      <c r="BG2480" s="216">
        <f>IF(N2480="zákl. přenesená",J2480,0)</f>
        <v>0</v>
      </c>
      <c r="BH2480" s="216">
        <f>IF(N2480="sníž. přenesená",J2480,0)</f>
        <v>0</v>
      </c>
      <c r="BI2480" s="216">
        <f>IF(N2480="nulová",J2480,0)</f>
        <v>0</v>
      </c>
      <c r="BJ2480" s="18" t="s">
        <v>192</v>
      </c>
      <c r="BK2480" s="216">
        <f>ROUND(I2480*H2480,2)</f>
        <v>0</v>
      </c>
      <c r="BL2480" s="18" t="s">
        <v>282</v>
      </c>
      <c r="BM2480" s="215" t="s">
        <v>3215</v>
      </c>
    </row>
    <row r="2481" spans="1:65" s="14" customFormat="1" ht="11.25">
      <c r="B2481" s="228"/>
      <c r="C2481" s="229"/>
      <c r="D2481" s="219" t="s">
        <v>194</v>
      </c>
      <c r="E2481" s="230" t="s">
        <v>1</v>
      </c>
      <c r="F2481" s="231" t="s">
        <v>3216</v>
      </c>
      <c r="G2481" s="229"/>
      <c r="H2481" s="232">
        <v>57</v>
      </c>
      <c r="I2481" s="233"/>
      <c r="J2481" s="229"/>
      <c r="K2481" s="229"/>
      <c r="L2481" s="234"/>
      <c r="M2481" s="235"/>
      <c r="N2481" s="236"/>
      <c r="O2481" s="236"/>
      <c r="P2481" s="236"/>
      <c r="Q2481" s="236"/>
      <c r="R2481" s="236"/>
      <c r="S2481" s="236"/>
      <c r="T2481" s="237"/>
      <c r="AT2481" s="238" t="s">
        <v>194</v>
      </c>
      <c r="AU2481" s="238" t="s">
        <v>192</v>
      </c>
      <c r="AV2481" s="14" t="s">
        <v>192</v>
      </c>
      <c r="AW2481" s="14" t="s">
        <v>35</v>
      </c>
      <c r="AX2481" s="14" t="s">
        <v>87</v>
      </c>
      <c r="AY2481" s="238" t="s">
        <v>183</v>
      </c>
    </row>
    <row r="2482" spans="1:65" s="2" customFormat="1" ht="16.5" customHeight="1">
      <c r="A2482" s="35"/>
      <c r="B2482" s="36"/>
      <c r="C2482" s="204" t="s">
        <v>3217</v>
      </c>
      <c r="D2482" s="204" t="s">
        <v>186</v>
      </c>
      <c r="E2482" s="205" t="s">
        <v>1441</v>
      </c>
      <c r="F2482" s="206" t="s">
        <v>1442</v>
      </c>
      <c r="G2482" s="207" t="s">
        <v>748</v>
      </c>
      <c r="H2482" s="208">
        <v>10</v>
      </c>
      <c r="I2482" s="209"/>
      <c r="J2482" s="210">
        <f>ROUND(I2482*H2482,2)</f>
        <v>0</v>
      </c>
      <c r="K2482" s="206" t="s">
        <v>190</v>
      </c>
      <c r="L2482" s="40"/>
      <c r="M2482" s="211" t="s">
        <v>1</v>
      </c>
      <c r="N2482" s="212" t="s">
        <v>45</v>
      </c>
      <c r="O2482" s="72"/>
      <c r="P2482" s="213">
        <f>O2482*H2482</f>
        <v>0</v>
      </c>
      <c r="Q2482" s="213">
        <v>0</v>
      </c>
      <c r="R2482" s="213">
        <f>Q2482*H2482</f>
        <v>0</v>
      </c>
      <c r="S2482" s="213">
        <v>0</v>
      </c>
      <c r="T2482" s="214">
        <f>S2482*H2482</f>
        <v>0</v>
      </c>
      <c r="U2482" s="35"/>
      <c r="V2482" s="35"/>
      <c r="W2482" s="35"/>
      <c r="X2482" s="35"/>
      <c r="Y2482" s="35"/>
      <c r="Z2482" s="35"/>
      <c r="AA2482" s="35"/>
      <c r="AB2482" s="35"/>
      <c r="AC2482" s="35"/>
      <c r="AD2482" s="35"/>
      <c r="AE2482" s="35"/>
      <c r="AR2482" s="215" t="s">
        <v>282</v>
      </c>
      <c r="AT2482" s="215" t="s">
        <v>186</v>
      </c>
      <c r="AU2482" s="215" t="s">
        <v>192</v>
      </c>
      <c r="AY2482" s="18" t="s">
        <v>183</v>
      </c>
      <c r="BE2482" s="216">
        <f>IF(N2482="základní",J2482,0)</f>
        <v>0</v>
      </c>
      <c r="BF2482" s="216">
        <f>IF(N2482="snížená",J2482,0)</f>
        <v>0</v>
      </c>
      <c r="BG2482" s="216">
        <f>IF(N2482="zákl. přenesená",J2482,0)</f>
        <v>0</v>
      </c>
      <c r="BH2482" s="216">
        <f>IF(N2482="sníž. přenesená",J2482,0)</f>
        <v>0</v>
      </c>
      <c r="BI2482" s="216">
        <f>IF(N2482="nulová",J2482,0)</f>
        <v>0</v>
      </c>
      <c r="BJ2482" s="18" t="s">
        <v>192</v>
      </c>
      <c r="BK2482" s="216">
        <f>ROUND(I2482*H2482,2)</f>
        <v>0</v>
      </c>
      <c r="BL2482" s="18" t="s">
        <v>282</v>
      </c>
      <c r="BM2482" s="215" t="s">
        <v>3218</v>
      </c>
    </row>
    <row r="2483" spans="1:65" s="14" customFormat="1" ht="11.25">
      <c r="B2483" s="228"/>
      <c r="C2483" s="229"/>
      <c r="D2483" s="219" t="s">
        <v>194</v>
      </c>
      <c r="E2483" s="230" t="s">
        <v>1</v>
      </c>
      <c r="F2483" s="231" t="s">
        <v>3219</v>
      </c>
      <c r="G2483" s="229"/>
      <c r="H2483" s="232">
        <v>10</v>
      </c>
      <c r="I2483" s="233"/>
      <c r="J2483" s="229"/>
      <c r="K2483" s="229"/>
      <c r="L2483" s="234"/>
      <c r="M2483" s="235"/>
      <c r="N2483" s="236"/>
      <c r="O2483" s="236"/>
      <c r="P2483" s="236"/>
      <c r="Q2483" s="236"/>
      <c r="R2483" s="236"/>
      <c r="S2483" s="236"/>
      <c r="T2483" s="237"/>
      <c r="AT2483" s="238" t="s">
        <v>194</v>
      </c>
      <c r="AU2483" s="238" t="s">
        <v>192</v>
      </c>
      <c r="AV2483" s="14" t="s">
        <v>192</v>
      </c>
      <c r="AW2483" s="14" t="s">
        <v>35</v>
      </c>
      <c r="AX2483" s="14" t="s">
        <v>87</v>
      </c>
      <c r="AY2483" s="238" t="s">
        <v>183</v>
      </c>
    </row>
    <row r="2484" spans="1:65" s="2" customFormat="1" ht="16.5" customHeight="1">
      <c r="A2484" s="35"/>
      <c r="B2484" s="36"/>
      <c r="C2484" s="204" t="s">
        <v>3220</v>
      </c>
      <c r="D2484" s="204" t="s">
        <v>186</v>
      </c>
      <c r="E2484" s="205" t="s">
        <v>1446</v>
      </c>
      <c r="F2484" s="206" t="s">
        <v>1447</v>
      </c>
      <c r="G2484" s="207" t="s">
        <v>208</v>
      </c>
      <c r="H2484" s="208">
        <v>0.502</v>
      </c>
      <c r="I2484" s="209"/>
      <c r="J2484" s="210">
        <f>ROUND(I2484*H2484,2)</f>
        <v>0</v>
      </c>
      <c r="K2484" s="206" t="s">
        <v>190</v>
      </c>
      <c r="L2484" s="40"/>
      <c r="M2484" s="211" t="s">
        <v>1</v>
      </c>
      <c r="N2484" s="212" t="s">
        <v>45</v>
      </c>
      <c r="O2484" s="72"/>
      <c r="P2484" s="213">
        <f>O2484*H2484</f>
        <v>0</v>
      </c>
      <c r="Q2484" s="213">
        <v>0</v>
      </c>
      <c r="R2484" s="213">
        <f>Q2484*H2484</f>
        <v>0</v>
      </c>
      <c r="S2484" s="213">
        <v>0</v>
      </c>
      <c r="T2484" s="214">
        <f>S2484*H2484</f>
        <v>0</v>
      </c>
      <c r="U2484" s="35"/>
      <c r="V2484" s="35"/>
      <c r="W2484" s="35"/>
      <c r="X2484" s="35"/>
      <c r="Y2484" s="35"/>
      <c r="Z2484" s="35"/>
      <c r="AA2484" s="35"/>
      <c r="AB2484" s="35"/>
      <c r="AC2484" s="35"/>
      <c r="AD2484" s="35"/>
      <c r="AE2484" s="35"/>
      <c r="AR2484" s="215" t="s">
        <v>282</v>
      </c>
      <c r="AT2484" s="215" t="s">
        <v>186</v>
      </c>
      <c r="AU2484" s="215" t="s">
        <v>192</v>
      </c>
      <c r="AY2484" s="18" t="s">
        <v>183</v>
      </c>
      <c r="BE2484" s="216">
        <f>IF(N2484="základní",J2484,0)</f>
        <v>0</v>
      </c>
      <c r="BF2484" s="216">
        <f>IF(N2484="snížená",J2484,0)</f>
        <v>0</v>
      </c>
      <c r="BG2484" s="216">
        <f>IF(N2484="zákl. přenesená",J2484,0)</f>
        <v>0</v>
      </c>
      <c r="BH2484" s="216">
        <f>IF(N2484="sníž. přenesená",J2484,0)</f>
        <v>0</v>
      </c>
      <c r="BI2484" s="216">
        <f>IF(N2484="nulová",J2484,0)</f>
        <v>0</v>
      </c>
      <c r="BJ2484" s="18" t="s">
        <v>192</v>
      </c>
      <c r="BK2484" s="216">
        <f>ROUND(I2484*H2484,2)</f>
        <v>0</v>
      </c>
      <c r="BL2484" s="18" t="s">
        <v>282</v>
      </c>
      <c r="BM2484" s="215" t="s">
        <v>3221</v>
      </c>
    </row>
    <row r="2485" spans="1:65" s="12" customFormat="1" ht="22.9" customHeight="1">
      <c r="B2485" s="188"/>
      <c r="C2485" s="189"/>
      <c r="D2485" s="190" t="s">
        <v>78</v>
      </c>
      <c r="E2485" s="202" t="s">
        <v>1449</v>
      </c>
      <c r="F2485" s="202" t="s">
        <v>1450</v>
      </c>
      <c r="G2485" s="189"/>
      <c r="H2485" s="189"/>
      <c r="I2485" s="192"/>
      <c r="J2485" s="203">
        <f>BK2485</f>
        <v>0</v>
      </c>
      <c r="K2485" s="189"/>
      <c r="L2485" s="194"/>
      <c r="M2485" s="195"/>
      <c r="N2485" s="196"/>
      <c r="O2485" s="196"/>
      <c r="P2485" s="197">
        <f>SUM(P2486:P2496)</f>
        <v>0</v>
      </c>
      <c r="Q2485" s="196"/>
      <c r="R2485" s="197">
        <f>SUM(R2486:R2496)</f>
        <v>4.0849999999999997E-2</v>
      </c>
      <c r="S2485" s="196"/>
      <c r="T2485" s="198">
        <f>SUM(T2486:T2496)</f>
        <v>0</v>
      </c>
      <c r="AR2485" s="199" t="s">
        <v>192</v>
      </c>
      <c r="AT2485" s="200" t="s">
        <v>78</v>
      </c>
      <c r="AU2485" s="200" t="s">
        <v>87</v>
      </c>
      <c r="AY2485" s="199" t="s">
        <v>183</v>
      </c>
      <c r="BK2485" s="201">
        <f>SUM(BK2486:BK2496)</f>
        <v>0</v>
      </c>
    </row>
    <row r="2486" spans="1:65" s="2" customFormat="1" ht="16.5" customHeight="1">
      <c r="A2486" s="35"/>
      <c r="B2486" s="36"/>
      <c r="C2486" s="204" t="s">
        <v>3222</v>
      </c>
      <c r="D2486" s="204" t="s">
        <v>186</v>
      </c>
      <c r="E2486" s="205" t="s">
        <v>1452</v>
      </c>
      <c r="F2486" s="206" t="s">
        <v>1453</v>
      </c>
      <c r="G2486" s="207" t="s">
        <v>221</v>
      </c>
      <c r="H2486" s="208">
        <v>100</v>
      </c>
      <c r="I2486" s="209"/>
      <c r="J2486" s="210">
        <f>ROUND(I2486*H2486,2)</f>
        <v>0</v>
      </c>
      <c r="K2486" s="206" t="s">
        <v>190</v>
      </c>
      <c r="L2486" s="40"/>
      <c r="M2486" s="211" t="s">
        <v>1</v>
      </c>
      <c r="N2486" s="212" t="s">
        <v>45</v>
      </c>
      <c r="O2486" s="72"/>
      <c r="P2486" s="213">
        <f>O2486*H2486</f>
        <v>0</v>
      </c>
      <c r="Q2486" s="213">
        <v>0</v>
      </c>
      <c r="R2486" s="213">
        <f>Q2486*H2486</f>
        <v>0</v>
      </c>
      <c r="S2486" s="213">
        <v>0</v>
      </c>
      <c r="T2486" s="214">
        <f>S2486*H2486</f>
        <v>0</v>
      </c>
      <c r="U2486" s="35"/>
      <c r="V2486" s="35"/>
      <c r="W2486" s="35"/>
      <c r="X2486" s="35"/>
      <c r="Y2486" s="35"/>
      <c r="Z2486" s="35"/>
      <c r="AA2486" s="35"/>
      <c r="AB2486" s="35"/>
      <c r="AC2486" s="35"/>
      <c r="AD2486" s="35"/>
      <c r="AE2486" s="35"/>
      <c r="AR2486" s="215" t="s">
        <v>282</v>
      </c>
      <c r="AT2486" s="215" t="s">
        <v>186</v>
      </c>
      <c r="AU2486" s="215" t="s">
        <v>192</v>
      </c>
      <c r="AY2486" s="18" t="s">
        <v>183</v>
      </c>
      <c r="BE2486" s="216">
        <f>IF(N2486="základní",J2486,0)</f>
        <v>0</v>
      </c>
      <c r="BF2486" s="216">
        <f>IF(N2486="snížená",J2486,0)</f>
        <v>0</v>
      </c>
      <c r="BG2486" s="216">
        <f>IF(N2486="zákl. přenesená",J2486,0)</f>
        <v>0</v>
      </c>
      <c r="BH2486" s="216">
        <f>IF(N2486="sníž. přenesená",J2486,0)</f>
        <v>0</v>
      </c>
      <c r="BI2486" s="216">
        <f>IF(N2486="nulová",J2486,0)</f>
        <v>0</v>
      </c>
      <c r="BJ2486" s="18" t="s">
        <v>192</v>
      </c>
      <c r="BK2486" s="216">
        <f>ROUND(I2486*H2486,2)</f>
        <v>0</v>
      </c>
      <c r="BL2486" s="18" t="s">
        <v>282</v>
      </c>
      <c r="BM2486" s="215" t="s">
        <v>3223</v>
      </c>
    </row>
    <row r="2487" spans="1:65" s="13" customFormat="1" ht="11.25">
      <c r="B2487" s="217"/>
      <c r="C2487" s="218"/>
      <c r="D2487" s="219" t="s">
        <v>194</v>
      </c>
      <c r="E2487" s="220" t="s">
        <v>1</v>
      </c>
      <c r="F2487" s="221" t="s">
        <v>990</v>
      </c>
      <c r="G2487" s="218"/>
      <c r="H2487" s="220" t="s">
        <v>1</v>
      </c>
      <c r="I2487" s="222"/>
      <c r="J2487" s="218"/>
      <c r="K2487" s="218"/>
      <c r="L2487" s="223"/>
      <c r="M2487" s="224"/>
      <c r="N2487" s="225"/>
      <c r="O2487" s="225"/>
      <c r="P2487" s="225"/>
      <c r="Q2487" s="225"/>
      <c r="R2487" s="225"/>
      <c r="S2487" s="225"/>
      <c r="T2487" s="226"/>
      <c r="AT2487" s="227" t="s">
        <v>194</v>
      </c>
      <c r="AU2487" s="227" t="s">
        <v>192</v>
      </c>
      <c r="AV2487" s="13" t="s">
        <v>87</v>
      </c>
      <c r="AW2487" s="13" t="s">
        <v>35</v>
      </c>
      <c r="AX2487" s="13" t="s">
        <v>79</v>
      </c>
      <c r="AY2487" s="227" t="s">
        <v>183</v>
      </c>
    </row>
    <row r="2488" spans="1:65" s="14" customFormat="1" ht="11.25">
      <c r="B2488" s="228"/>
      <c r="C2488" s="229"/>
      <c r="D2488" s="219" t="s">
        <v>194</v>
      </c>
      <c r="E2488" s="230" t="s">
        <v>1</v>
      </c>
      <c r="F2488" s="231" t="s">
        <v>3224</v>
      </c>
      <c r="G2488" s="229"/>
      <c r="H2488" s="232">
        <v>100</v>
      </c>
      <c r="I2488" s="233"/>
      <c r="J2488" s="229"/>
      <c r="K2488" s="229"/>
      <c r="L2488" s="234"/>
      <c r="M2488" s="235"/>
      <c r="N2488" s="236"/>
      <c r="O2488" s="236"/>
      <c r="P2488" s="236"/>
      <c r="Q2488" s="236"/>
      <c r="R2488" s="236"/>
      <c r="S2488" s="236"/>
      <c r="T2488" s="237"/>
      <c r="AT2488" s="238" t="s">
        <v>194</v>
      </c>
      <c r="AU2488" s="238" t="s">
        <v>192</v>
      </c>
      <c r="AV2488" s="14" t="s">
        <v>192</v>
      </c>
      <c r="AW2488" s="14" t="s">
        <v>35</v>
      </c>
      <c r="AX2488" s="14" t="s">
        <v>87</v>
      </c>
      <c r="AY2488" s="238" t="s">
        <v>183</v>
      </c>
    </row>
    <row r="2489" spans="1:65" s="2" customFormat="1" ht="16.5" customHeight="1">
      <c r="A2489" s="35"/>
      <c r="B2489" s="36"/>
      <c r="C2489" s="250" t="s">
        <v>3225</v>
      </c>
      <c r="D2489" s="250" t="s">
        <v>212</v>
      </c>
      <c r="E2489" s="251" t="s">
        <v>1457</v>
      </c>
      <c r="F2489" s="252" t="s">
        <v>1458</v>
      </c>
      <c r="G2489" s="253" t="s">
        <v>221</v>
      </c>
      <c r="H2489" s="254">
        <v>105</v>
      </c>
      <c r="I2489" s="255"/>
      <c r="J2489" s="256">
        <f>ROUND(I2489*H2489,2)</f>
        <v>0</v>
      </c>
      <c r="K2489" s="252" t="s">
        <v>190</v>
      </c>
      <c r="L2489" s="257"/>
      <c r="M2489" s="258" t="s">
        <v>1</v>
      </c>
      <c r="N2489" s="259" t="s">
        <v>45</v>
      </c>
      <c r="O2489" s="72"/>
      <c r="P2489" s="213">
        <f>O2489*H2489</f>
        <v>0</v>
      </c>
      <c r="Q2489" s="213">
        <v>2.7E-4</v>
      </c>
      <c r="R2489" s="213">
        <f>Q2489*H2489</f>
        <v>2.835E-2</v>
      </c>
      <c r="S2489" s="213">
        <v>0</v>
      </c>
      <c r="T2489" s="214">
        <f>S2489*H2489</f>
        <v>0</v>
      </c>
      <c r="U2489" s="35"/>
      <c r="V2489" s="35"/>
      <c r="W2489" s="35"/>
      <c r="X2489" s="35"/>
      <c r="Y2489" s="35"/>
      <c r="Z2489" s="35"/>
      <c r="AA2489" s="35"/>
      <c r="AB2489" s="35"/>
      <c r="AC2489" s="35"/>
      <c r="AD2489" s="35"/>
      <c r="AE2489" s="35"/>
      <c r="AR2489" s="215" t="s">
        <v>392</v>
      </c>
      <c r="AT2489" s="215" t="s">
        <v>212</v>
      </c>
      <c r="AU2489" s="215" t="s">
        <v>192</v>
      </c>
      <c r="AY2489" s="18" t="s">
        <v>183</v>
      </c>
      <c r="BE2489" s="216">
        <f>IF(N2489="základní",J2489,0)</f>
        <v>0</v>
      </c>
      <c r="BF2489" s="216">
        <f>IF(N2489="snížená",J2489,0)</f>
        <v>0</v>
      </c>
      <c r="BG2489" s="216">
        <f>IF(N2489="zákl. přenesená",J2489,0)</f>
        <v>0</v>
      </c>
      <c r="BH2489" s="216">
        <f>IF(N2489="sníž. přenesená",J2489,0)</f>
        <v>0</v>
      </c>
      <c r="BI2489" s="216">
        <f>IF(N2489="nulová",J2489,0)</f>
        <v>0</v>
      </c>
      <c r="BJ2489" s="18" t="s">
        <v>192</v>
      </c>
      <c r="BK2489" s="216">
        <f>ROUND(I2489*H2489,2)</f>
        <v>0</v>
      </c>
      <c r="BL2489" s="18" t="s">
        <v>282</v>
      </c>
      <c r="BM2489" s="215" t="s">
        <v>3226</v>
      </c>
    </row>
    <row r="2490" spans="1:65" s="14" customFormat="1" ht="11.25">
      <c r="B2490" s="228"/>
      <c r="C2490" s="229"/>
      <c r="D2490" s="219" t="s">
        <v>194</v>
      </c>
      <c r="E2490" s="229"/>
      <c r="F2490" s="231" t="s">
        <v>3227</v>
      </c>
      <c r="G2490" s="229"/>
      <c r="H2490" s="232">
        <v>105</v>
      </c>
      <c r="I2490" s="233"/>
      <c r="J2490" s="229"/>
      <c r="K2490" s="229"/>
      <c r="L2490" s="234"/>
      <c r="M2490" s="235"/>
      <c r="N2490" s="236"/>
      <c r="O2490" s="236"/>
      <c r="P2490" s="236"/>
      <c r="Q2490" s="236"/>
      <c r="R2490" s="236"/>
      <c r="S2490" s="236"/>
      <c r="T2490" s="237"/>
      <c r="AT2490" s="238" t="s">
        <v>194</v>
      </c>
      <c r="AU2490" s="238" t="s">
        <v>192</v>
      </c>
      <c r="AV2490" s="14" t="s">
        <v>192</v>
      </c>
      <c r="AW2490" s="14" t="s">
        <v>4</v>
      </c>
      <c r="AX2490" s="14" t="s">
        <v>87</v>
      </c>
      <c r="AY2490" s="238" t="s">
        <v>183</v>
      </c>
    </row>
    <row r="2491" spans="1:65" s="2" customFormat="1" ht="16.5" customHeight="1">
      <c r="A2491" s="35"/>
      <c r="B2491" s="36"/>
      <c r="C2491" s="204" t="s">
        <v>3228</v>
      </c>
      <c r="D2491" s="204" t="s">
        <v>186</v>
      </c>
      <c r="E2491" s="205" t="s">
        <v>1462</v>
      </c>
      <c r="F2491" s="206" t="s">
        <v>1463</v>
      </c>
      <c r="G2491" s="207" t="s">
        <v>748</v>
      </c>
      <c r="H2491" s="208">
        <v>5</v>
      </c>
      <c r="I2491" s="209"/>
      <c r="J2491" s="210">
        <f>ROUND(I2491*H2491,2)</f>
        <v>0</v>
      </c>
      <c r="K2491" s="206" t="s">
        <v>1</v>
      </c>
      <c r="L2491" s="40"/>
      <c r="M2491" s="211" t="s">
        <v>1</v>
      </c>
      <c r="N2491" s="212" t="s">
        <v>45</v>
      </c>
      <c r="O2491" s="72"/>
      <c r="P2491" s="213">
        <f>O2491*H2491</f>
        <v>0</v>
      </c>
      <c r="Q2491" s="213">
        <v>2.5000000000000001E-3</v>
      </c>
      <c r="R2491" s="213">
        <f>Q2491*H2491</f>
        <v>1.2500000000000001E-2</v>
      </c>
      <c r="S2491" s="213">
        <v>0</v>
      </c>
      <c r="T2491" s="214">
        <f>S2491*H2491</f>
        <v>0</v>
      </c>
      <c r="U2491" s="35"/>
      <c r="V2491" s="35"/>
      <c r="W2491" s="35"/>
      <c r="X2491" s="35"/>
      <c r="Y2491" s="35"/>
      <c r="Z2491" s="35"/>
      <c r="AA2491" s="35"/>
      <c r="AB2491" s="35"/>
      <c r="AC2491" s="35"/>
      <c r="AD2491" s="35"/>
      <c r="AE2491" s="35"/>
      <c r="AR2491" s="215" t="s">
        <v>282</v>
      </c>
      <c r="AT2491" s="215" t="s">
        <v>186</v>
      </c>
      <c r="AU2491" s="215" t="s">
        <v>192</v>
      </c>
      <c r="AY2491" s="18" t="s">
        <v>183</v>
      </c>
      <c r="BE2491" s="216">
        <f>IF(N2491="základní",J2491,0)</f>
        <v>0</v>
      </c>
      <c r="BF2491" s="216">
        <f>IF(N2491="snížená",J2491,0)</f>
        <v>0</v>
      </c>
      <c r="BG2491" s="216">
        <f>IF(N2491="zákl. přenesená",J2491,0)</f>
        <v>0</v>
      </c>
      <c r="BH2491" s="216">
        <f>IF(N2491="sníž. přenesená",J2491,0)</f>
        <v>0</v>
      </c>
      <c r="BI2491" s="216">
        <f>IF(N2491="nulová",J2491,0)</f>
        <v>0</v>
      </c>
      <c r="BJ2491" s="18" t="s">
        <v>192</v>
      </c>
      <c r="BK2491" s="216">
        <f>ROUND(I2491*H2491,2)</f>
        <v>0</v>
      </c>
      <c r="BL2491" s="18" t="s">
        <v>282</v>
      </c>
      <c r="BM2491" s="215" t="s">
        <v>3229</v>
      </c>
    </row>
    <row r="2492" spans="1:65" s="13" customFormat="1" ht="11.25">
      <c r="B2492" s="217"/>
      <c r="C2492" s="218"/>
      <c r="D2492" s="219" t="s">
        <v>194</v>
      </c>
      <c r="E2492" s="220" t="s">
        <v>1</v>
      </c>
      <c r="F2492" s="221" t="s">
        <v>990</v>
      </c>
      <c r="G2492" s="218"/>
      <c r="H2492" s="220" t="s">
        <v>1</v>
      </c>
      <c r="I2492" s="222"/>
      <c r="J2492" s="218"/>
      <c r="K2492" s="218"/>
      <c r="L2492" s="223"/>
      <c r="M2492" s="224"/>
      <c r="N2492" s="225"/>
      <c r="O2492" s="225"/>
      <c r="P2492" s="225"/>
      <c r="Q2492" s="225"/>
      <c r="R2492" s="225"/>
      <c r="S2492" s="225"/>
      <c r="T2492" s="226"/>
      <c r="AT2492" s="227" t="s">
        <v>194</v>
      </c>
      <c r="AU2492" s="227" t="s">
        <v>192</v>
      </c>
      <c r="AV2492" s="13" t="s">
        <v>87</v>
      </c>
      <c r="AW2492" s="13" t="s">
        <v>35</v>
      </c>
      <c r="AX2492" s="13" t="s">
        <v>79</v>
      </c>
      <c r="AY2492" s="227" t="s">
        <v>183</v>
      </c>
    </row>
    <row r="2493" spans="1:65" s="14" customFormat="1" ht="11.25">
      <c r="B2493" s="228"/>
      <c r="C2493" s="229"/>
      <c r="D2493" s="219" t="s">
        <v>194</v>
      </c>
      <c r="E2493" s="230" t="s">
        <v>1</v>
      </c>
      <c r="F2493" s="231" t="s">
        <v>3230</v>
      </c>
      <c r="G2493" s="229"/>
      <c r="H2493" s="232">
        <v>4</v>
      </c>
      <c r="I2493" s="233"/>
      <c r="J2493" s="229"/>
      <c r="K2493" s="229"/>
      <c r="L2493" s="234"/>
      <c r="M2493" s="235"/>
      <c r="N2493" s="236"/>
      <c r="O2493" s="236"/>
      <c r="P2493" s="236"/>
      <c r="Q2493" s="236"/>
      <c r="R2493" s="236"/>
      <c r="S2493" s="236"/>
      <c r="T2493" s="237"/>
      <c r="AT2493" s="238" t="s">
        <v>194</v>
      </c>
      <c r="AU2493" s="238" t="s">
        <v>192</v>
      </c>
      <c r="AV2493" s="14" t="s">
        <v>192</v>
      </c>
      <c r="AW2493" s="14" t="s">
        <v>35</v>
      </c>
      <c r="AX2493" s="14" t="s">
        <v>79</v>
      </c>
      <c r="AY2493" s="238" t="s">
        <v>183</v>
      </c>
    </row>
    <row r="2494" spans="1:65" s="14" customFormat="1" ht="11.25">
      <c r="B2494" s="228"/>
      <c r="C2494" s="229"/>
      <c r="D2494" s="219" t="s">
        <v>194</v>
      </c>
      <c r="E2494" s="230" t="s">
        <v>1</v>
      </c>
      <c r="F2494" s="231" t="s">
        <v>1466</v>
      </c>
      <c r="G2494" s="229"/>
      <c r="H2494" s="232">
        <v>1</v>
      </c>
      <c r="I2494" s="233"/>
      <c r="J2494" s="229"/>
      <c r="K2494" s="229"/>
      <c r="L2494" s="234"/>
      <c r="M2494" s="235"/>
      <c r="N2494" s="236"/>
      <c r="O2494" s="236"/>
      <c r="P2494" s="236"/>
      <c r="Q2494" s="236"/>
      <c r="R2494" s="236"/>
      <c r="S2494" s="236"/>
      <c r="T2494" s="237"/>
      <c r="AT2494" s="238" t="s">
        <v>194</v>
      </c>
      <c r="AU2494" s="238" t="s">
        <v>192</v>
      </c>
      <c r="AV2494" s="14" t="s">
        <v>192</v>
      </c>
      <c r="AW2494" s="14" t="s">
        <v>35</v>
      </c>
      <c r="AX2494" s="14" t="s">
        <v>79</v>
      </c>
      <c r="AY2494" s="238" t="s">
        <v>183</v>
      </c>
    </row>
    <row r="2495" spans="1:65" s="15" customFormat="1" ht="11.25">
      <c r="B2495" s="239"/>
      <c r="C2495" s="240"/>
      <c r="D2495" s="219" t="s">
        <v>194</v>
      </c>
      <c r="E2495" s="241" t="s">
        <v>1</v>
      </c>
      <c r="F2495" s="242" t="s">
        <v>205</v>
      </c>
      <c r="G2495" s="240"/>
      <c r="H2495" s="243">
        <v>5</v>
      </c>
      <c r="I2495" s="244"/>
      <c r="J2495" s="240"/>
      <c r="K2495" s="240"/>
      <c r="L2495" s="245"/>
      <c r="M2495" s="246"/>
      <c r="N2495" s="247"/>
      <c r="O2495" s="247"/>
      <c r="P2495" s="247"/>
      <c r="Q2495" s="247"/>
      <c r="R2495" s="247"/>
      <c r="S2495" s="247"/>
      <c r="T2495" s="248"/>
      <c r="AT2495" s="249" t="s">
        <v>194</v>
      </c>
      <c r="AU2495" s="249" t="s">
        <v>192</v>
      </c>
      <c r="AV2495" s="15" t="s">
        <v>191</v>
      </c>
      <c r="AW2495" s="15" t="s">
        <v>35</v>
      </c>
      <c r="AX2495" s="15" t="s">
        <v>87</v>
      </c>
      <c r="AY2495" s="249" t="s">
        <v>183</v>
      </c>
    </row>
    <row r="2496" spans="1:65" s="2" customFormat="1" ht="16.5" customHeight="1">
      <c r="A2496" s="35"/>
      <c r="B2496" s="36"/>
      <c r="C2496" s="204" t="s">
        <v>3231</v>
      </c>
      <c r="D2496" s="204" t="s">
        <v>186</v>
      </c>
      <c r="E2496" s="205" t="s">
        <v>1468</v>
      </c>
      <c r="F2496" s="206" t="s">
        <v>1469</v>
      </c>
      <c r="G2496" s="207" t="s">
        <v>208</v>
      </c>
      <c r="H2496" s="208">
        <v>4.1000000000000002E-2</v>
      </c>
      <c r="I2496" s="209"/>
      <c r="J2496" s="210">
        <f>ROUND(I2496*H2496,2)</f>
        <v>0</v>
      </c>
      <c r="K2496" s="206" t="s">
        <v>190</v>
      </c>
      <c r="L2496" s="40"/>
      <c r="M2496" s="211" t="s">
        <v>1</v>
      </c>
      <c r="N2496" s="212" t="s">
        <v>45</v>
      </c>
      <c r="O2496" s="72"/>
      <c r="P2496" s="213">
        <f>O2496*H2496</f>
        <v>0</v>
      </c>
      <c r="Q2496" s="213">
        <v>0</v>
      </c>
      <c r="R2496" s="213">
        <f>Q2496*H2496</f>
        <v>0</v>
      </c>
      <c r="S2496" s="213">
        <v>0</v>
      </c>
      <c r="T2496" s="214">
        <f>S2496*H2496</f>
        <v>0</v>
      </c>
      <c r="U2496" s="35"/>
      <c r="V2496" s="35"/>
      <c r="W2496" s="35"/>
      <c r="X2496" s="35"/>
      <c r="Y2496" s="35"/>
      <c r="Z2496" s="35"/>
      <c r="AA2496" s="35"/>
      <c r="AB2496" s="35"/>
      <c r="AC2496" s="35"/>
      <c r="AD2496" s="35"/>
      <c r="AE2496" s="35"/>
      <c r="AR2496" s="215" t="s">
        <v>282</v>
      </c>
      <c r="AT2496" s="215" t="s">
        <v>186</v>
      </c>
      <c r="AU2496" s="215" t="s">
        <v>192</v>
      </c>
      <c r="AY2496" s="18" t="s">
        <v>183</v>
      </c>
      <c r="BE2496" s="216">
        <f>IF(N2496="základní",J2496,0)</f>
        <v>0</v>
      </c>
      <c r="BF2496" s="216">
        <f>IF(N2496="snížená",J2496,0)</f>
        <v>0</v>
      </c>
      <c r="BG2496" s="216">
        <f>IF(N2496="zákl. přenesená",J2496,0)</f>
        <v>0</v>
      </c>
      <c r="BH2496" s="216">
        <f>IF(N2496="sníž. přenesená",J2496,0)</f>
        <v>0</v>
      </c>
      <c r="BI2496" s="216">
        <f>IF(N2496="nulová",J2496,0)</f>
        <v>0</v>
      </c>
      <c r="BJ2496" s="18" t="s">
        <v>192</v>
      </c>
      <c r="BK2496" s="216">
        <f>ROUND(I2496*H2496,2)</f>
        <v>0</v>
      </c>
      <c r="BL2496" s="18" t="s">
        <v>282</v>
      </c>
      <c r="BM2496" s="215" t="s">
        <v>3232</v>
      </c>
    </row>
    <row r="2497" spans="1:65" s="12" customFormat="1" ht="22.9" customHeight="1">
      <c r="B2497" s="188"/>
      <c r="C2497" s="189"/>
      <c r="D2497" s="190" t="s">
        <v>78</v>
      </c>
      <c r="E2497" s="202" t="s">
        <v>1471</v>
      </c>
      <c r="F2497" s="202" t="s">
        <v>1472</v>
      </c>
      <c r="G2497" s="189"/>
      <c r="H2497" s="189"/>
      <c r="I2497" s="192"/>
      <c r="J2497" s="203">
        <f>BK2497</f>
        <v>0</v>
      </c>
      <c r="K2497" s="189"/>
      <c r="L2497" s="194"/>
      <c r="M2497" s="195"/>
      <c r="N2497" s="196"/>
      <c r="O2497" s="196"/>
      <c r="P2497" s="197">
        <f>SUM(P2498:P2550)</f>
        <v>0</v>
      </c>
      <c r="Q2497" s="196"/>
      <c r="R2497" s="197">
        <f>SUM(R2498:R2550)</f>
        <v>4.63946287</v>
      </c>
      <c r="S2497" s="196"/>
      <c r="T2497" s="198">
        <f>SUM(T2498:T2550)</f>
        <v>1.2672000000000001E-2</v>
      </c>
      <c r="AR2497" s="199" t="s">
        <v>192</v>
      </c>
      <c r="AT2497" s="200" t="s">
        <v>78</v>
      </c>
      <c r="AU2497" s="200" t="s">
        <v>87</v>
      </c>
      <c r="AY2497" s="199" t="s">
        <v>183</v>
      </c>
      <c r="BK2497" s="201">
        <f>SUM(BK2498:BK2550)</f>
        <v>0</v>
      </c>
    </row>
    <row r="2498" spans="1:65" s="2" customFormat="1" ht="16.5" customHeight="1">
      <c r="A2498" s="35"/>
      <c r="B2498" s="36"/>
      <c r="C2498" s="204" t="s">
        <v>3233</v>
      </c>
      <c r="D2498" s="204" t="s">
        <v>186</v>
      </c>
      <c r="E2498" s="205" t="s">
        <v>1474</v>
      </c>
      <c r="F2498" s="206" t="s">
        <v>1475</v>
      </c>
      <c r="G2498" s="207" t="s">
        <v>221</v>
      </c>
      <c r="H2498" s="208">
        <v>2.88</v>
      </c>
      <c r="I2498" s="209"/>
      <c r="J2498" s="210">
        <f>ROUND(I2498*H2498,2)</f>
        <v>0</v>
      </c>
      <c r="K2498" s="206" t="s">
        <v>190</v>
      </c>
      <c r="L2498" s="40"/>
      <c r="M2498" s="211" t="s">
        <v>1</v>
      </c>
      <c r="N2498" s="212" t="s">
        <v>45</v>
      </c>
      <c r="O2498" s="72"/>
      <c r="P2498" s="213">
        <f>O2498*H2498</f>
        <v>0</v>
      </c>
      <c r="Q2498" s="213">
        <v>0</v>
      </c>
      <c r="R2498" s="213">
        <f>Q2498*H2498</f>
        <v>0</v>
      </c>
      <c r="S2498" s="213">
        <v>4.4000000000000003E-3</v>
      </c>
      <c r="T2498" s="214">
        <f>S2498*H2498</f>
        <v>1.2672000000000001E-2</v>
      </c>
      <c r="U2498" s="35"/>
      <c r="V2498" s="35"/>
      <c r="W2498" s="35"/>
      <c r="X2498" s="35"/>
      <c r="Y2498" s="35"/>
      <c r="Z2498" s="35"/>
      <c r="AA2498" s="35"/>
      <c r="AB2498" s="35"/>
      <c r="AC2498" s="35"/>
      <c r="AD2498" s="35"/>
      <c r="AE2498" s="35"/>
      <c r="AR2498" s="215" t="s">
        <v>282</v>
      </c>
      <c r="AT2498" s="215" t="s">
        <v>186</v>
      </c>
      <c r="AU2498" s="215" t="s">
        <v>192</v>
      </c>
      <c r="AY2498" s="18" t="s">
        <v>183</v>
      </c>
      <c r="BE2498" s="216">
        <f>IF(N2498="základní",J2498,0)</f>
        <v>0</v>
      </c>
      <c r="BF2498" s="216">
        <f>IF(N2498="snížená",J2498,0)</f>
        <v>0</v>
      </c>
      <c r="BG2498" s="216">
        <f>IF(N2498="zákl. přenesená",J2498,0)</f>
        <v>0</v>
      </c>
      <c r="BH2498" s="216">
        <f>IF(N2498="sníž. přenesená",J2498,0)</f>
        <v>0</v>
      </c>
      <c r="BI2498" s="216">
        <f>IF(N2498="nulová",J2498,0)</f>
        <v>0</v>
      </c>
      <c r="BJ2498" s="18" t="s">
        <v>192</v>
      </c>
      <c r="BK2498" s="216">
        <f>ROUND(I2498*H2498,2)</f>
        <v>0</v>
      </c>
      <c r="BL2498" s="18" t="s">
        <v>282</v>
      </c>
      <c r="BM2498" s="215" t="s">
        <v>3234</v>
      </c>
    </row>
    <row r="2499" spans="1:65" s="13" customFormat="1" ht="11.25">
      <c r="B2499" s="217"/>
      <c r="C2499" s="218"/>
      <c r="D2499" s="219" t="s">
        <v>194</v>
      </c>
      <c r="E2499" s="220" t="s">
        <v>1</v>
      </c>
      <c r="F2499" s="221" t="s">
        <v>1367</v>
      </c>
      <c r="G2499" s="218"/>
      <c r="H2499" s="220" t="s">
        <v>1</v>
      </c>
      <c r="I2499" s="222"/>
      <c r="J2499" s="218"/>
      <c r="K2499" s="218"/>
      <c r="L2499" s="223"/>
      <c r="M2499" s="224"/>
      <c r="N2499" s="225"/>
      <c r="O2499" s="225"/>
      <c r="P2499" s="225"/>
      <c r="Q2499" s="225"/>
      <c r="R2499" s="225"/>
      <c r="S2499" s="225"/>
      <c r="T2499" s="226"/>
      <c r="AT2499" s="227" t="s">
        <v>194</v>
      </c>
      <c r="AU2499" s="227" t="s">
        <v>192</v>
      </c>
      <c r="AV2499" s="13" t="s">
        <v>87</v>
      </c>
      <c r="AW2499" s="13" t="s">
        <v>35</v>
      </c>
      <c r="AX2499" s="13" t="s">
        <v>79</v>
      </c>
      <c r="AY2499" s="227" t="s">
        <v>183</v>
      </c>
    </row>
    <row r="2500" spans="1:65" s="14" customFormat="1" ht="11.25">
      <c r="B2500" s="228"/>
      <c r="C2500" s="229"/>
      <c r="D2500" s="219" t="s">
        <v>194</v>
      </c>
      <c r="E2500" s="230" t="s">
        <v>1</v>
      </c>
      <c r="F2500" s="231" t="s">
        <v>2888</v>
      </c>
      <c r="G2500" s="229"/>
      <c r="H2500" s="232">
        <v>2.88</v>
      </c>
      <c r="I2500" s="233"/>
      <c r="J2500" s="229"/>
      <c r="K2500" s="229"/>
      <c r="L2500" s="234"/>
      <c r="M2500" s="235"/>
      <c r="N2500" s="236"/>
      <c r="O2500" s="236"/>
      <c r="P2500" s="236"/>
      <c r="Q2500" s="236"/>
      <c r="R2500" s="236"/>
      <c r="S2500" s="236"/>
      <c r="T2500" s="237"/>
      <c r="AT2500" s="238" t="s">
        <v>194</v>
      </c>
      <c r="AU2500" s="238" t="s">
        <v>192</v>
      </c>
      <c r="AV2500" s="14" t="s">
        <v>192</v>
      </c>
      <c r="AW2500" s="14" t="s">
        <v>35</v>
      </c>
      <c r="AX2500" s="14" t="s">
        <v>87</v>
      </c>
      <c r="AY2500" s="238" t="s">
        <v>183</v>
      </c>
    </row>
    <row r="2501" spans="1:65" s="2" customFormat="1" ht="16.5" customHeight="1">
      <c r="A2501" s="35"/>
      <c r="B2501" s="36"/>
      <c r="C2501" s="204" t="s">
        <v>3235</v>
      </c>
      <c r="D2501" s="204" t="s">
        <v>186</v>
      </c>
      <c r="E2501" s="205" t="s">
        <v>1478</v>
      </c>
      <c r="F2501" s="206" t="s">
        <v>3236</v>
      </c>
      <c r="G2501" s="207" t="s">
        <v>199</v>
      </c>
      <c r="H2501" s="208">
        <v>300.33699999999999</v>
      </c>
      <c r="I2501" s="209"/>
      <c r="J2501" s="210">
        <f>ROUND(I2501*H2501,2)</f>
        <v>0</v>
      </c>
      <c r="K2501" s="206" t="s">
        <v>1</v>
      </c>
      <c r="L2501" s="40"/>
      <c r="M2501" s="211" t="s">
        <v>1</v>
      </c>
      <c r="N2501" s="212" t="s">
        <v>45</v>
      </c>
      <c r="O2501" s="72"/>
      <c r="P2501" s="213">
        <f>O2501*H2501</f>
        <v>0</v>
      </c>
      <c r="Q2501" s="213">
        <v>1.396E-2</v>
      </c>
      <c r="R2501" s="213">
        <f>Q2501*H2501</f>
        <v>4.1927045199999995</v>
      </c>
      <c r="S2501" s="213">
        <v>0</v>
      </c>
      <c r="T2501" s="214">
        <f>S2501*H2501</f>
        <v>0</v>
      </c>
      <c r="U2501" s="35"/>
      <c r="V2501" s="35"/>
      <c r="W2501" s="35"/>
      <c r="X2501" s="35"/>
      <c r="Y2501" s="35"/>
      <c r="Z2501" s="35"/>
      <c r="AA2501" s="35"/>
      <c r="AB2501" s="35"/>
      <c r="AC2501" s="35"/>
      <c r="AD2501" s="35"/>
      <c r="AE2501" s="35"/>
      <c r="AR2501" s="215" t="s">
        <v>282</v>
      </c>
      <c r="AT2501" s="215" t="s">
        <v>186</v>
      </c>
      <c r="AU2501" s="215" t="s">
        <v>192</v>
      </c>
      <c r="AY2501" s="18" t="s">
        <v>183</v>
      </c>
      <c r="BE2501" s="216">
        <f>IF(N2501="základní",J2501,0)</f>
        <v>0</v>
      </c>
      <c r="BF2501" s="216">
        <f>IF(N2501="snížená",J2501,0)</f>
        <v>0</v>
      </c>
      <c r="BG2501" s="216">
        <f>IF(N2501="zákl. přenesená",J2501,0)</f>
        <v>0</v>
      </c>
      <c r="BH2501" s="216">
        <f>IF(N2501="sníž. přenesená",J2501,0)</f>
        <v>0</v>
      </c>
      <c r="BI2501" s="216">
        <f>IF(N2501="nulová",J2501,0)</f>
        <v>0</v>
      </c>
      <c r="BJ2501" s="18" t="s">
        <v>192</v>
      </c>
      <c r="BK2501" s="216">
        <f>ROUND(I2501*H2501,2)</f>
        <v>0</v>
      </c>
      <c r="BL2501" s="18" t="s">
        <v>282</v>
      </c>
      <c r="BM2501" s="215" t="s">
        <v>3237</v>
      </c>
    </row>
    <row r="2502" spans="1:65" s="13" customFormat="1" ht="11.25">
      <c r="B2502" s="217"/>
      <c r="C2502" s="218"/>
      <c r="D2502" s="219" t="s">
        <v>194</v>
      </c>
      <c r="E2502" s="220" t="s">
        <v>1</v>
      </c>
      <c r="F2502" s="221" t="s">
        <v>864</v>
      </c>
      <c r="G2502" s="218"/>
      <c r="H2502" s="220" t="s">
        <v>1</v>
      </c>
      <c r="I2502" s="222"/>
      <c r="J2502" s="218"/>
      <c r="K2502" s="218"/>
      <c r="L2502" s="223"/>
      <c r="M2502" s="224"/>
      <c r="N2502" s="225"/>
      <c r="O2502" s="225"/>
      <c r="P2502" s="225"/>
      <c r="Q2502" s="225"/>
      <c r="R2502" s="225"/>
      <c r="S2502" s="225"/>
      <c r="T2502" s="226"/>
      <c r="AT2502" s="227" t="s">
        <v>194</v>
      </c>
      <c r="AU2502" s="227" t="s">
        <v>192</v>
      </c>
      <c r="AV2502" s="13" t="s">
        <v>87</v>
      </c>
      <c r="AW2502" s="13" t="s">
        <v>35</v>
      </c>
      <c r="AX2502" s="13" t="s">
        <v>79</v>
      </c>
      <c r="AY2502" s="227" t="s">
        <v>183</v>
      </c>
    </row>
    <row r="2503" spans="1:65" s="14" customFormat="1" ht="11.25">
      <c r="B2503" s="228"/>
      <c r="C2503" s="229"/>
      <c r="D2503" s="219" t="s">
        <v>194</v>
      </c>
      <c r="E2503" s="230" t="s">
        <v>1</v>
      </c>
      <c r="F2503" s="231" t="s">
        <v>3238</v>
      </c>
      <c r="G2503" s="229"/>
      <c r="H2503" s="232">
        <v>32.350999999999999</v>
      </c>
      <c r="I2503" s="233"/>
      <c r="J2503" s="229"/>
      <c r="K2503" s="229"/>
      <c r="L2503" s="234"/>
      <c r="M2503" s="235"/>
      <c r="N2503" s="236"/>
      <c r="O2503" s="236"/>
      <c r="P2503" s="236"/>
      <c r="Q2503" s="236"/>
      <c r="R2503" s="236"/>
      <c r="S2503" s="236"/>
      <c r="T2503" s="237"/>
      <c r="AT2503" s="238" t="s">
        <v>194</v>
      </c>
      <c r="AU2503" s="238" t="s">
        <v>192</v>
      </c>
      <c r="AV2503" s="14" t="s">
        <v>192</v>
      </c>
      <c r="AW2503" s="14" t="s">
        <v>35</v>
      </c>
      <c r="AX2503" s="14" t="s">
        <v>79</v>
      </c>
      <c r="AY2503" s="238" t="s">
        <v>183</v>
      </c>
    </row>
    <row r="2504" spans="1:65" s="13" customFormat="1" ht="11.25">
      <c r="B2504" s="217"/>
      <c r="C2504" s="218"/>
      <c r="D2504" s="219" t="s">
        <v>194</v>
      </c>
      <c r="E2504" s="220" t="s">
        <v>1</v>
      </c>
      <c r="F2504" s="221" t="s">
        <v>907</v>
      </c>
      <c r="G2504" s="218"/>
      <c r="H2504" s="220" t="s">
        <v>1</v>
      </c>
      <c r="I2504" s="222"/>
      <c r="J2504" s="218"/>
      <c r="K2504" s="218"/>
      <c r="L2504" s="223"/>
      <c r="M2504" s="224"/>
      <c r="N2504" s="225"/>
      <c r="O2504" s="225"/>
      <c r="P2504" s="225"/>
      <c r="Q2504" s="225"/>
      <c r="R2504" s="225"/>
      <c r="S2504" s="225"/>
      <c r="T2504" s="226"/>
      <c r="AT2504" s="227" t="s">
        <v>194</v>
      </c>
      <c r="AU2504" s="227" t="s">
        <v>192</v>
      </c>
      <c r="AV2504" s="13" t="s">
        <v>87</v>
      </c>
      <c r="AW2504" s="13" t="s">
        <v>35</v>
      </c>
      <c r="AX2504" s="13" t="s">
        <v>79</v>
      </c>
      <c r="AY2504" s="227" t="s">
        <v>183</v>
      </c>
    </row>
    <row r="2505" spans="1:65" s="14" customFormat="1" ht="11.25">
      <c r="B2505" s="228"/>
      <c r="C2505" s="229"/>
      <c r="D2505" s="219" t="s">
        <v>194</v>
      </c>
      <c r="E2505" s="230" t="s">
        <v>1</v>
      </c>
      <c r="F2505" s="231" t="s">
        <v>3239</v>
      </c>
      <c r="G2505" s="229"/>
      <c r="H2505" s="232">
        <v>51.728000000000002</v>
      </c>
      <c r="I2505" s="233"/>
      <c r="J2505" s="229"/>
      <c r="K2505" s="229"/>
      <c r="L2505" s="234"/>
      <c r="M2505" s="235"/>
      <c r="N2505" s="236"/>
      <c r="O2505" s="236"/>
      <c r="P2505" s="236"/>
      <c r="Q2505" s="236"/>
      <c r="R2505" s="236"/>
      <c r="S2505" s="236"/>
      <c r="T2505" s="237"/>
      <c r="AT2505" s="238" t="s">
        <v>194</v>
      </c>
      <c r="AU2505" s="238" t="s">
        <v>192</v>
      </c>
      <c r="AV2505" s="14" t="s">
        <v>192</v>
      </c>
      <c r="AW2505" s="14" t="s">
        <v>35</v>
      </c>
      <c r="AX2505" s="14" t="s">
        <v>79</v>
      </c>
      <c r="AY2505" s="238" t="s">
        <v>183</v>
      </c>
    </row>
    <row r="2506" spans="1:65" s="14" customFormat="1" ht="11.25">
      <c r="B2506" s="228"/>
      <c r="C2506" s="229"/>
      <c r="D2506" s="219" t="s">
        <v>194</v>
      </c>
      <c r="E2506" s="230" t="s">
        <v>1</v>
      </c>
      <c r="F2506" s="231" t="s">
        <v>3240</v>
      </c>
      <c r="G2506" s="229"/>
      <c r="H2506" s="232">
        <v>38.445</v>
      </c>
      <c r="I2506" s="233"/>
      <c r="J2506" s="229"/>
      <c r="K2506" s="229"/>
      <c r="L2506" s="234"/>
      <c r="M2506" s="235"/>
      <c r="N2506" s="236"/>
      <c r="O2506" s="236"/>
      <c r="P2506" s="236"/>
      <c r="Q2506" s="236"/>
      <c r="R2506" s="236"/>
      <c r="S2506" s="236"/>
      <c r="T2506" s="237"/>
      <c r="AT2506" s="238" t="s">
        <v>194</v>
      </c>
      <c r="AU2506" s="238" t="s">
        <v>192</v>
      </c>
      <c r="AV2506" s="14" t="s">
        <v>192</v>
      </c>
      <c r="AW2506" s="14" t="s">
        <v>35</v>
      </c>
      <c r="AX2506" s="14" t="s">
        <v>79</v>
      </c>
      <c r="AY2506" s="238" t="s">
        <v>183</v>
      </c>
    </row>
    <row r="2507" spans="1:65" s="16" customFormat="1" ht="11.25">
      <c r="B2507" s="260"/>
      <c r="C2507" s="261"/>
      <c r="D2507" s="219" t="s">
        <v>194</v>
      </c>
      <c r="E2507" s="262" t="s">
        <v>1</v>
      </c>
      <c r="F2507" s="263" t="s">
        <v>298</v>
      </c>
      <c r="G2507" s="261"/>
      <c r="H2507" s="264">
        <v>122.524</v>
      </c>
      <c r="I2507" s="265"/>
      <c r="J2507" s="261"/>
      <c r="K2507" s="261"/>
      <c r="L2507" s="266"/>
      <c r="M2507" s="267"/>
      <c r="N2507" s="268"/>
      <c r="O2507" s="268"/>
      <c r="P2507" s="268"/>
      <c r="Q2507" s="268"/>
      <c r="R2507" s="268"/>
      <c r="S2507" s="268"/>
      <c r="T2507" s="269"/>
      <c r="AT2507" s="270" t="s">
        <v>194</v>
      </c>
      <c r="AU2507" s="270" t="s">
        <v>192</v>
      </c>
      <c r="AV2507" s="16" t="s">
        <v>184</v>
      </c>
      <c r="AW2507" s="16" t="s">
        <v>35</v>
      </c>
      <c r="AX2507" s="16" t="s">
        <v>79</v>
      </c>
      <c r="AY2507" s="270" t="s">
        <v>183</v>
      </c>
    </row>
    <row r="2508" spans="1:65" s="13" customFormat="1" ht="11.25">
      <c r="B2508" s="217"/>
      <c r="C2508" s="218"/>
      <c r="D2508" s="219" t="s">
        <v>194</v>
      </c>
      <c r="E2508" s="220" t="s">
        <v>1</v>
      </c>
      <c r="F2508" s="221" t="s">
        <v>909</v>
      </c>
      <c r="G2508" s="218"/>
      <c r="H2508" s="220" t="s">
        <v>1</v>
      </c>
      <c r="I2508" s="222"/>
      <c r="J2508" s="218"/>
      <c r="K2508" s="218"/>
      <c r="L2508" s="223"/>
      <c r="M2508" s="224"/>
      <c r="N2508" s="225"/>
      <c r="O2508" s="225"/>
      <c r="P2508" s="225"/>
      <c r="Q2508" s="225"/>
      <c r="R2508" s="225"/>
      <c r="S2508" s="225"/>
      <c r="T2508" s="226"/>
      <c r="AT2508" s="227" t="s">
        <v>194</v>
      </c>
      <c r="AU2508" s="227" t="s">
        <v>192</v>
      </c>
      <c r="AV2508" s="13" t="s">
        <v>87</v>
      </c>
      <c r="AW2508" s="13" t="s">
        <v>35</v>
      </c>
      <c r="AX2508" s="13" t="s">
        <v>79</v>
      </c>
      <c r="AY2508" s="227" t="s">
        <v>183</v>
      </c>
    </row>
    <row r="2509" spans="1:65" s="14" customFormat="1" ht="11.25">
      <c r="B2509" s="228"/>
      <c r="C2509" s="229"/>
      <c r="D2509" s="219" t="s">
        <v>194</v>
      </c>
      <c r="E2509" s="230" t="s">
        <v>1</v>
      </c>
      <c r="F2509" s="231" t="s">
        <v>3241</v>
      </c>
      <c r="G2509" s="229"/>
      <c r="H2509" s="232">
        <v>11.923999999999999</v>
      </c>
      <c r="I2509" s="233"/>
      <c r="J2509" s="229"/>
      <c r="K2509" s="229"/>
      <c r="L2509" s="234"/>
      <c r="M2509" s="235"/>
      <c r="N2509" s="236"/>
      <c r="O2509" s="236"/>
      <c r="P2509" s="236"/>
      <c r="Q2509" s="236"/>
      <c r="R2509" s="236"/>
      <c r="S2509" s="236"/>
      <c r="T2509" s="237"/>
      <c r="AT2509" s="238" t="s">
        <v>194</v>
      </c>
      <c r="AU2509" s="238" t="s">
        <v>192</v>
      </c>
      <c r="AV2509" s="14" t="s">
        <v>192</v>
      </c>
      <c r="AW2509" s="14" t="s">
        <v>35</v>
      </c>
      <c r="AX2509" s="14" t="s">
        <v>79</v>
      </c>
      <c r="AY2509" s="238" t="s">
        <v>183</v>
      </c>
    </row>
    <row r="2510" spans="1:65" s="14" customFormat="1" ht="11.25">
      <c r="B2510" s="228"/>
      <c r="C2510" s="229"/>
      <c r="D2510" s="219" t="s">
        <v>194</v>
      </c>
      <c r="E2510" s="230" t="s">
        <v>1</v>
      </c>
      <c r="F2510" s="231" t="s">
        <v>3242</v>
      </c>
      <c r="G2510" s="229"/>
      <c r="H2510" s="232">
        <v>27.324000000000002</v>
      </c>
      <c r="I2510" s="233"/>
      <c r="J2510" s="229"/>
      <c r="K2510" s="229"/>
      <c r="L2510" s="234"/>
      <c r="M2510" s="235"/>
      <c r="N2510" s="236"/>
      <c r="O2510" s="236"/>
      <c r="P2510" s="236"/>
      <c r="Q2510" s="236"/>
      <c r="R2510" s="236"/>
      <c r="S2510" s="236"/>
      <c r="T2510" s="237"/>
      <c r="AT2510" s="238" t="s">
        <v>194</v>
      </c>
      <c r="AU2510" s="238" t="s">
        <v>192</v>
      </c>
      <c r="AV2510" s="14" t="s">
        <v>192</v>
      </c>
      <c r="AW2510" s="14" t="s">
        <v>35</v>
      </c>
      <c r="AX2510" s="14" t="s">
        <v>79</v>
      </c>
      <c r="AY2510" s="238" t="s">
        <v>183</v>
      </c>
    </row>
    <row r="2511" spans="1:65" s="13" customFormat="1" ht="11.25">
      <c r="B2511" s="217"/>
      <c r="C2511" s="218"/>
      <c r="D2511" s="219" t="s">
        <v>194</v>
      </c>
      <c r="E2511" s="220" t="s">
        <v>1</v>
      </c>
      <c r="F2511" s="221" t="s">
        <v>909</v>
      </c>
      <c r="G2511" s="218"/>
      <c r="H2511" s="220" t="s">
        <v>1</v>
      </c>
      <c r="I2511" s="222"/>
      <c r="J2511" s="218"/>
      <c r="K2511" s="218"/>
      <c r="L2511" s="223"/>
      <c r="M2511" s="224"/>
      <c r="N2511" s="225"/>
      <c r="O2511" s="225"/>
      <c r="P2511" s="225"/>
      <c r="Q2511" s="225"/>
      <c r="R2511" s="225"/>
      <c r="S2511" s="225"/>
      <c r="T2511" s="226"/>
      <c r="AT2511" s="227" t="s">
        <v>194</v>
      </c>
      <c r="AU2511" s="227" t="s">
        <v>192</v>
      </c>
      <c r="AV2511" s="13" t="s">
        <v>87</v>
      </c>
      <c r="AW2511" s="13" t="s">
        <v>35</v>
      </c>
      <c r="AX2511" s="13" t="s">
        <v>79</v>
      </c>
      <c r="AY2511" s="227" t="s">
        <v>183</v>
      </c>
    </row>
    <row r="2512" spans="1:65" s="14" customFormat="1" ht="11.25">
      <c r="B2512" s="228"/>
      <c r="C2512" s="229"/>
      <c r="D2512" s="219" t="s">
        <v>194</v>
      </c>
      <c r="E2512" s="230" t="s">
        <v>1</v>
      </c>
      <c r="F2512" s="231" t="s">
        <v>3243</v>
      </c>
      <c r="G2512" s="229"/>
      <c r="H2512" s="232">
        <v>32.835999999999999</v>
      </c>
      <c r="I2512" s="233"/>
      <c r="J2512" s="229"/>
      <c r="K2512" s="229"/>
      <c r="L2512" s="234"/>
      <c r="M2512" s="235"/>
      <c r="N2512" s="236"/>
      <c r="O2512" s="236"/>
      <c r="P2512" s="236"/>
      <c r="Q2512" s="236"/>
      <c r="R2512" s="236"/>
      <c r="S2512" s="236"/>
      <c r="T2512" s="237"/>
      <c r="AT2512" s="238" t="s">
        <v>194</v>
      </c>
      <c r="AU2512" s="238" t="s">
        <v>192</v>
      </c>
      <c r="AV2512" s="14" t="s">
        <v>192</v>
      </c>
      <c r="AW2512" s="14" t="s">
        <v>35</v>
      </c>
      <c r="AX2512" s="14" t="s">
        <v>79</v>
      </c>
      <c r="AY2512" s="238" t="s">
        <v>183</v>
      </c>
    </row>
    <row r="2513" spans="1:65" s="16" customFormat="1" ht="11.25">
      <c r="B2513" s="260"/>
      <c r="C2513" s="261"/>
      <c r="D2513" s="219" t="s">
        <v>194</v>
      </c>
      <c r="E2513" s="262" t="s">
        <v>1</v>
      </c>
      <c r="F2513" s="263" t="s">
        <v>298</v>
      </c>
      <c r="G2513" s="261"/>
      <c r="H2513" s="264">
        <v>72.084000000000003</v>
      </c>
      <c r="I2513" s="265"/>
      <c r="J2513" s="261"/>
      <c r="K2513" s="261"/>
      <c r="L2513" s="266"/>
      <c r="M2513" s="267"/>
      <c r="N2513" s="268"/>
      <c r="O2513" s="268"/>
      <c r="P2513" s="268"/>
      <c r="Q2513" s="268"/>
      <c r="R2513" s="268"/>
      <c r="S2513" s="268"/>
      <c r="T2513" s="269"/>
      <c r="AT2513" s="270" t="s">
        <v>194</v>
      </c>
      <c r="AU2513" s="270" t="s">
        <v>192</v>
      </c>
      <c r="AV2513" s="16" t="s">
        <v>184</v>
      </c>
      <c r="AW2513" s="16" t="s">
        <v>35</v>
      </c>
      <c r="AX2513" s="16" t="s">
        <v>79</v>
      </c>
      <c r="AY2513" s="270" t="s">
        <v>183</v>
      </c>
    </row>
    <row r="2514" spans="1:65" s="13" customFormat="1" ht="11.25">
      <c r="B2514" s="217"/>
      <c r="C2514" s="218"/>
      <c r="D2514" s="219" t="s">
        <v>194</v>
      </c>
      <c r="E2514" s="220" t="s">
        <v>1</v>
      </c>
      <c r="F2514" s="221" t="s">
        <v>2149</v>
      </c>
      <c r="G2514" s="218"/>
      <c r="H2514" s="220" t="s">
        <v>1</v>
      </c>
      <c r="I2514" s="222"/>
      <c r="J2514" s="218"/>
      <c r="K2514" s="218"/>
      <c r="L2514" s="223"/>
      <c r="M2514" s="224"/>
      <c r="N2514" s="225"/>
      <c r="O2514" s="225"/>
      <c r="P2514" s="225"/>
      <c r="Q2514" s="225"/>
      <c r="R2514" s="225"/>
      <c r="S2514" s="225"/>
      <c r="T2514" s="226"/>
      <c r="AT2514" s="227" t="s">
        <v>194</v>
      </c>
      <c r="AU2514" s="227" t="s">
        <v>192</v>
      </c>
      <c r="AV2514" s="13" t="s">
        <v>87</v>
      </c>
      <c r="AW2514" s="13" t="s">
        <v>35</v>
      </c>
      <c r="AX2514" s="13" t="s">
        <v>79</v>
      </c>
      <c r="AY2514" s="227" t="s">
        <v>183</v>
      </c>
    </row>
    <row r="2515" spans="1:65" s="14" customFormat="1" ht="11.25">
      <c r="B2515" s="228"/>
      <c r="C2515" s="229"/>
      <c r="D2515" s="219" t="s">
        <v>194</v>
      </c>
      <c r="E2515" s="230" t="s">
        <v>1</v>
      </c>
      <c r="F2515" s="231" t="s">
        <v>3244</v>
      </c>
      <c r="G2515" s="229"/>
      <c r="H2515" s="232">
        <v>27.52</v>
      </c>
      <c r="I2515" s="233"/>
      <c r="J2515" s="229"/>
      <c r="K2515" s="229"/>
      <c r="L2515" s="234"/>
      <c r="M2515" s="235"/>
      <c r="N2515" s="236"/>
      <c r="O2515" s="236"/>
      <c r="P2515" s="236"/>
      <c r="Q2515" s="236"/>
      <c r="R2515" s="236"/>
      <c r="S2515" s="236"/>
      <c r="T2515" s="237"/>
      <c r="AT2515" s="238" t="s">
        <v>194</v>
      </c>
      <c r="AU2515" s="238" t="s">
        <v>192</v>
      </c>
      <c r="AV2515" s="14" t="s">
        <v>192</v>
      </c>
      <c r="AW2515" s="14" t="s">
        <v>35</v>
      </c>
      <c r="AX2515" s="14" t="s">
        <v>79</v>
      </c>
      <c r="AY2515" s="238" t="s">
        <v>183</v>
      </c>
    </row>
    <row r="2516" spans="1:65" s="13" customFormat="1" ht="11.25">
      <c r="B2516" s="217"/>
      <c r="C2516" s="218"/>
      <c r="D2516" s="219" t="s">
        <v>194</v>
      </c>
      <c r="E2516" s="220" t="s">
        <v>1</v>
      </c>
      <c r="F2516" s="221" t="s">
        <v>2779</v>
      </c>
      <c r="G2516" s="218"/>
      <c r="H2516" s="220" t="s">
        <v>1</v>
      </c>
      <c r="I2516" s="222"/>
      <c r="J2516" s="218"/>
      <c r="K2516" s="218"/>
      <c r="L2516" s="223"/>
      <c r="M2516" s="224"/>
      <c r="N2516" s="225"/>
      <c r="O2516" s="225"/>
      <c r="P2516" s="225"/>
      <c r="Q2516" s="225"/>
      <c r="R2516" s="225"/>
      <c r="S2516" s="225"/>
      <c r="T2516" s="226"/>
      <c r="AT2516" s="227" t="s">
        <v>194</v>
      </c>
      <c r="AU2516" s="227" t="s">
        <v>192</v>
      </c>
      <c r="AV2516" s="13" t="s">
        <v>87</v>
      </c>
      <c r="AW2516" s="13" t="s">
        <v>35</v>
      </c>
      <c r="AX2516" s="13" t="s">
        <v>79</v>
      </c>
      <c r="AY2516" s="227" t="s">
        <v>183</v>
      </c>
    </row>
    <row r="2517" spans="1:65" s="14" customFormat="1" ht="11.25">
      <c r="B2517" s="228"/>
      <c r="C2517" s="229"/>
      <c r="D2517" s="219" t="s">
        <v>194</v>
      </c>
      <c r="E2517" s="230" t="s">
        <v>1</v>
      </c>
      <c r="F2517" s="231" t="s">
        <v>3245</v>
      </c>
      <c r="G2517" s="229"/>
      <c r="H2517" s="232">
        <v>35.892000000000003</v>
      </c>
      <c r="I2517" s="233"/>
      <c r="J2517" s="229"/>
      <c r="K2517" s="229"/>
      <c r="L2517" s="234"/>
      <c r="M2517" s="235"/>
      <c r="N2517" s="236"/>
      <c r="O2517" s="236"/>
      <c r="P2517" s="236"/>
      <c r="Q2517" s="236"/>
      <c r="R2517" s="236"/>
      <c r="S2517" s="236"/>
      <c r="T2517" s="237"/>
      <c r="AT2517" s="238" t="s">
        <v>194</v>
      </c>
      <c r="AU2517" s="238" t="s">
        <v>192</v>
      </c>
      <c r="AV2517" s="14" t="s">
        <v>192</v>
      </c>
      <c r="AW2517" s="14" t="s">
        <v>35</v>
      </c>
      <c r="AX2517" s="14" t="s">
        <v>79</v>
      </c>
      <c r="AY2517" s="238" t="s">
        <v>183</v>
      </c>
    </row>
    <row r="2518" spans="1:65" s="14" customFormat="1" ht="11.25">
      <c r="B2518" s="228"/>
      <c r="C2518" s="229"/>
      <c r="D2518" s="219" t="s">
        <v>194</v>
      </c>
      <c r="E2518" s="230" t="s">
        <v>1</v>
      </c>
      <c r="F2518" s="231" t="s">
        <v>3246</v>
      </c>
      <c r="G2518" s="229"/>
      <c r="H2518" s="232">
        <v>42.317</v>
      </c>
      <c r="I2518" s="233"/>
      <c r="J2518" s="229"/>
      <c r="K2518" s="229"/>
      <c r="L2518" s="234"/>
      <c r="M2518" s="235"/>
      <c r="N2518" s="236"/>
      <c r="O2518" s="236"/>
      <c r="P2518" s="236"/>
      <c r="Q2518" s="236"/>
      <c r="R2518" s="236"/>
      <c r="S2518" s="236"/>
      <c r="T2518" s="237"/>
      <c r="AT2518" s="238" t="s">
        <v>194</v>
      </c>
      <c r="AU2518" s="238" t="s">
        <v>192</v>
      </c>
      <c r="AV2518" s="14" t="s">
        <v>192</v>
      </c>
      <c r="AW2518" s="14" t="s">
        <v>35</v>
      </c>
      <c r="AX2518" s="14" t="s">
        <v>79</v>
      </c>
      <c r="AY2518" s="238" t="s">
        <v>183</v>
      </c>
    </row>
    <row r="2519" spans="1:65" s="16" customFormat="1" ht="11.25">
      <c r="B2519" s="260"/>
      <c r="C2519" s="261"/>
      <c r="D2519" s="219" t="s">
        <v>194</v>
      </c>
      <c r="E2519" s="262" t="s">
        <v>1</v>
      </c>
      <c r="F2519" s="263" t="s">
        <v>298</v>
      </c>
      <c r="G2519" s="261"/>
      <c r="H2519" s="264">
        <v>105.729</v>
      </c>
      <c r="I2519" s="265"/>
      <c r="J2519" s="261"/>
      <c r="K2519" s="261"/>
      <c r="L2519" s="266"/>
      <c r="M2519" s="267"/>
      <c r="N2519" s="268"/>
      <c r="O2519" s="268"/>
      <c r="P2519" s="268"/>
      <c r="Q2519" s="268"/>
      <c r="R2519" s="268"/>
      <c r="S2519" s="268"/>
      <c r="T2519" s="269"/>
      <c r="AT2519" s="270" t="s">
        <v>194</v>
      </c>
      <c r="AU2519" s="270" t="s">
        <v>192</v>
      </c>
      <c r="AV2519" s="16" t="s">
        <v>184</v>
      </c>
      <c r="AW2519" s="16" t="s">
        <v>35</v>
      </c>
      <c r="AX2519" s="16" t="s">
        <v>79</v>
      </c>
      <c r="AY2519" s="270" t="s">
        <v>183</v>
      </c>
    </row>
    <row r="2520" spans="1:65" s="15" customFormat="1" ht="11.25">
      <c r="B2520" s="239"/>
      <c r="C2520" s="240"/>
      <c r="D2520" s="219" t="s">
        <v>194</v>
      </c>
      <c r="E2520" s="241" t="s">
        <v>1</v>
      </c>
      <c r="F2520" s="242" t="s">
        <v>205</v>
      </c>
      <c r="G2520" s="240"/>
      <c r="H2520" s="243">
        <v>300.33699999999999</v>
      </c>
      <c r="I2520" s="244"/>
      <c r="J2520" s="240"/>
      <c r="K2520" s="240"/>
      <c r="L2520" s="245"/>
      <c r="M2520" s="246"/>
      <c r="N2520" s="247"/>
      <c r="O2520" s="247"/>
      <c r="P2520" s="247"/>
      <c r="Q2520" s="247"/>
      <c r="R2520" s="247"/>
      <c r="S2520" s="247"/>
      <c r="T2520" s="248"/>
      <c r="AT2520" s="249" t="s">
        <v>194</v>
      </c>
      <c r="AU2520" s="249" t="s">
        <v>192</v>
      </c>
      <c r="AV2520" s="15" t="s">
        <v>191</v>
      </c>
      <c r="AW2520" s="15" t="s">
        <v>35</v>
      </c>
      <c r="AX2520" s="15" t="s">
        <v>87</v>
      </c>
      <c r="AY2520" s="249" t="s">
        <v>183</v>
      </c>
    </row>
    <row r="2521" spans="1:65" s="2" customFormat="1" ht="16.5" customHeight="1">
      <c r="A2521" s="35"/>
      <c r="B2521" s="36"/>
      <c r="C2521" s="204" t="s">
        <v>3247</v>
      </c>
      <c r="D2521" s="204" t="s">
        <v>186</v>
      </c>
      <c r="E2521" s="205" t="s">
        <v>1486</v>
      </c>
      <c r="F2521" s="206" t="s">
        <v>1487</v>
      </c>
      <c r="G2521" s="207" t="s">
        <v>189</v>
      </c>
      <c r="H2521" s="208">
        <v>4.5049999999999999</v>
      </c>
      <c r="I2521" s="209"/>
      <c r="J2521" s="210">
        <f>ROUND(I2521*H2521,2)</f>
        <v>0</v>
      </c>
      <c r="K2521" s="206" t="s">
        <v>190</v>
      </c>
      <c r="L2521" s="40"/>
      <c r="M2521" s="211" t="s">
        <v>1</v>
      </c>
      <c r="N2521" s="212" t="s">
        <v>45</v>
      </c>
      <c r="O2521" s="72"/>
      <c r="P2521" s="213">
        <f>O2521*H2521</f>
        <v>0</v>
      </c>
      <c r="Q2521" s="213">
        <v>2.3369999999999998E-2</v>
      </c>
      <c r="R2521" s="213">
        <f>Q2521*H2521</f>
        <v>0.10528185</v>
      </c>
      <c r="S2521" s="213">
        <v>0</v>
      </c>
      <c r="T2521" s="214">
        <f>S2521*H2521</f>
        <v>0</v>
      </c>
      <c r="U2521" s="35"/>
      <c r="V2521" s="35"/>
      <c r="W2521" s="35"/>
      <c r="X2521" s="35"/>
      <c r="Y2521" s="35"/>
      <c r="Z2521" s="35"/>
      <c r="AA2521" s="35"/>
      <c r="AB2521" s="35"/>
      <c r="AC2521" s="35"/>
      <c r="AD2521" s="35"/>
      <c r="AE2521" s="35"/>
      <c r="AR2521" s="215" t="s">
        <v>282</v>
      </c>
      <c r="AT2521" s="215" t="s">
        <v>186</v>
      </c>
      <c r="AU2521" s="215" t="s">
        <v>192</v>
      </c>
      <c r="AY2521" s="18" t="s">
        <v>183</v>
      </c>
      <c r="BE2521" s="216">
        <f>IF(N2521="základní",J2521,0)</f>
        <v>0</v>
      </c>
      <c r="BF2521" s="216">
        <f>IF(N2521="snížená",J2521,0)</f>
        <v>0</v>
      </c>
      <c r="BG2521" s="216">
        <f>IF(N2521="zákl. přenesená",J2521,0)</f>
        <v>0</v>
      </c>
      <c r="BH2521" s="216">
        <f>IF(N2521="sníž. přenesená",J2521,0)</f>
        <v>0</v>
      </c>
      <c r="BI2521" s="216">
        <f>IF(N2521="nulová",J2521,0)</f>
        <v>0</v>
      </c>
      <c r="BJ2521" s="18" t="s">
        <v>192</v>
      </c>
      <c r="BK2521" s="216">
        <f>ROUND(I2521*H2521,2)</f>
        <v>0</v>
      </c>
      <c r="BL2521" s="18" t="s">
        <v>282</v>
      </c>
      <c r="BM2521" s="215" t="s">
        <v>3248</v>
      </c>
    </row>
    <row r="2522" spans="1:65" s="14" customFormat="1" ht="11.25">
      <c r="B2522" s="228"/>
      <c r="C2522" s="229"/>
      <c r="D2522" s="219" t="s">
        <v>194</v>
      </c>
      <c r="E2522" s="230" t="s">
        <v>1</v>
      </c>
      <c r="F2522" s="231" t="s">
        <v>3249</v>
      </c>
      <c r="G2522" s="229"/>
      <c r="H2522" s="232">
        <v>4.5049999999999999</v>
      </c>
      <c r="I2522" s="233"/>
      <c r="J2522" s="229"/>
      <c r="K2522" s="229"/>
      <c r="L2522" s="234"/>
      <c r="M2522" s="235"/>
      <c r="N2522" s="236"/>
      <c r="O2522" s="236"/>
      <c r="P2522" s="236"/>
      <c r="Q2522" s="236"/>
      <c r="R2522" s="236"/>
      <c r="S2522" s="236"/>
      <c r="T2522" s="237"/>
      <c r="AT2522" s="238" t="s">
        <v>194</v>
      </c>
      <c r="AU2522" s="238" t="s">
        <v>192</v>
      </c>
      <c r="AV2522" s="14" t="s">
        <v>192</v>
      </c>
      <c r="AW2522" s="14" t="s">
        <v>35</v>
      </c>
      <c r="AX2522" s="14" t="s">
        <v>87</v>
      </c>
      <c r="AY2522" s="238" t="s">
        <v>183</v>
      </c>
    </row>
    <row r="2523" spans="1:65" s="2" customFormat="1" ht="16.5" customHeight="1">
      <c r="A2523" s="35"/>
      <c r="B2523" s="36"/>
      <c r="C2523" s="204" t="s">
        <v>3250</v>
      </c>
      <c r="D2523" s="204" t="s">
        <v>186</v>
      </c>
      <c r="E2523" s="205" t="s">
        <v>1491</v>
      </c>
      <c r="F2523" s="206" t="s">
        <v>1492</v>
      </c>
      <c r="G2523" s="207" t="s">
        <v>199</v>
      </c>
      <c r="H2523" s="208">
        <v>17.414000000000001</v>
      </c>
      <c r="I2523" s="209"/>
      <c r="J2523" s="210">
        <f>ROUND(I2523*H2523,2)</f>
        <v>0</v>
      </c>
      <c r="K2523" s="206" t="s">
        <v>190</v>
      </c>
      <c r="L2523" s="40"/>
      <c r="M2523" s="211" t="s">
        <v>1</v>
      </c>
      <c r="N2523" s="212" t="s">
        <v>45</v>
      </c>
      <c r="O2523" s="72"/>
      <c r="P2523" s="213">
        <f>O2523*H2523</f>
        <v>0</v>
      </c>
      <c r="Q2523" s="213">
        <v>5.0000000000000002E-5</v>
      </c>
      <c r="R2523" s="213">
        <f>Q2523*H2523</f>
        <v>8.7070000000000008E-4</v>
      </c>
      <c r="S2523" s="213">
        <v>0</v>
      </c>
      <c r="T2523" s="214">
        <f>S2523*H2523</f>
        <v>0</v>
      </c>
      <c r="U2523" s="35"/>
      <c r="V2523" s="35"/>
      <c r="W2523" s="35"/>
      <c r="X2523" s="35"/>
      <c r="Y2523" s="35"/>
      <c r="Z2523" s="35"/>
      <c r="AA2523" s="35"/>
      <c r="AB2523" s="35"/>
      <c r="AC2523" s="35"/>
      <c r="AD2523" s="35"/>
      <c r="AE2523" s="35"/>
      <c r="AR2523" s="215" t="s">
        <v>282</v>
      </c>
      <c r="AT2523" s="215" t="s">
        <v>186</v>
      </c>
      <c r="AU2523" s="215" t="s">
        <v>192</v>
      </c>
      <c r="AY2523" s="18" t="s">
        <v>183</v>
      </c>
      <c r="BE2523" s="216">
        <f>IF(N2523="základní",J2523,0)</f>
        <v>0</v>
      </c>
      <c r="BF2523" s="216">
        <f>IF(N2523="snížená",J2523,0)</f>
        <v>0</v>
      </c>
      <c r="BG2523" s="216">
        <f>IF(N2523="zákl. přenesená",J2523,0)</f>
        <v>0</v>
      </c>
      <c r="BH2523" s="216">
        <f>IF(N2523="sníž. přenesená",J2523,0)</f>
        <v>0</v>
      </c>
      <c r="BI2523" s="216">
        <f>IF(N2523="nulová",J2523,0)</f>
        <v>0</v>
      </c>
      <c r="BJ2523" s="18" t="s">
        <v>192</v>
      </c>
      <c r="BK2523" s="216">
        <f>ROUND(I2523*H2523,2)</f>
        <v>0</v>
      </c>
      <c r="BL2523" s="18" t="s">
        <v>282</v>
      </c>
      <c r="BM2523" s="215" t="s">
        <v>3251</v>
      </c>
    </row>
    <row r="2524" spans="1:65" s="13" customFormat="1" ht="11.25">
      <c r="B2524" s="217"/>
      <c r="C2524" s="218"/>
      <c r="D2524" s="219" t="s">
        <v>194</v>
      </c>
      <c r="E2524" s="220" t="s">
        <v>1</v>
      </c>
      <c r="F2524" s="221" t="s">
        <v>1292</v>
      </c>
      <c r="G2524" s="218"/>
      <c r="H2524" s="220" t="s">
        <v>1</v>
      </c>
      <c r="I2524" s="222"/>
      <c r="J2524" s="218"/>
      <c r="K2524" s="218"/>
      <c r="L2524" s="223"/>
      <c r="M2524" s="224"/>
      <c r="N2524" s="225"/>
      <c r="O2524" s="225"/>
      <c r="P2524" s="225"/>
      <c r="Q2524" s="225"/>
      <c r="R2524" s="225"/>
      <c r="S2524" s="225"/>
      <c r="T2524" s="226"/>
      <c r="AT2524" s="227" t="s">
        <v>194</v>
      </c>
      <c r="AU2524" s="227" t="s">
        <v>192</v>
      </c>
      <c r="AV2524" s="13" t="s">
        <v>87</v>
      </c>
      <c r="AW2524" s="13" t="s">
        <v>35</v>
      </c>
      <c r="AX2524" s="13" t="s">
        <v>79</v>
      </c>
      <c r="AY2524" s="227" t="s">
        <v>183</v>
      </c>
    </row>
    <row r="2525" spans="1:65" s="14" customFormat="1" ht="11.25">
      <c r="B2525" s="228"/>
      <c r="C2525" s="229"/>
      <c r="D2525" s="219" t="s">
        <v>194</v>
      </c>
      <c r="E2525" s="230" t="s">
        <v>1</v>
      </c>
      <c r="F2525" s="231" t="s">
        <v>3087</v>
      </c>
      <c r="G2525" s="229"/>
      <c r="H2525" s="232">
        <v>7.0170000000000003</v>
      </c>
      <c r="I2525" s="233"/>
      <c r="J2525" s="229"/>
      <c r="K2525" s="229"/>
      <c r="L2525" s="234"/>
      <c r="M2525" s="235"/>
      <c r="N2525" s="236"/>
      <c r="O2525" s="236"/>
      <c r="P2525" s="236"/>
      <c r="Q2525" s="236"/>
      <c r="R2525" s="236"/>
      <c r="S2525" s="236"/>
      <c r="T2525" s="237"/>
      <c r="AT2525" s="238" t="s">
        <v>194</v>
      </c>
      <c r="AU2525" s="238" t="s">
        <v>192</v>
      </c>
      <c r="AV2525" s="14" t="s">
        <v>192</v>
      </c>
      <c r="AW2525" s="14" t="s">
        <v>35</v>
      </c>
      <c r="AX2525" s="14" t="s">
        <v>79</v>
      </c>
      <c r="AY2525" s="238" t="s">
        <v>183</v>
      </c>
    </row>
    <row r="2526" spans="1:65" s="13" customFormat="1" ht="11.25">
      <c r="B2526" s="217"/>
      <c r="C2526" s="218"/>
      <c r="D2526" s="219" t="s">
        <v>194</v>
      </c>
      <c r="E2526" s="220" t="s">
        <v>1</v>
      </c>
      <c r="F2526" s="221" t="s">
        <v>1494</v>
      </c>
      <c r="G2526" s="218"/>
      <c r="H2526" s="220" t="s">
        <v>1</v>
      </c>
      <c r="I2526" s="222"/>
      <c r="J2526" s="218"/>
      <c r="K2526" s="218"/>
      <c r="L2526" s="223"/>
      <c r="M2526" s="224"/>
      <c r="N2526" s="225"/>
      <c r="O2526" s="225"/>
      <c r="P2526" s="225"/>
      <c r="Q2526" s="225"/>
      <c r="R2526" s="225"/>
      <c r="S2526" s="225"/>
      <c r="T2526" s="226"/>
      <c r="AT2526" s="227" t="s">
        <v>194</v>
      </c>
      <c r="AU2526" s="227" t="s">
        <v>192</v>
      </c>
      <c r="AV2526" s="13" t="s">
        <v>87</v>
      </c>
      <c r="AW2526" s="13" t="s">
        <v>35</v>
      </c>
      <c r="AX2526" s="13" t="s">
        <v>79</v>
      </c>
      <c r="AY2526" s="227" t="s">
        <v>183</v>
      </c>
    </row>
    <row r="2527" spans="1:65" s="14" customFormat="1" ht="11.25">
      <c r="B2527" s="228"/>
      <c r="C2527" s="229"/>
      <c r="D2527" s="219" t="s">
        <v>194</v>
      </c>
      <c r="E2527" s="230" t="s">
        <v>1</v>
      </c>
      <c r="F2527" s="231" t="s">
        <v>3252</v>
      </c>
      <c r="G2527" s="229"/>
      <c r="H2527" s="232">
        <v>10.397</v>
      </c>
      <c r="I2527" s="233"/>
      <c r="J2527" s="229"/>
      <c r="K2527" s="229"/>
      <c r="L2527" s="234"/>
      <c r="M2527" s="235"/>
      <c r="N2527" s="236"/>
      <c r="O2527" s="236"/>
      <c r="P2527" s="236"/>
      <c r="Q2527" s="236"/>
      <c r="R2527" s="236"/>
      <c r="S2527" s="236"/>
      <c r="T2527" s="237"/>
      <c r="AT2527" s="238" t="s">
        <v>194</v>
      </c>
      <c r="AU2527" s="238" t="s">
        <v>192</v>
      </c>
      <c r="AV2527" s="14" t="s">
        <v>192</v>
      </c>
      <c r="AW2527" s="14" t="s">
        <v>35</v>
      </c>
      <c r="AX2527" s="14" t="s">
        <v>79</v>
      </c>
      <c r="AY2527" s="238" t="s">
        <v>183</v>
      </c>
    </row>
    <row r="2528" spans="1:65" s="15" customFormat="1" ht="11.25">
      <c r="B2528" s="239"/>
      <c r="C2528" s="240"/>
      <c r="D2528" s="219" t="s">
        <v>194</v>
      </c>
      <c r="E2528" s="241" t="s">
        <v>1</v>
      </c>
      <c r="F2528" s="242" t="s">
        <v>205</v>
      </c>
      <c r="G2528" s="240"/>
      <c r="H2528" s="243">
        <v>17.414000000000001</v>
      </c>
      <c r="I2528" s="244"/>
      <c r="J2528" s="240"/>
      <c r="K2528" s="240"/>
      <c r="L2528" s="245"/>
      <c r="M2528" s="246"/>
      <c r="N2528" s="247"/>
      <c r="O2528" s="247"/>
      <c r="P2528" s="247"/>
      <c r="Q2528" s="247"/>
      <c r="R2528" s="247"/>
      <c r="S2528" s="247"/>
      <c r="T2528" s="248"/>
      <c r="AT2528" s="249" t="s">
        <v>194</v>
      </c>
      <c r="AU2528" s="249" t="s">
        <v>192</v>
      </c>
      <c r="AV2528" s="15" t="s">
        <v>191</v>
      </c>
      <c r="AW2528" s="15" t="s">
        <v>35</v>
      </c>
      <c r="AX2528" s="15" t="s">
        <v>87</v>
      </c>
      <c r="AY2528" s="249" t="s">
        <v>183</v>
      </c>
    </row>
    <row r="2529" spans="1:65" s="2" customFormat="1" ht="16.5" customHeight="1">
      <c r="A2529" s="35"/>
      <c r="B2529" s="36"/>
      <c r="C2529" s="204" t="s">
        <v>3253</v>
      </c>
      <c r="D2529" s="204" t="s">
        <v>186</v>
      </c>
      <c r="E2529" s="205" t="s">
        <v>1497</v>
      </c>
      <c r="F2529" s="206" t="s">
        <v>1498</v>
      </c>
      <c r="G2529" s="207" t="s">
        <v>199</v>
      </c>
      <c r="H2529" s="208">
        <v>12.15</v>
      </c>
      <c r="I2529" s="209"/>
      <c r="J2529" s="210">
        <f>ROUND(I2529*H2529,2)</f>
        <v>0</v>
      </c>
      <c r="K2529" s="206" t="s">
        <v>190</v>
      </c>
      <c r="L2529" s="40"/>
      <c r="M2529" s="211" t="s">
        <v>1</v>
      </c>
      <c r="N2529" s="212" t="s">
        <v>45</v>
      </c>
      <c r="O2529" s="72"/>
      <c r="P2529" s="213">
        <f>O2529*H2529</f>
        <v>0</v>
      </c>
      <c r="Q2529" s="213">
        <v>5.0000000000000002E-5</v>
      </c>
      <c r="R2529" s="213">
        <f>Q2529*H2529</f>
        <v>6.0750000000000008E-4</v>
      </c>
      <c r="S2529" s="213">
        <v>0</v>
      </c>
      <c r="T2529" s="214">
        <f>S2529*H2529</f>
        <v>0</v>
      </c>
      <c r="U2529" s="35"/>
      <c r="V2529" s="35"/>
      <c r="W2529" s="35"/>
      <c r="X2529" s="35"/>
      <c r="Y2529" s="35"/>
      <c r="Z2529" s="35"/>
      <c r="AA2529" s="35"/>
      <c r="AB2529" s="35"/>
      <c r="AC2529" s="35"/>
      <c r="AD2529" s="35"/>
      <c r="AE2529" s="35"/>
      <c r="AR2529" s="215" t="s">
        <v>282</v>
      </c>
      <c r="AT2529" s="215" t="s">
        <v>186</v>
      </c>
      <c r="AU2529" s="215" t="s">
        <v>192</v>
      </c>
      <c r="AY2529" s="18" t="s">
        <v>183</v>
      </c>
      <c r="BE2529" s="216">
        <f>IF(N2529="základní",J2529,0)</f>
        <v>0</v>
      </c>
      <c r="BF2529" s="216">
        <f>IF(N2529="snížená",J2529,0)</f>
        <v>0</v>
      </c>
      <c r="BG2529" s="216">
        <f>IF(N2529="zákl. přenesená",J2529,0)</f>
        <v>0</v>
      </c>
      <c r="BH2529" s="216">
        <f>IF(N2529="sníž. přenesená",J2529,0)</f>
        <v>0</v>
      </c>
      <c r="BI2529" s="216">
        <f>IF(N2529="nulová",J2529,0)</f>
        <v>0</v>
      </c>
      <c r="BJ2529" s="18" t="s">
        <v>192</v>
      </c>
      <c r="BK2529" s="216">
        <f>ROUND(I2529*H2529,2)</f>
        <v>0</v>
      </c>
      <c r="BL2529" s="18" t="s">
        <v>282</v>
      </c>
      <c r="BM2529" s="215" t="s">
        <v>3254</v>
      </c>
    </row>
    <row r="2530" spans="1:65" s="13" customFormat="1" ht="11.25">
      <c r="B2530" s="217"/>
      <c r="C2530" s="218"/>
      <c r="D2530" s="219" t="s">
        <v>194</v>
      </c>
      <c r="E2530" s="220" t="s">
        <v>1</v>
      </c>
      <c r="F2530" s="221" t="s">
        <v>912</v>
      </c>
      <c r="G2530" s="218"/>
      <c r="H2530" s="220" t="s">
        <v>1</v>
      </c>
      <c r="I2530" s="222"/>
      <c r="J2530" s="218"/>
      <c r="K2530" s="218"/>
      <c r="L2530" s="223"/>
      <c r="M2530" s="224"/>
      <c r="N2530" s="225"/>
      <c r="O2530" s="225"/>
      <c r="P2530" s="225"/>
      <c r="Q2530" s="225"/>
      <c r="R2530" s="225"/>
      <c r="S2530" s="225"/>
      <c r="T2530" s="226"/>
      <c r="AT2530" s="227" t="s">
        <v>194</v>
      </c>
      <c r="AU2530" s="227" t="s">
        <v>192</v>
      </c>
      <c r="AV2530" s="13" t="s">
        <v>87</v>
      </c>
      <c r="AW2530" s="13" t="s">
        <v>35</v>
      </c>
      <c r="AX2530" s="13" t="s">
        <v>79</v>
      </c>
      <c r="AY2530" s="227" t="s">
        <v>183</v>
      </c>
    </row>
    <row r="2531" spans="1:65" s="14" customFormat="1" ht="11.25">
      <c r="B2531" s="228"/>
      <c r="C2531" s="229"/>
      <c r="D2531" s="219" t="s">
        <v>194</v>
      </c>
      <c r="E2531" s="230" t="s">
        <v>1</v>
      </c>
      <c r="F2531" s="231" t="s">
        <v>3255</v>
      </c>
      <c r="G2531" s="229"/>
      <c r="H2531" s="232">
        <v>6.0750000000000002</v>
      </c>
      <c r="I2531" s="233"/>
      <c r="J2531" s="229"/>
      <c r="K2531" s="229"/>
      <c r="L2531" s="234"/>
      <c r="M2531" s="235"/>
      <c r="N2531" s="236"/>
      <c r="O2531" s="236"/>
      <c r="P2531" s="236"/>
      <c r="Q2531" s="236"/>
      <c r="R2531" s="236"/>
      <c r="S2531" s="236"/>
      <c r="T2531" s="237"/>
      <c r="AT2531" s="238" t="s">
        <v>194</v>
      </c>
      <c r="AU2531" s="238" t="s">
        <v>192</v>
      </c>
      <c r="AV2531" s="14" t="s">
        <v>192</v>
      </c>
      <c r="AW2531" s="14" t="s">
        <v>35</v>
      </c>
      <c r="AX2531" s="14" t="s">
        <v>79</v>
      </c>
      <c r="AY2531" s="238" t="s">
        <v>183</v>
      </c>
    </row>
    <row r="2532" spans="1:65" s="13" customFormat="1" ht="11.25">
      <c r="B2532" s="217"/>
      <c r="C2532" s="218"/>
      <c r="D2532" s="219" t="s">
        <v>194</v>
      </c>
      <c r="E2532" s="220" t="s">
        <v>1</v>
      </c>
      <c r="F2532" s="221" t="s">
        <v>1501</v>
      </c>
      <c r="G2532" s="218"/>
      <c r="H2532" s="220" t="s">
        <v>1</v>
      </c>
      <c r="I2532" s="222"/>
      <c r="J2532" s="218"/>
      <c r="K2532" s="218"/>
      <c r="L2532" s="223"/>
      <c r="M2532" s="224"/>
      <c r="N2532" s="225"/>
      <c r="O2532" s="225"/>
      <c r="P2532" s="225"/>
      <c r="Q2532" s="225"/>
      <c r="R2532" s="225"/>
      <c r="S2532" s="225"/>
      <c r="T2532" s="226"/>
      <c r="AT2532" s="227" t="s">
        <v>194</v>
      </c>
      <c r="AU2532" s="227" t="s">
        <v>192</v>
      </c>
      <c r="AV2532" s="13" t="s">
        <v>87</v>
      </c>
      <c r="AW2532" s="13" t="s">
        <v>35</v>
      </c>
      <c r="AX2532" s="13" t="s">
        <v>79</v>
      </c>
      <c r="AY2532" s="227" t="s">
        <v>183</v>
      </c>
    </row>
    <row r="2533" spans="1:65" s="14" customFormat="1" ht="11.25">
      <c r="B2533" s="228"/>
      <c r="C2533" s="229"/>
      <c r="D2533" s="219" t="s">
        <v>194</v>
      </c>
      <c r="E2533" s="230" t="s">
        <v>1</v>
      </c>
      <c r="F2533" s="231" t="s">
        <v>3255</v>
      </c>
      <c r="G2533" s="229"/>
      <c r="H2533" s="232">
        <v>6.0750000000000002</v>
      </c>
      <c r="I2533" s="233"/>
      <c r="J2533" s="229"/>
      <c r="K2533" s="229"/>
      <c r="L2533" s="234"/>
      <c r="M2533" s="235"/>
      <c r="N2533" s="236"/>
      <c r="O2533" s="236"/>
      <c r="P2533" s="236"/>
      <c r="Q2533" s="236"/>
      <c r="R2533" s="236"/>
      <c r="S2533" s="236"/>
      <c r="T2533" s="237"/>
      <c r="AT2533" s="238" t="s">
        <v>194</v>
      </c>
      <c r="AU2533" s="238" t="s">
        <v>192</v>
      </c>
      <c r="AV2533" s="14" t="s">
        <v>192</v>
      </c>
      <c r="AW2533" s="14" t="s">
        <v>35</v>
      </c>
      <c r="AX2533" s="14" t="s">
        <v>79</v>
      </c>
      <c r="AY2533" s="238" t="s">
        <v>183</v>
      </c>
    </row>
    <row r="2534" spans="1:65" s="15" customFormat="1" ht="11.25">
      <c r="B2534" s="239"/>
      <c r="C2534" s="240"/>
      <c r="D2534" s="219" t="s">
        <v>194</v>
      </c>
      <c r="E2534" s="241" t="s">
        <v>1</v>
      </c>
      <c r="F2534" s="242" t="s">
        <v>205</v>
      </c>
      <c r="G2534" s="240"/>
      <c r="H2534" s="243">
        <v>12.15</v>
      </c>
      <c r="I2534" s="244"/>
      <c r="J2534" s="240"/>
      <c r="K2534" s="240"/>
      <c r="L2534" s="245"/>
      <c r="M2534" s="246"/>
      <c r="N2534" s="247"/>
      <c r="O2534" s="247"/>
      <c r="P2534" s="247"/>
      <c r="Q2534" s="247"/>
      <c r="R2534" s="247"/>
      <c r="S2534" s="247"/>
      <c r="T2534" s="248"/>
      <c r="AT2534" s="249" t="s">
        <v>194</v>
      </c>
      <c r="AU2534" s="249" t="s">
        <v>192</v>
      </c>
      <c r="AV2534" s="15" t="s">
        <v>191</v>
      </c>
      <c r="AW2534" s="15" t="s">
        <v>35</v>
      </c>
      <c r="AX2534" s="15" t="s">
        <v>87</v>
      </c>
      <c r="AY2534" s="249" t="s">
        <v>183</v>
      </c>
    </row>
    <row r="2535" spans="1:65" s="2" customFormat="1" ht="16.5" customHeight="1">
      <c r="A2535" s="35"/>
      <c r="B2535" s="36"/>
      <c r="C2535" s="250" t="s">
        <v>3256</v>
      </c>
      <c r="D2535" s="250" t="s">
        <v>212</v>
      </c>
      <c r="E2535" s="251" t="s">
        <v>1503</v>
      </c>
      <c r="F2535" s="252" t="s">
        <v>1504</v>
      </c>
      <c r="G2535" s="253" t="s">
        <v>199</v>
      </c>
      <c r="H2535" s="254">
        <v>14.14</v>
      </c>
      <c r="I2535" s="255"/>
      <c r="J2535" s="256">
        <f>ROUND(I2535*H2535,2)</f>
        <v>0</v>
      </c>
      <c r="K2535" s="252" t="s">
        <v>190</v>
      </c>
      <c r="L2535" s="257"/>
      <c r="M2535" s="258" t="s">
        <v>1</v>
      </c>
      <c r="N2535" s="259" t="s">
        <v>45</v>
      </c>
      <c r="O2535" s="72"/>
      <c r="P2535" s="213">
        <f>O2535*H2535</f>
        <v>0</v>
      </c>
      <c r="Q2535" s="213">
        <v>1.3100000000000001E-2</v>
      </c>
      <c r="R2535" s="213">
        <f>Q2535*H2535</f>
        <v>0.18523400000000001</v>
      </c>
      <c r="S2535" s="213">
        <v>0</v>
      </c>
      <c r="T2535" s="214">
        <f>S2535*H2535</f>
        <v>0</v>
      </c>
      <c r="U2535" s="35"/>
      <c r="V2535" s="35"/>
      <c r="W2535" s="35"/>
      <c r="X2535" s="35"/>
      <c r="Y2535" s="35"/>
      <c r="Z2535" s="35"/>
      <c r="AA2535" s="35"/>
      <c r="AB2535" s="35"/>
      <c r="AC2535" s="35"/>
      <c r="AD2535" s="35"/>
      <c r="AE2535" s="35"/>
      <c r="AR2535" s="215" t="s">
        <v>392</v>
      </c>
      <c r="AT2535" s="215" t="s">
        <v>212</v>
      </c>
      <c r="AU2535" s="215" t="s">
        <v>192</v>
      </c>
      <c r="AY2535" s="18" t="s">
        <v>183</v>
      </c>
      <c r="BE2535" s="216">
        <f>IF(N2535="základní",J2535,0)</f>
        <v>0</v>
      </c>
      <c r="BF2535" s="216">
        <f>IF(N2535="snížená",J2535,0)</f>
        <v>0</v>
      </c>
      <c r="BG2535" s="216">
        <f>IF(N2535="zákl. přenesená",J2535,0)</f>
        <v>0</v>
      </c>
      <c r="BH2535" s="216">
        <f>IF(N2535="sníž. přenesená",J2535,0)</f>
        <v>0</v>
      </c>
      <c r="BI2535" s="216">
        <f>IF(N2535="nulová",J2535,0)</f>
        <v>0</v>
      </c>
      <c r="BJ2535" s="18" t="s">
        <v>192</v>
      </c>
      <c r="BK2535" s="216">
        <f>ROUND(I2535*H2535,2)</f>
        <v>0</v>
      </c>
      <c r="BL2535" s="18" t="s">
        <v>282</v>
      </c>
      <c r="BM2535" s="215" t="s">
        <v>3257</v>
      </c>
    </row>
    <row r="2536" spans="1:65" s="13" customFormat="1" ht="11.25">
      <c r="B2536" s="217"/>
      <c r="C2536" s="218"/>
      <c r="D2536" s="219" t="s">
        <v>194</v>
      </c>
      <c r="E2536" s="220" t="s">
        <v>1</v>
      </c>
      <c r="F2536" s="221" t="s">
        <v>1506</v>
      </c>
      <c r="G2536" s="218"/>
      <c r="H2536" s="220" t="s">
        <v>1</v>
      </c>
      <c r="I2536" s="222"/>
      <c r="J2536" s="218"/>
      <c r="K2536" s="218"/>
      <c r="L2536" s="223"/>
      <c r="M2536" s="224"/>
      <c r="N2536" s="225"/>
      <c r="O2536" s="225"/>
      <c r="P2536" s="225"/>
      <c r="Q2536" s="225"/>
      <c r="R2536" s="225"/>
      <c r="S2536" s="225"/>
      <c r="T2536" s="226"/>
      <c r="AT2536" s="227" t="s">
        <v>194</v>
      </c>
      <c r="AU2536" s="227" t="s">
        <v>192</v>
      </c>
      <c r="AV2536" s="13" t="s">
        <v>87</v>
      </c>
      <c r="AW2536" s="13" t="s">
        <v>35</v>
      </c>
      <c r="AX2536" s="13" t="s">
        <v>79</v>
      </c>
      <c r="AY2536" s="227" t="s">
        <v>183</v>
      </c>
    </row>
    <row r="2537" spans="1:65" s="14" customFormat="1" ht="11.25">
      <c r="B2537" s="228"/>
      <c r="C2537" s="229"/>
      <c r="D2537" s="219" t="s">
        <v>194</v>
      </c>
      <c r="E2537" s="230" t="s">
        <v>1</v>
      </c>
      <c r="F2537" s="231" t="s">
        <v>3258</v>
      </c>
      <c r="G2537" s="229"/>
      <c r="H2537" s="232">
        <v>7.5789999999999997</v>
      </c>
      <c r="I2537" s="233"/>
      <c r="J2537" s="229"/>
      <c r="K2537" s="229"/>
      <c r="L2537" s="234"/>
      <c r="M2537" s="235"/>
      <c r="N2537" s="236"/>
      <c r="O2537" s="236"/>
      <c r="P2537" s="236"/>
      <c r="Q2537" s="236"/>
      <c r="R2537" s="236"/>
      <c r="S2537" s="236"/>
      <c r="T2537" s="237"/>
      <c r="AT2537" s="238" t="s">
        <v>194</v>
      </c>
      <c r="AU2537" s="238" t="s">
        <v>192</v>
      </c>
      <c r="AV2537" s="14" t="s">
        <v>192</v>
      </c>
      <c r="AW2537" s="14" t="s">
        <v>35</v>
      </c>
      <c r="AX2537" s="14" t="s">
        <v>79</v>
      </c>
      <c r="AY2537" s="238" t="s">
        <v>183</v>
      </c>
    </row>
    <row r="2538" spans="1:65" s="13" customFormat="1" ht="11.25">
      <c r="B2538" s="217"/>
      <c r="C2538" s="218"/>
      <c r="D2538" s="219" t="s">
        <v>194</v>
      </c>
      <c r="E2538" s="220" t="s">
        <v>1</v>
      </c>
      <c r="F2538" s="221" t="s">
        <v>912</v>
      </c>
      <c r="G2538" s="218"/>
      <c r="H2538" s="220" t="s">
        <v>1</v>
      </c>
      <c r="I2538" s="222"/>
      <c r="J2538" s="218"/>
      <c r="K2538" s="218"/>
      <c r="L2538" s="223"/>
      <c r="M2538" s="224"/>
      <c r="N2538" s="225"/>
      <c r="O2538" s="225"/>
      <c r="P2538" s="225"/>
      <c r="Q2538" s="225"/>
      <c r="R2538" s="225"/>
      <c r="S2538" s="225"/>
      <c r="T2538" s="226"/>
      <c r="AT2538" s="227" t="s">
        <v>194</v>
      </c>
      <c r="AU2538" s="227" t="s">
        <v>192</v>
      </c>
      <c r="AV2538" s="13" t="s">
        <v>87</v>
      </c>
      <c r="AW2538" s="13" t="s">
        <v>35</v>
      </c>
      <c r="AX2538" s="13" t="s">
        <v>79</v>
      </c>
      <c r="AY2538" s="227" t="s">
        <v>183</v>
      </c>
    </row>
    <row r="2539" spans="1:65" s="14" customFormat="1" ht="11.25">
      <c r="B2539" s="228"/>
      <c r="C2539" s="229"/>
      <c r="D2539" s="219" t="s">
        <v>194</v>
      </c>
      <c r="E2539" s="230" t="s">
        <v>1</v>
      </c>
      <c r="F2539" s="231" t="s">
        <v>3259</v>
      </c>
      <c r="G2539" s="229"/>
      <c r="H2539" s="232">
        <v>6.5609999999999999</v>
      </c>
      <c r="I2539" s="233"/>
      <c r="J2539" s="229"/>
      <c r="K2539" s="229"/>
      <c r="L2539" s="234"/>
      <c r="M2539" s="235"/>
      <c r="N2539" s="236"/>
      <c r="O2539" s="236"/>
      <c r="P2539" s="236"/>
      <c r="Q2539" s="236"/>
      <c r="R2539" s="236"/>
      <c r="S2539" s="236"/>
      <c r="T2539" s="237"/>
      <c r="AT2539" s="238" t="s">
        <v>194</v>
      </c>
      <c r="AU2539" s="238" t="s">
        <v>192</v>
      </c>
      <c r="AV2539" s="14" t="s">
        <v>192</v>
      </c>
      <c r="AW2539" s="14" t="s">
        <v>35</v>
      </c>
      <c r="AX2539" s="14" t="s">
        <v>79</v>
      </c>
      <c r="AY2539" s="238" t="s">
        <v>183</v>
      </c>
    </row>
    <row r="2540" spans="1:65" s="15" customFormat="1" ht="11.25">
      <c r="B2540" s="239"/>
      <c r="C2540" s="240"/>
      <c r="D2540" s="219" t="s">
        <v>194</v>
      </c>
      <c r="E2540" s="241" t="s">
        <v>1</v>
      </c>
      <c r="F2540" s="242" t="s">
        <v>205</v>
      </c>
      <c r="G2540" s="240"/>
      <c r="H2540" s="243">
        <v>14.14</v>
      </c>
      <c r="I2540" s="244"/>
      <c r="J2540" s="240"/>
      <c r="K2540" s="240"/>
      <c r="L2540" s="245"/>
      <c r="M2540" s="246"/>
      <c r="N2540" s="247"/>
      <c r="O2540" s="247"/>
      <c r="P2540" s="247"/>
      <c r="Q2540" s="247"/>
      <c r="R2540" s="247"/>
      <c r="S2540" s="247"/>
      <c r="T2540" s="248"/>
      <c r="AT2540" s="249" t="s">
        <v>194</v>
      </c>
      <c r="AU2540" s="249" t="s">
        <v>192</v>
      </c>
      <c r="AV2540" s="15" t="s">
        <v>191</v>
      </c>
      <c r="AW2540" s="15" t="s">
        <v>35</v>
      </c>
      <c r="AX2540" s="15" t="s">
        <v>87</v>
      </c>
      <c r="AY2540" s="249" t="s">
        <v>183</v>
      </c>
    </row>
    <row r="2541" spans="1:65" s="2" customFormat="1" ht="16.5" customHeight="1">
      <c r="A2541" s="35"/>
      <c r="B2541" s="36"/>
      <c r="C2541" s="250" t="s">
        <v>3260</v>
      </c>
      <c r="D2541" s="250" t="s">
        <v>212</v>
      </c>
      <c r="E2541" s="251" t="s">
        <v>1510</v>
      </c>
      <c r="F2541" s="252" t="s">
        <v>1511</v>
      </c>
      <c r="G2541" s="253" t="s">
        <v>199</v>
      </c>
      <c r="H2541" s="254">
        <v>17.789000000000001</v>
      </c>
      <c r="I2541" s="255"/>
      <c r="J2541" s="256">
        <f>ROUND(I2541*H2541,2)</f>
        <v>0</v>
      </c>
      <c r="K2541" s="252" t="s">
        <v>190</v>
      </c>
      <c r="L2541" s="257"/>
      <c r="M2541" s="258" t="s">
        <v>1</v>
      </c>
      <c r="N2541" s="259" t="s">
        <v>45</v>
      </c>
      <c r="O2541" s="72"/>
      <c r="P2541" s="213">
        <f>O2541*H2541</f>
        <v>0</v>
      </c>
      <c r="Q2541" s="213">
        <v>8.6999999999999994E-3</v>
      </c>
      <c r="R2541" s="213">
        <f>Q2541*H2541</f>
        <v>0.15476429999999999</v>
      </c>
      <c r="S2541" s="213">
        <v>0</v>
      </c>
      <c r="T2541" s="214">
        <f>S2541*H2541</f>
        <v>0</v>
      </c>
      <c r="U2541" s="35"/>
      <c r="V2541" s="35"/>
      <c r="W2541" s="35"/>
      <c r="X2541" s="35"/>
      <c r="Y2541" s="35"/>
      <c r="Z2541" s="35"/>
      <c r="AA2541" s="35"/>
      <c r="AB2541" s="35"/>
      <c r="AC2541" s="35"/>
      <c r="AD2541" s="35"/>
      <c r="AE2541" s="35"/>
      <c r="AR2541" s="215" t="s">
        <v>392</v>
      </c>
      <c r="AT2541" s="215" t="s">
        <v>212</v>
      </c>
      <c r="AU2541" s="215" t="s">
        <v>192</v>
      </c>
      <c r="AY2541" s="18" t="s">
        <v>183</v>
      </c>
      <c r="BE2541" s="216">
        <f>IF(N2541="základní",J2541,0)</f>
        <v>0</v>
      </c>
      <c r="BF2541" s="216">
        <f>IF(N2541="snížená",J2541,0)</f>
        <v>0</v>
      </c>
      <c r="BG2541" s="216">
        <f>IF(N2541="zákl. přenesená",J2541,0)</f>
        <v>0</v>
      </c>
      <c r="BH2541" s="216">
        <f>IF(N2541="sníž. přenesená",J2541,0)</f>
        <v>0</v>
      </c>
      <c r="BI2541" s="216">
        <f>IF(N2541="nulová",J2541,0)</f>
        <v>0</v>
      </c>
      <c r="BJ2541" s="18" t="s">
        <v>192</v>
      </c>
      <c r="BK2541" s="216">
        <f>ROUND(I2541*H2541,2)</f>
        <v>0</v>
      </c>
      <c r="BL2541" s="18" t="s">
        <v>282</v>
      </c>
      <c r="BM2541" s="215" t="s">
        <v>3261</v>
      </c>
    </row>
    <row r="2542" spans="1:65" s="13" customFormat="1" ht="11.25">
      <c r="B2542" s="217"/>
      <c r="C2542" s="218"/>
      <c r="D2542" s="219" t="s">
        <v>194</v>
      </c>
      <c r="E2542" s="220" t="s">
        <v>1</v>
      </c>
      <c r="F2542" s="221" t="s">
        <v>1506</v>
      </c>
      <c r="G2542" s="218"/>
      <c r="H2542" s="220" t="s">
        <v>1</v>
      </c>
      <c r="I2542" s="222"/>
      <c r="J2542" s="218"/>
      <c r="K2542" s="218"/>
      <c r="L2542" s="223"/>
      <c r="M2542" s="224"/>
      <c r="N2542" s="225"/>
      <c r="O2542" s="225"/>
      <c r="P2542" s="225"/>
      <c r="Q2542" s="225"/>
      <c r="R2542" s="225"/>
      <c r="S2542" s="225"/>
      <c r="T2542" s="226"/>
      <c r="AT2542" s="227" t="s">
        <v>194</v>
      </c>
      <c r="AU2542" s="227" t="s">
        <v>192</v>
      </c>
      <c r="AV2542" s="13" t="s">
        <v>87</v>
      </c>
      <c r="AW2542" s="13" t="s">
        <v>35</v>
      </c>
      <c r="AX2542" s="13" t="s">
        <v>79</v>
      </c>
      <c r="AY2542" s="227" t="s">
        <v>183</v>
      </c>
    </row>
    <row r="2543" spans="1:65" s="13" customFormat="1" ht="11.25">
      <c r="B2543" s="217"/>
      <c r="C2543" s="218"/>
      <c r="D2543" s="219" t="s">
        <v>194</v>
      </c>
      <c r="E2543" s="220" t="s">
        <v>1</v>
      </c>
      <c r="F2543" s="221" t="s">
        <v>1513</v>
      </c>
      <c r="G2543" s="218"/>
      <c r="H2543" s="220" t="s">
        <v>1</v>
      </c>
      <c r="I2543" s="222"/>
      <c r="J2543" s="218"/>
      <c r="K2543" s="218"/>
      <c r="L2543" s="223"/>
      <c r="M2543" s="224"/>
      <c r="N2543" s="225"/>
      <c r="O2543" s="225"/>
      <c r="P2543" s="225"/>
      <c r="Q2543" s="225"/>
      <c r="R2543" s="225"/>
      <c r="S2543" s="225"/>
      <c r="T2543" s="226"/>
      <c r="AT2543" s="227" t="s">
        <v>194</v>
      </c>
      <c r="AU2543" s="227" t="s">
        <v>192</v>
      </c>
      <c r="AV2543" s="13" t="s">
        <v>87</v>
      </c>
      <c r="AW2543" s="13" t="s">
        <v>35</v>
      </c>
      <c r="AX2543" s="13" t="s">
        <v>79</v>
      </c>
      <c r="AY2543" s="227" t="s">
        <v>183</v>
      </c>
    </row>
    <row r="2544" spans="1:65" s="14" customFormat="1" ht="11.25">
      <c r="B2544" s="228"/>
      <c r="C2544" s="229"/>
      <c r="D2544" s="219" t="s">
        <v>194</v>
      </c>
      <c r="E2544" s="230" t="s">
        <v>1</v>
      </c>
      <c r="F2544" s="231" t="s">
        <v>3262</v>
      </c>
      <c r="G2544" s="229"/>
      <c r="H2544" s="232">
        <v>11.228</v>
      </c>
      <c r="I2544" s="233"/>
      <c r="J2544" s="229"/>
      <c r="K2544" s="229"/>
      <c r="L2544" s="234"/>
      <c r="M2544" s="235"/>
      <c r="N2544" s="236"/>
      <c r="O2544" s="236"/>
      <c r="P2544" s="236"/>
      <c r="Q2544" s="236"/>
      <c r="R2544" s="236"/>
      <c r="S2544" s="236"/>
      <c r="T2544" s="237"/>
      <c r="AT2544" s="238" t="s">
        <v>194</v>
      </c>
      <c r="AU2544" s="238" t="s">
        <v>192</v>
      </c>
      <c r="AV2544" s="14" t="s">
        <v>192</v>
      </c>
      <c r="AW2544" s="14" t="s">
        <v>35</v>
      </c>
      <c r="AX2544" s="14" t="s">
        <v>79</v>
      </c>
      <c r="AY2544" s="238" t="s">
        <v>183</v>
      </c>
    </row>
    <row r="2545" spans="1:65" s="13" customFormat="1" ht="11.25">
      <c r="B2545" s="217"/>
      <c r="C2545" s="218"/>
      <c r="D2545" s="219" t="s">
        <v>194</v>
      </c>
      <c r="E2545" s="220" t="s">
        <v>1</v>
      </c>
      <c r="F2545" s="221" t="s">
        <v>912</v>
      </c>
      <c r="G2545" s="218"/>
      <c r="H2545" s="220" t="s">
        <v>1</v>
      </c>
      <c r="I2545" s="222"/>
      <c r="J2545" s="218"/>
      <c r="K2545" s="218"/>
      <c r="L2545" s="223"/>
      <c r="M2545" s="224"/>
      <c r="N2545" s="225"/>
      <c r="O2545" s="225"/>
      <c r="P2545" s="225"/>
      <c r="Q2545" s="225"/>
      <c r="R2545" s="225"/>
      <c r="S2545" s="225"/>
      <c r="T2545" s="226"/>
      <c r="AT2545" s="227" t="s">
        <v>194</v>
      </c>
      <c r="AU2545" s="227" t="s">
        <v>192</v>
      </c>
      <c r="AV2545" s="13" t="s">
        <v>87</v>
      </c>
      <c r="AW2545" s="13" t="s">
        <v>35</v>
      </c>
      <c r="AX2545" s="13" t="s">
        <v>79</v>
      </c>
      <c r="AY2545" s="227" t="s">
        <v>183</v>
      </c>
    </row>
    <row r="2546" spans="1:65" s="14" customFormat="1" ht="11.25">
      <c r="B2546" s="228"/>
      <c r="C2546" s="229"/>
      <c r="D2546" s="219" t="s">
        <v>194</v>
      </c>
      <c r="E2546" s="230" t="s">
        <v>1</v>
      </c>
      <c r="F2546" s="231" t="s">
        <v>3259</v>
      </c>
      <c r="G2546" s="229"/>
      <c r="H2546" s="232">
        <v>6.5609999999999999</v>
      </c>
      <c r="I2546" s="233"/>
      <c r="J2546" s="229"/>
      <c r="K2546" s="229"/>
      <c r="L2546" s="234"/>
      <c r="M2546" s="235"/>
      <c r="N2546" s="236"/>
      <c r="O2546" s="236"/>
      <c r="P2546" s="236"/>
      <c r="Q2546" s="236"/>
      <c r="R2546" s="236"/>
      <c r="S2546" s="236"/>
      <c r="T2546" s="237"/>
      <c r="AT2546" s="238" t="s">
        <v>194</v>
      </c>
      <c r="AU2546" s="238" t="s">
        <v>192</v>
      </c>
      <c r="AV2546" s="14" t="s">
        <v>192</v>
      </c>
      <c r="AW2546" s="14" t="s">
        <v>35</v>
      </c>
      <c r="AX2546" s="14" t="s">
        <v>79</v>
      </c>
      <c r="AY2546" s="238" t="s">
        <v>183</v>
      </c>
    </row>
    <row r="2547" spans="1:65" s="15" customFormat="1" ht="11.25">
      <c r="B2547" s="239"/>
      <c r="C2547" s="240"/>
      <c r="D2547" s="219" t="s">
        <v>194</v>
      </c>
      <c r="E2547" s="241" t="s">
        <v>1</v>
      </c>
      <c r="F2547" s="242" t="s">
        <v>205</v>
      </c>
      <c r="G2547" s="240"/>
      <c r="H2547" s="243">
        <v>17.789000000000001</v>
      </c>
      <c r="I2547" s="244"/>
      <c r="J2547" s="240"/>
      <c r="K2547" s="240"/>
      <c r="L2547" s="245"/>
      <c r="M2547" s="246"/>
      <c r="N2547" s="247"/>
      <c r="O2547" s="247"/>
      <c r="P2547" s="247"/>
      <c r="Q2547" s="247"/>
      <c r="R2547" s="247"/>
      <c r="S2547" s="247"/>
      <c r="T2547" s="248"/>
      <c r="AT2547" s="249" t="s">
        <v>194</v>
      </c>
      <c r="AU2547" s="249" t="s">
        <v>192</v>
      </c>
      <c r="AV2547" s="15" t="s">
        <v>191</v>
      </c>
      <c r="AW2547" s="15" t="s">
        <v>35</v>
      </c>
      <c r="AX2547" s="15" t="s">
        <v>87</v>
      </c>
      <c r="AY2547" s="249" t="s">
        <v>183</v>
      </c>
    </row>
    <row r="2548" spans="1:65" s="2" customFormat="1" ht="16.5" customHeight="1">
      <c r="A2548" s="35"/>
      <c r="B2548" s="36"/>
      <c r="C2548" s="204" t="s">
        <v>3263</v>
      </c>
      <c r="D2548" s="204" t="s">
        <v>186</v>
      </c>
      <c r="E2548" s="205" t="s">
        <v>1516</v>
      </c>
      <c r="F2548" s="206" t="s">
        <v>1517</v>
      </c>
      <c r="G2548" s="207" t="s">
        <v>1518</v>
      </c>
      <c r="H2548" s="208">
        <v>3</v>
      </c>
      <c r="I2548" s="209"/>
      <c r="J2548" s="210">
        <f>ROUND(I2548*H2548,2)</f>
        <v>0</v>
      </c>
      <c r="K2548" s="206" t="s">
        <v>1</v>
      </c>
      <c r="L2548" s="40"/>
      <c r="M2548" s="211" t="s">
        <v>1</v>
      </c>
      <c r="N2548" s="212" t="s">
        <v>45</v>
      </c>
      <c r="O2548" s="72"/>
      <c r="P2548" s="213">
        <f>O2548*H2548</f>
        <v>0</v>
      </c>
      <c r="Q2548" s="213">
        <v>0</v>
      </c>
      <c r="R2548" s="213">
        <f>Q2548*H2548</f>
        <v>0</v>
      </c>
      <c r="S2548" s="213">
        <v>0</v>
      </c>
      <c r="T2548" s="214">
        <f>S2548*H2548</f>
        <v>0</v>
      </c>
      <c r="U2548" s="35"/>
      <c r="V2548" s="35"/>
      <c r="W2548" s="35"/>
      <c r="X2548" s="35"/>
      <c r="Y2548" s="35"/>
      <c r="Z2548" s="35"/>
      <c r="AA2548" s="35"/>
      <c r="AB2548" s="35"/>
      <c r="AC2548" s="35"/>
      <c r="AD2548" s="35"/>
      <c r="AE2548" s="35"/>
      <c r="AR2548" s="215" t="s">
        <v>282</v>
      </c>
      <c r="AT2548" s="215" t="s">
        <v>186</v>
      </c>
      <c r="AU2548" s="215" t="s">
        <v>192</v>
      </c>
      <c r="AY2548" s="18" t="s">
        <v>183</v>
      </c>
      <c r="BE2548" s="216">
        <f>IF(N2548="základní",J2548,0)</f>
        <v>0</v>
      </c>
      <c r="BF2548" s="216">
        <f>IF(N2548="snížená",J2548,0)</f>
        <v>0</v>
      </c>
      <c r="BG2548" s="216">
        <f>IF(N2548="zákl. přenesená",J2548,0)</f>
        <v>0</v>
      </c>
      <c r="BH2548" s="216">
        <f>IF(N2548="sníž. přenesená",J2548,0)</f>
        <v>0</v>
      </c>
      <c r="BI2548" s="216">
        <f>IF(N2548="nulová",J2548,0)</f>
        <v>0</v>
      </c>
      <c r="BJ2548" s="18" t="s">
        <v>192</v>
      </c>
      <c r="BK2548" s="216">
        <f>ROUND(I2548*H2548,2)</f>
        <v>0</v>
      </c>
      <c r="BL2548" s="18" t="s">
        <v>282</v>
      </c>
      <c r="BM2548" s="215" t="s">
        <v>3264</v>
      </c>
    </row>
    <row r="2549" spans="1:65" s="14" customFormat="1" ht="11.25">
      <c r="B2549" s="228"/>
      <c r="C2549" s="229"/>
      <c r="D2549" s="219" t="s">
        <v>194</v>
      </c>
      <c r="E2549" s="230" t="s">
        <v>1</v>
      </c>
      <c r="F2549" s="231" t="s">
        <v>1520</v>
      </c>
      <c r="G2549" s="229"/>
      <c r="H2549" s="232">
        <v>3</v>
      </c>
      <c r="I2549" s="233"/>
      <c r="J2549" s="229"/>
      <c r="K2549" s="229"/>
      <c r="L2549" s="234"/>
      <c r="M2549" s="235"/>
      <c r="N2549" s="236"/>
      <c r="O2549" s="236"/>
      <c r="P2549" s="236"/>
      <c r="Q2549" s="236"/>
      <c r="R2549" s="236"/>
      <c r="S2549" s="236"/>
      <c r="T2549" s="237"/>
      <c r="AT2549" s="238" t="s">
        <v>194</v>
      </c>
      <c r="AU2549" s="238" t="s">
        <v>192</v>
      </c>
      <c r="AV2549" s="14" t="s">
        <v>192</v>
      </c>
      <c r="AW2549" s="14" t="s">
        <v>35</v>
      </c>
      <c r="AX2549" s="14" t="s">
        <v>87</v>
      </c>
      <c r="AY2549" s="238" t="s">
        <v>183</v>
      </c>
    </row>
    <row r="2550" spans="1:65" s="2" customFormat="1" ht="16.5" customHeight="1">
      <c r="A2550" s="35"/>
      <c r="B2550" s="36"/>
      <c r="C2550" s="204" t="s">
        <v>3265</v>
      </c>
      <c r="D2550" s="204" t="s">
        <v>186</v>
      </c>
      <c r="E2550" s="205" t="s">
        <v>1522</v>
      </c>
      <c r="F2550" s="206" t="s">
        <v>1523</v>
      </c>
      <c r="G2550" s="207" t="s">
        <v>208</v>
      </c>
      <c r="H2550" s="208">
        <v>4.6390000000000002</v>
      </c>
      <c r="I2550" s="209"/>
      <c r="J2550" s="210">
        <f>ROUND(I2550*H2550,2)</f>
        <v>0</v>
      </c>
      <c r="K2550" s="206" t="s">
        <v>190</v>
      </c>
      <c r="L2550" s="40"/>
      <c r="M2550" s="211" t="s">
        <v>1</v>
      </c>
      <c r="N2550" s="212" t="s">
        <v>45</v>
      </c>
      <c r="O2550" s="72"/>
      <c r="P2550" s="213">
        <f>O2550*H2550</f>
        <v>0</v>
      </c>
      <c r="Q2550" s="213">
        <v>0</v>
      </c>
      <c r="R2550" s="213">
        <f>Q2550*H2550</f>
        <v>0</v>
      </c>
      <c r="S2550" s="213">
        <v>0</v>
      </c>
      <c r="T2550" s="214">
        <f>S2550*H2550</f>
        <v>0</v>
      </c>
      <c r="U2550" s="35"/>
      <c r="V2550" s="35"/>
      <c r="W2550" s="35"/>
      <c r="X2550" s="35"/>
      <c r="Y2550" s="35"/>
      <c r="Z2550" s="35"/>
      <c r="AA2550" s="35"/>
      <c r="AB2550" s="35"/>
      <c r="AC2550" s="35"/>
      <c r="AD2550" s="35"/>
      <c r="AE2550" s="35"/>
      <c r="AR2550" s="215" t="s">
        <v>282</v>
      </c>
      <c r="AT2550" s="215" t="s">
        <v>186</v>
      </c>
      <c r="AU2550" s="215" t="s">
        <v>192</v>
      </c>
      <c r="AY2550" s="18" t="s">
        <v>183</v>
      </c>
      <c r="BE2550" s="216">
        <f>IF(N2550="základní",J2550,0)</f>
        <v>0</v>
      </c>
      <c r="BF2550" s="216">
        <f>IF(N2550="snížená",J2550,0)</f>
        <v>0</v>
      </c>
      <c r="BG2550" s="216">
        <f>IF(N2550="zákl. přenesená",J2550,0)</f>
        <v>0</v>
      </c>
      <c r="BH2550" s="216">
        <f>IF(N2550="sníž. přenesená",J2550,0)</f>
        <v>0</v>
      </c>
      <c r="BI2550" s="216">
        <f>IF(N2550="nulová",J2550,0)</f>
        <v>0</v>
      </c>
      <c r="BJ2550" s="18" t="s">
        <v>192</v>
      </c>
      <c r="BK2550" s="216">
        <f>ROUND(I2550*H2550,2)</f>
        <v>0</v>
      </c>
      <c r="BL2550" s="18" t="s">
        <v>282</v>
      </c>
      <c r="BM2550" s="215" t="s">
        <v>3266</v>
      </c>
    </row>
    <row r="2551" spans="1:65" s="12" customFormat="1" ht="22.9" customHeight="1">
      <c r="B2551" s="188"/>
      <c r="C2551" s="189"/>
      <c r="D2551" s="190" t="s">
        <v>78</v>
      </c>
      <c r="E2551" s="202" t="s">
        <v>1525</v>
      </c>
      <c r="F2551" s="202" t="s">
        <v>1526</v>
      </c>
      <c r="G2551" s="189"/>
      <c r="H2551" s="189"/>
      <c r="I2551" s="192"/>
      <c r="J2551" s="203">
        <f>BK2551</f>
        <v>0</v>
      </c>
      <c r="K2551" s="189"/>
      <c r="L2551" s="194"/>
      <c r="M2551" s="195"/>
      <c r="N2551" s="196"/>
      <c r="O2551" s="196"/>
      <c r="P2551" s="197">
        <f>SUM(P2552:P2558)</f>
        <v>0</v>
      </c>
      <c r="Q2551" s="196"/>
      <c r="R2551" s="197">
        <f>SUM(R2552:R2558)</f>
        <v>4.0468799999999999E-2</v>
      </c>
      <c r="S2551" s="196"/>
      <c r="T2551" s="198">
        <f>SUM(T2552:T2558)</f>
        <v>3.3263999999999995E-2</v>
      </c>
      <c r="AR2551" s="199" t="s">
        <v>192</v>
      </c>
      <c r="AT2551" s="200" t="s">
        <v>78</v>
      </c>
      <c r="AU2551" s="200" t="s">
        <v>87</v>
      </c>
      <c r="AY2551" s="199" t="s">
        <v>183</v>
      </c>
      <c r="BK2551" s="201">
        <f>SUM(BK2552:BK2558)</f>
        <v>0</v>
      </c>
    </row>
    <row r="2552" spans="1:65" s="2" customFormat="1" ht="16.5" customHeight="1">
      <c r="A2552" s="35"/>
      <c r="B2552" s="36"/>
      <c r="C2552" s="204" t="s">
        <v>3267</v>
      </c>
      <c r="D2552" s="204" t="s">
        <v>186</v>
      </c>
      <c r="E2552" s="205" t="s">
        <v>1528</v>
      </c>
      <c r="F2552" s="206" t="s">
        <v>1529</v>
      </c>
      <c r="G2552" s="207" t="s">
        <v>221</v>
      </c>
      <c r="H2552" s="208">
        <v>12</v>
      </c>
      <c r="I2552" s="209"/>
      <c r="J2552" s="210">
        <f>ROUND(I2552*H2552,2)</f>
        <v>0</v>
      </c>
      <c r="K2552" s="206" t="s">
        <v>190</v>
      </c>
      <c r="L2552" s="40"/>
      <c r="M2552" s="211" t="s">
        <v>1</v>
      </c>
      <c r="N2552" s="212" t="s">
        <v>45</v>
      </c>
      <c r="O2552" s="72"/>
      <c r="P2552" s="213">
        <f>O2552*H2552</f>
        <v>0</v>
      </c>
      <c r="Q2552" s="213">
        <v>1.0000000000000001E-5</v>
      </c>
      <c r="R2552" s="213">
        <f>Q2552*H2552</f>
        <v>1.2000000000000002E-4</v>
      </c>
      <c r="S2552" s="213">
        <v>0</v>
      </c>
      <c r="T2552" s="214">
        <f>S2552*H2552</f>
        <v>0</v>
      </c>
      <c r="U2552" s="35"/>
      <c r="V2552" s="35"/>
      <c r="W2552" s="35"/>
      <c r="X2552" s="35"/>
      <c r="Y2552" s="35"/>
      <c r="Z2552" s="35"/>
      <c r="AA2552" s="35"/>
      <c r="AB2552" s="35"/>
      <c r="AC2552" s="35"/>
      <c r="AD2552" s="35"/>
      <c r="AE2552" s="35"/>
      <c r="AR2552" s="215" t="s">
        <v>282</v>
      </c>
      <c r="AT2552" s="215" t="s">
        <v>186</v>
      </c>
      <c r="AU2552" s="215" t="s">
        <v>192</v>
      </c>
      <c r="AY2552" s="18" t="s">
        <v>183</v>
      </c>
      <c r="BE2552" s="216">
        <f>IF(N2552="základní",J2552,0)</f>
        <v>0</v>
      </c>
      <c r="BF2552" s="216">
        <f>IF(N2552="snížená",J2552,0)</f>
        <v>0</v>
      </c>
      <c r="BG2552" s="216">
        <f>IF(N2552="zákl. přenesená",J2552,0)</f>
        <v>0</v>
      </c>
      <c r="BH2552" s="216">
        <f>IF(N2552="sníž. přenesená",J2552,0)</f>
        <v>0</v>
      </c>
      <c r="BI2552" s="216">
        <f>IF(N2552="nulová",J2552,0)</f>
        <v>0</v>
      </c>
      <c r="BJ2552" s="18" t="s">
        <v>192</v>
      </c>
      <c r="BK2552" s="216">
        <f>ROUND(I2552*H2552,2)</f>
        <v>0</v>
      </c>
      <c r="BL2552" s="18" t="s">
        <v>282</v>
      </c>
      <c r="BM2552" s="215" t="s">
        <v>3268</v>
      </c>
    </row>
    <row r="2553" spans="1:65" s="14" customFormat="1" ht="11.25">
      <c r="B2553" s="228"/>
      <c r="C2553" s="229"/>
      <c r="D2553" s="219" t="s">
        <v>194</v>
      </c>
      <c r="E2553" s="230" t="s">
        <v>1</v>
      </c>
      <c r="F2553" s="231" t="s">
        <v>3269</v>
      </c>
      <c r="G2553" s="229"/>
      <c r="H2553" s="232">
        <v>12</v>
      </c>
      <c r="I2553" s="233"/>
      <c r="J2553" s="229"/>
      <c r="K2553" s="229"/>
      <c r="L2553" s="234"/>
      <c r="M2553" s="235"/>
      <c r="N2553" s="236"/>
      <c r="O2553" s="236"/>
      <c r="P2553" s="236"/>
      <c r="Q2553" s="236"/>
      <c r="R2553" s="236"/>
      <c r="S2553" s="236"/>
      <c r="T2553" s="237"/>
      <c r="AT2553" s="238" t="s">
        <v>194</v>
      </c>
      <c r="AU2553" s="238" t="s">
        <v>192</v>
      </c>
      <c r="AV2553" s="14" t="s">
        <v>192</v>
      </c>
      <c r="AW2553" s="14" t="s">
        <v>35</v>
      </c>
      <c r="AX2553" s="14" t="s">
        <v>87</v>
      </c>
      <c r="AY2553" s="238" t="s">
        <v>183</v>
      </c>
    </row>
    <row r="2554" spans="1:65" s="2" customFormat="1" ht="16.5" customHeight="1">
      <c r="A2554" s="35"/>
      <c r="B2554" s="36"/>
      <c r="C2554" s="204" t="s">
        <v>3270</v>
      </c>
      <c r="D2554" s="204" t="s">
        <v>186</v>
      </c>
      <c r="E2554" s="205" t="s">
        <v>1533</v>
      </c>
      <c r="F2554" s="206" t="s">
        <v>1534</v>
      </c>
      <c r="G2554" s="207" t="s">
        <v>199</v>
      </c>
      <c r="H2554" s="208">
        <v>2.88</v>
      </c>
      <c r="I2554" s="209"/>
      <c r="J2554" s="210">
        <f>ROUND(I2554*H2554,2)</f>
        <v>0</v>
      </c>
      <c r="K2554" s="206" t="s">
        <v>190</v>
      </c>
      <c r="L2554" s="40"/>
      <c r="M2554" s="211" t="s">
        <v>1</v>
      </c>
      <c r="N2554" s="212" t="s">
        <v>45</v>
      </c>
      <c r="O2554" s="72"/>
      <c r="P2554" s="213">
        <f>O2554*H2554</f>
        <v>0</v>
      </c>
      <c r="Q2554" s="213">
        <v>1E-4</v>
      </c>
      <c r="R2554" s="213">
        <f>Q2554*H2554</f>
        <v>2.8800000000000001E-4</v>
      </c>
      <c r="S2554" s="213">
        <v>0</v>
      </c>
      <c r="T2554" s="214">
        <f>S2554*H2554</f>
        <v>0</v>
      </c>
      <c r="U2554" s="35"/>
      <c r="V2554" s="35"/>
      <c r="W2554" s="35"/>
      <c r="X2554" s="35"/>
      <c r="Y2554" s="35"/>
      <c r="Z2554" s="35"/>
      <c r="AA2554" s="35"/>
      <c r="AB2554" s="35"/>
      <c r="AC2554" s="35"/>
      <c r="AD2554" s="35"/>
      <c r="AE2554" s="35"/>
      <c r="AR2554" s="215" t="s">
        <v>282</v>
      </c>
      <c r="AT2554" s="215" t="s">
        <v>186</v>
      </c>
      <c r="AU2554" s="215" t="s">
        <v>192</v>
      </c>
      <c r="AY2554" s="18" t="s">
        <v>183</v>
      </c>
      <c r="BE2554" s="216">
        <f>IF(N2554="základní",J2554,0)</f>
        <v>0</v>
      </c>
      <c r="BF2554" s="216">
        <f>IF(N2554="snížená",J2554,0)</f>
        <v>0</v>
      </c>
      <c r="BG2554" s="216">
        <f>IF(N2554="zákl. přenesená",J2554,0)</f>
        <v>0</v>
      </c>
      <c r="BH2554" s="216">
        <f>IF(N2554="sníž. přenesená",J2554,0)</f>
        <v>0</v>
      </c>
      <c r="BI2554" s="216">
        <f>IF(N2554="nulová",J2554,0)</f>
        <v>0</v>
      </c>
      <c r="BJ2554" s="18" t="s">
        <v>192</v>
      </c>
      <c r="BK2554" s="216">
        <f>ROUND(I2554*H2554,2)</f>
        <v>0</v>
      </c>
      <c r="BL2554" s="18" t="s">
        <v>282</v>
      </c>
      <c r="BM2554" s="215" t="s">
        <v>3271</v>
      </c>
    </row>
    <row r="2555" spans="1:65" s="2" customFormat="1" ht="16.5" customHeight="1">
      <c r="A2555" s="35"/>
      <c r="B2555" s="36"/>
      <c r="C2555" s="204" t="s">
        <v>3272</v>
      </c>
      <c r="D2555" s="204" t="s">
        <v>186</v>
      </c>
      <c r="E2555" s="205" t="s">
        <v>1537</v>
      </c>
      <c r="F2555" s="206" t="s">
        <v>1538</v>
      </c>
      <c r="G2555" s="207" t="s">
        <v>748</v>
      </c>
      <c r="H2555" s="208">
        <v>2.88</v>
      </c>
      <c r="I2555" s="209"/>
      <c r="J2555" s="210">
        <f>ROUND(I2555*H2555,2)</f>
        <v>0</v>
      </c>
      <c r="K2555" s="206" t="s">
        <v>190</v>
      </c>
      <c r="L2555" s="40"/>
      <c r="M2555" s="211" t="s">
        <v>1</v>
      </c>
      <c r="N2555" s="212" t="s">
        <v>45</v>
      </c>
      <c r="O2555" s="72"/>
      <c r="P2555" s="213">
        <f>O2555*H2555</f>
        <v>0</v>
      </c>
      <c r="Q2555" s="213">
        <v>1.391E-2</v>
      </c>
      <c r="R2555" s="213">
        <f>Q2555*H2555</f>
        <v>4.0060800000000001E-2</v>
      </c>
      <c r="S2555" s="213">
        <v>1.155E-2</v>
      </c>
      <c r="T2555" s="214">
        <f>S2555*H2555</f>
        <v>3.3263999999999995E-2</v>
      </c>
      <c r="U2555" s="35"/>
      <c r="V2555" s="35"/>
      <c r="W2555" s="35"/>
      <c r="X2555" s="35"/>
      <c r="Y2555" s="35"/>
      <c r="Z2555" s="35"/>
      <c r="AA2555" s="35"/>
      <c r="AB2555" s="35"/>
      <c r="AC2555" s="35"/>
      <c r="AD2555" s="35"/>
      <c r="AE2555" s="35"/>
      <c r="AR2555" s="215" t="s">
        <v>282</v>
      </c>
      <c r="AT2555" s="215" t="s">
        <v>186</v>
      </c>
      <c r="AU2555" s="215" t="s">
        <v>192</v>
      </c>
      <c r="AY2555" s="18" t="s">
        <v>183</v>
      </c>
      <c r="BE2555" s="216">
        <f>IF(N2555="základní",J2555,0)</f>
        <v>0</v>
      </c>
      <c r="BF2555" s="216">
        <f>IF(N2555="snížená",J2555,0)</f>
        <v>0</v>
      </c>
      <c r="BG2555" s="216">
        <f>IF(N2555="zákl. přenesená",J2555,0)</f>
        <v>0</v>
      </c>
      <c r="BH2555" s="216">
        <f>IF(N2555="sníž. přenesená",J2555,0)</f>
        <v>0</v>
      </c>
      <c r="BI2555" s="216">
        <f>IF(N2555="nulová",J2555,0)</f>
        <v>0</v>
      </c>
      <c r="BJ2555" s="18" t="s">
        <v>192</v>
      </c>
      <c r="BK2555" s="216">
        <f>ROUND(I2555*H2555,2)</f>
        <v>0</v>
      </c>
      <c r="BL2555" s="18" t="s">
        <v>282</v>
      </c>
      <c r="BM2555" s="215" t="s">
        <v>3273</v>
      </c>
    </row>
    <row r="2556" spans="1:65" s="13" customFormat="1" ht="11.25">
      <c r="B2556" s="217"/>
      <c r="C2556" s="218"/>
      <c r="D2556" s="219" t="s">
        <v>194</v>
      </c>
      <c r="E2556" s="220" t="s">
        <v>1</v>
      </c>
      <c r="F2556" s="221" t="s">
        <v>1367</v>
      </c>
      <c r="G2556" s="218"/>
      <c r="H2556" s="220" t="s">
        <v>1</v>
      </c>
      <c r="I2556" s="222"/>
      <c r="J2556" s="218"/>
      <c r="K2556" s="218"/>
      <c r="L2556" s="223"/>
      <c r="M2556" s="224"/>
      <c r="N2556" s="225"/>
      <c r="O2556" s="225"/>
      <c r="P2556" s="225"/>
      <c r="Q2556" s="225"/>
      <c r="R2556" s="225"/>
      <c r="S2556" s="225"/>
      <c r="T2556" s="226"/>
      <c r="AT2556" s="227" t="s">
        <v>194</v>
      </c>
      <c r="AU2556" s="227" t="s">
        <v>192</v>
      </c>
      <c r="AV2556" s="13" t="s">
        <v>87</v>
      </c>
      <c r="AW2556" s="13" t="s">
        <v>35</v>
      </c>
      <c r="AX2556" s="13" t="s">
        <v>79</v>
      </c>
      <c r="AY2556" s="227" t="s">
        <v>183</v>
      </c>
    </row>
    <row r="2557" spans="1:65" s="14" customFormat="1" ht="11.25">
      <c r="B2557" s="228"/>
      <c r="C2557" s="229"/>
      <c r="D2557" s="219" t="s">
        <v>194</v>
      </c>
      <c r="E2557" s="230" t="s">
        <v>1</v>
      </c>
      <c r="F2557" s="231" t="s">
        <v>3274</v>
      </c>
      <c r="G2557" s="229"/>
      <c r="H2557" s="232">
        <v>2.88</v>
      </c>
      <c r="I2557" s="233"/>
      <c r="J2557" s="229"/>
      <c r="K2557" s="229"/>
      <c r="L2557" s="234"/>
      <c r="M2557" s="235"/>
      <c r="N2557" s="236"/>
      <c r="O2557" s="236"/>
      <c r="P2557" s="236"/>
      <c r="Q2557" s="236"/>
      <c r="R2557" s="236"/>
      <c r="S2557" s="236"/>
      <c r="T2557" s="237"/>
      <c r="AT2557" s="238" t="s">
        <v>194</v>
      </c>
      <c r="AU2557" s="238" t="s">
        <v>192</v>
      </c>
      <c r="AV2557" s="14" t="s">
        <v>192</v>
      </c>
      <c r="AW2557" s="14" t="s">
        <v>35</v>
      </c>
      <c r="AX2557" s="14" t="s">
        <v>87</v>
      </c>
      <c r="AY2557" s="238" t="s">
        <v>183</v>
      </c>
    </row>
    <row r="2558" spans="1:65" s="2" customFormat="1" ht="16.5" customHeight="1">
      <c r="A2558" s="35"/>
      <c r="B2558" s="36"/>
      <c r="C2558" s="204" t="s">
        <v>3275</v>
      </c>
      <c r="D2558" s="204" t="s">
        <v>186</v>
      </c>
      <c r="E2558" s="205" t="s">
        <v>1542</v>
      </c>
      <c r="F2558" s="206" t="s">
        <v>1543</v>
      </c>
      <c r="G2558" s="207" t="s">
        <v>208</v>
      </c>
      <c r="H2558" s="208">
        <v>0.04</v>
      </c>
      <c r="I2558" s="209"/>
      <c r="J2558" s="210">
        <f>ROUND(I2558*H2558,2)</f>
        <v>0</v>
      </c>
      <c r="K2558" s="206" t="s">
        <v>190</v>
      </c>
      <c r="L2558" s="40"/>
      <c r="M2558" s="211" t="s">
        <v>1</v>
      </c>
      <c r="N2558" s="212" t="s">
        <v>45</v>
      </c>
      <c r="O2558" s="72"/>
      <c r="P2558" s="213">
        <f>O2558*H2558</f>
        <v>0</v>
      </c>
      <c r="Q2558" s="213">
        <v>0</v>
      </c>
      <c r="R2558" s="213">
        <f>Q2558*H2558</f>
        <v>0</v>
      </c>
      <c r="S2558" s="213">
        <v>0</v>
      </c>
      <c r="T2558" s="214">
        <f>S2558*H2558</f>
        <v>0</v>
      </c>
      <c r="U2558" s="35"/>
      <c r="V2558" s="35"/>
      <c r="W2558" s="35"/>
      <c r="X2558" s="35"/>
      <c r="Y2558" s="35"/>
      <c r="Z2558" s="35"/>
      <c r="AA2558" s="35"/>
      <c r="AB2558" s="35"/>
      <c r="AC2558" s="35"/>
      <c r="AD2558" s="35"/>
      <c r="AE2558" s="35"/>
      <c r="AR2558" s="215" t="s">
        <v>282</v>
      </c>
      <c r="AT2558" s="215" t="s">
        <v>186</v>
      </c>
      <c r="AU2558" s="215" t="s">
        <v>192</v>
      </c>
      <c r="AY2558" s="18" t="s">
        <v>183</v>
      </c>
      <c r="BE2558" s="216">
        <f>IF(N2558="základní",J2558,0)</f>
        <v>0</v>
      </c>
      <c r="BF2558" s="216">
        <f>IF(N2558="snížená",J2558,0)</f>
        <v>0</v>
      </c>
      <c r="BG2558" s="216">
        <f>IF(N2558="zákl. přenesená",J2558,0)</f>
        <v>0</v>
      </c>
      <c r="BH2558" s="216">
        <f>IF(N2558="sníž. přenesená",J2558,0)</f>
        <v>0</v>
      </c>
      <c r="BI2558" s="216">
        <f>IF(N2558="nulová",J2558,0)</f>
        <v>0</v>
      </c>
      <c r="BJ2558" s="18" t="s">
        <v>192</v>
      </c>
      <c r="BK2558" s="216">
        <f>ROUND(I2558*H2558,2)</f>
        <v>0</v>
      </c>
      <c r="BL2558" s="18" t="s">
        <v>282</v>
      </c>
      <c r="BM2558" s="215" t="s">
        <v>3276</v>
      </c>
    </row>
    <row r="2559" spans="1:65" s="12" customFormat="1" ht="22.9" customHeight="1">
      <c r="B2559" s="188"/>
      <c r="C2559" s="189"/>
      <c r="D2559" s="190" t="s">
        <v>78</v>
      </c>
      <c r="E2559" s="202" t="s">
        <v>1545</v>
      </c>
      <c r="F2559" s="202" t="s">
        <v>1546</v>
      </c>
      <c r="G2559" s="189"/>
      <c r="H2559" s="189"/>
      <c r="I2559" s="192"/>
      <c r="J2559" s="203">
        <f>BK2559</f>
        <v>0</v>
      </c>
      <c r="K2559" s="189"/>
      <c r="L2559" s="194"/>
      <c r="M2559" s="195"/>
      <c r="N2559" s="196"/>
      <c r="O2559" s="196"/>
      <c r="P2559" s="197">
        <f>SUM(P2560:P2670)</f>
        <v>0</v>
      </c>
      <c r="Q2559" s="196"/>
      <c r="R2559" s="197">
        <f>SUM(R2560:R2670)</f>
        <v>5.2953960000000002</v>
      </c>
      <c r="S2559" s="196"/>
      <c r="T2559" s="198">
        <f>SUM(T2560:T2670)</f>
        <v>3.7987208000000003</v>
      </c>
      <c r="AR2559" s="199" t="s">
        <v>192</v>
      </c>
      <c r="AT2559" s="200" t="s">
        <v>78</v>
      </c>
      <c r="AU2559" s="200" t="s">
        <v>87</v>
      </c>
      <c r="AY2559" s="199" t="s">
        <v>183</v>
      </c>
      <c r="BK2559" s="201">
        <f>SUM(BK2560:BK2670)</f>
        <v>0</v>
      </c>
    </row>
    <row r="2560" spans="1:65" s="2" customFormat="1" ht="16.5" customHeight="1">
      <c r="A2560" s="35"/>
      <c r="B2560" s="36"/>
      <c r="C2560" s="204" t="s">
        <v>3277</v>
      </c>
      <c r="D2560" s="204" t="s">
        <v>186</v>
      </c>
      <c r="E2560" s="205" t="s">
        <v>1548</v>
      </c>
      <c r="F2560" s="206" t="s">
        <v>1549</v>
      </c>
      <c r="G2560" s="207" t="s">
        <v>221</v>
      </c>
      <c r="H2560" s="208">
        <v>416.1</v>
      </c>
      <c r="I2560" s="209"/>
      <c r="J2560" s="210">
        <f>ROUND(I2560*H2560,2)</f>
        <v>0</v>
      </c>
      <c r="K2560" s="206" t="s">
        <v>190</v>
      </c>
      <c r="L2560" s="40"/>
      <c r="M2560" s="211" t="s">
        <v>1</v>
      </c>
      <c r="N2560" s="212" t="s">
        <v>45</v>
      </c>
      <c r="O2560" s="72"/>
      <c r="P2560" s="213">
        <f>O2560*H2560</f>
        <v>0</v>
      </c>
      <c r="Q2560" s="213">
        <v>0</v>
      </c>
      <c r="R2560" s="213">
        <f>Q2560*H2560</f>
        <v>0</v>
      </c>
      <c r="S2560" s="213">
        <v>6.7000000000000002E-4</v>
      </c>
      <c r="T2560" s="214">
        <f>S2560*H2560</f>
        <v>0.27878700000000001</v>
      </c>
      <c r="U2560" s="35"/>
      <c r="V2560" s="35"/>
      <c r="W2560" s="35"/>
      <c r="X2560" s="35"/>
      <c r="Y2560" s="35"/>
      <c r="Z2560" s="35"/>
      <c r="AA2560" s="35"/>
      <c r="AB2560" s="35"/>
      <c r="AC2560" s="35"/>
      <c r="AD2560" s="35"/>
      <c r="AE2560" s="35"/>
      <c r="AR2560" s="215" t="s">
        <v>282</v>
      </c>
      <c r="AT2560" s="215" t="s">
        <v>186</v>
      </c>
      <c r="AU2560" s="215" t="s">
        <v>192</v>
      </c>
      <c r="AY2560" s="18" t="s">
        <v>183</v>
      </c>
      <c r="BE2560" s="216">
        <f>IF(N2560="základní",J2560,0)</f>
        <v>0</v>
      </c>
      <c r="BF2560" s="216">
        <f>IF(N2560="snížená",J2560,0)</f>
        <v>0</v>
      </c>
      <c r="BG2560" s="216">
        <f>IF(N2560="zákl. přenesená",J2560,0)</f>
        <v>0</v>
      </c>
      <c r="BH2560" s="216">
        <f>IF(N2560="sníž. přenesená",J2560,0)</f>
        <v>0</v>
      </c>
      <c r="BI2560" s="216">
        <f>IF(N2560="nulová",J2560,0)</f>
        <v>0</v>
      </c>
      <c r="BJ2560" s="18" t="s">
        <v>192</v>
      </c>
      <c r="BK2560" s="216">
        <f>ROUND(I2560*H2560,2)</f>
        <v>0</v>
      </c>
      <c r="BL2560" s="18" t="s">
        <v>282</v>
      </c>
      <c r="BM2560" s="215" t="s">
        <v>3278</v>
      </c>
    </row>
    <row r="2561" spans="1:65" s="13" customFormat="1" ht="11.25">
      <c r="B2561" s="217"/>
      <c r="C2561" s="218"/>
      <c r="D2561" s="219" t="s">
        <v>194</v>
      </c>
      <c r="E2561" s="220" t="s">
        <v>1</v>
      </c>
      <c r="F2561" s="221" t="s">
        <v>3279</v>
      </c>
      <c r="G2561" s="218"/>
      <c r="H2561" s="220" t="s">
        <v>1</v>
      </c>
      <c r="I2561" s="222"/>
      <c r="J2561" s="218"/>
      <c r="K2561" s="218"/>
      <c r="L2561" s="223"/>
      <c r="M2561" s="224"/>
      <c r="N2561" s="225"/>
      <c r="O2561" s="225"/>
      <c r="P2561" s="225"/>
      <c r="Q2561" s="225"/>
      <c r="R2561" s="225"/>
      <c r="S2561" s="225"/>
      <c r="T2561" s="226"/>
      <c r="AT2561" s="227" t="s">
        <v>194</v>
      </c>
      <c r="AU2561" s="227" t="s">
        <v>192</v>
      </c>
      <c r="AV2561" s="13" t="s">
        <v>87</v>
      </c>
      <c r="AW2561" s="13" t="s">
        <v>35</v>
      </c>
      <c r="AX2561" s="13" t="s">
        <v>79</v>
      </c>
      <c r="AY2561" s="227" t="s">
        <v>183</v>
      </c>
    </row>
    <row r="2562" spans="1:65" s="14" customFormat="1" ht="11.25">
      <c r="B2562" s="228"/>
      <c r="C2562" s="229"/>
      <c r="D2562" s="219" t="s">
        <v>194</v>
      </c>
      <c r="E2562" s="230" t="s">
        <v>1</v>
      </c>
      <c r="F2562" s="231" t="s">
        <v>3280</v>
      </c>
      <c r="G2562" s="229"/>
      <c r="H2562" s="232">
        <v>119.4</v>
      </c>
      <c r="I2562" s="233"/>
      <c r="J2562" s="229"/>
      <c r="K2562" s="229"/>
      <c r="L2562" s="234"/>
      <c r="M2562" s="235"/>
      <c r="N2562" s="236"/>
      <c r="O2562" s="236"/>
      <c r="P2562" s="236"/>
      <c r="Q2562" s="236"/>
      <c r="R2562" s="236"/>
      <c r="S2562" s="236"/>
      <c r="T2562" s="237"/>
      <c r="AT2562" s="238" t="s">
        <v>194</v>
      </c>
      <c r="AU2562" s="238" t="s">
        <v>192</v>
      </c>
      <c r="AV2562" s="14" t="s">
        <v>192</v>
      </c>
      <c r="AW2562" s="14" t="s">
        <v>35</v>
      </c>
      <c r="AX2562" s="14" t="s">
        <v>79</v>
      </c>
      <c r="AY2562" s="238" t="s">
        <v>183</v>
      </c>
    </row>
    <row r="2563" spans="1:65" s="13" customFormat="1" ht="11.25">
      <c r="B2563" s="217"/>
      <c r="C2563" s="218"/>
      <c r="D2563" s="219" t="s">
        <v>194</v>
      </c>
      <c r="E2563" s="220" t="s">
        <v>1</v>
      </c>
      <c r="F2563" s="221" t="s">
        <v>3281</v>
      </c>
      <c r="G2563" s="218"/>
      <c r="H2563" s="220" t="s">
        <v>1</v>
      </c>
      <c r="I2563" s="222"/>
      <c r="J2563" s="218"/>
      <c r="K2563" s="218"/>
      <c r="L2563" s="223"/>
      <c r="M2563" s="224"/>
      <c r="N2563" s="225"/>
      <c r="O2563" s="225"/>
      <c r="P2563" s="225"/>
      <c r="Q2563" s="225"/>
      <c r="R2563" s="225"/>
      <c r="S2563" s="225"/>
      <c r="T2563" s="226"/>
      <c r="AT2563" s="227" t="s">
        <v>194</v>
      </c>
      <c r="AU2563" s="227" t="s">
        <v>192</v>
      </c>
      <c r="AV2563" s="13" t="s">
        <v>87</v>
      </c>
      <c r="AW2563" s="13" t="s">
        <v>35</v>
      </c>
      <c r="AX2563" s="13" t="s">
        <v>79</v>
      </c>
      <c r="AY2563" s="227" t="s">
        <v>183</v>
      </c>
    </row>
    <row r="2564" spans="1:65" s="14" customFormat="1" ht="11.25">
      <c r="B2564" s="228"/>
      <c r="C2564" s="229"/>
      <c r="D2564" s="219" t="s">
        <v>194</v>
      </c>
      <c r="E2564" s="230" t="s">
        <v>1</v>
      </c>
      <c r="F2564" s="231" t="s">
        <v>3282</v>
      </c>
      <c r="G2564" s="229"/>
      <c r="H2564" s="232">
        <v>190.2</v>
      </c>
      <c r="I2564" s="233"/>
      <c r="J2564" s="229"/>
      <c r="K2564" s="229"/>
      <c r="L2564" s="234"/>
      <c r="M2564" s="235"/>
      <c r="N2564" s="236"/>
      <c r="O2564" s="236"/>
      <c r="P2564" s="236"/>
      <c r="Q2564" s="236"/>
      <c r="R2564" s="236"/>
      <c r="S2564" s="236"/>
      <c r="T2564" s="237"/>
      <c r="AT2564" s="238" t="s">
        <v>194</v>
      </c>
      <c r="AU2564" s="238" t="s">
        <v>192</v>
      </c>
      <c r="AV2564" s="14" t="s">
        <v>192</v>
      </c>
      <c r="AW2564" s="14" t="s">
        <v>35</v>
      </c>
      <c r="AX2564" s="14" t="s">
        <v>79</v>
      </c>
      <c r="AY2564" s="238" t="s">
        <v>183</v>
      </c>
    </row>
    <row r="2565" spans="1:65" s="16" customFormat="1" ht="11.25">
      <c r="B2565" s="260"/>
      <c r="C2565" s="261"/>
      <c r="D2565" s="219" t="s">
        <v>194</v>
      </c>
      <c r="E2565" s="262" t="s">
        <v>1</v>
      </c>
      <c r="F2565" s="263" t="s">
        <v>298</v>
      </c>
      <c r="G2565" s="261"/>
      <c r="H2565" s="264">
        <v>309.60000000000002</v>
      </c>
      <c r="I2565" s="265"/>
      <c r="J2565" s="261"/>
      <c r="K2565" s="261"/>
      <c r="L2565" s="266"/>
      <c r="M2565" s="267"/>
      <c r="N2565" s="268"/>
      <c r="O2565" s="268"/>
      <c r="P2565" s="268"/>
      <c r="Q2565" s="268"/>
      <c r="R2565" s="268"/>
      <c r="S2565" s="268"/>
      <c r="T2565" s="269"/>
      <c r="AT2565" s="270" t="s">
        <v>194</v>
      </c>
      <c r="AU2565" s="270" t="s">
        <v>192</v>
      </c>
      <c r="AV2565" s="16" t="s">
        <v>184</v>
      </c>
      <c r="AW2565" s="16" t="s">
        <v>35</v>
      </c>
      <c r="AX2565" s="16" t="s">
        <v>79</v>
      </c>
      <c r="AY2565" s="270" t="s">
        <v>183</v>
      </c>
    </row>
    <row r="2566" spans="1:65" s="13" customFormat="1" ht="11.25">
      <c r="B2566" s="217"/>
      <c r="C2566" s="218"/>
      <c r="D2566" s="219" t="s">
        <v>194</v>
      </c>
      <c r="E2566" s="220" t="s">
        <v>1</v>
      </c>
      <c r="F2566" s="221" t="s">
        <v>3283</v>
      </c>
      <c r="G2566" s="218"/>
      <c r="H2566" s="220" t="s">
        <v>1</v>
      </c>
      <c r="I2566" s="222"/>
      <c r="J2566" s="218"/>
      <c r="K2566" s="218"/>
      <c r="L2566" s="223"/>
      <c r="M2566" s="224"/>
      <c r="N2566" s="225"/>
      <c r="O2566" s="225"/>
      <c r="P2566" s="225"/>
      <c r="Q2566" s="225"/>
      <c r="R2566" s="225"/>
      <c r="S2566" s="225"/>
      <c r="T2566" s="226"/>
      <c r="AT2566" s="227" t="s">
        <v>194</v>
      </c>
      <c r="AU2566" s="227" t="s">
        <v>192</v>
      </c>
      <c r="AV2566" s="13" t="s">
        <v>87</v>
      </c>
      <c r="AW2566" s="13" t="s">
        <v>35</v>
      </c>
      <c r="AX2566" s="13" t="s">
        <v>79</v>
      </c>
      <c r="AY2566" s="227" t="s">
        <v>183</v>
      </c>
    </row>
    <row r="2567" spans="1:65" s="14" customFormat="1" ht="11.25">
      <c r="B2567" s="228"/>
      <c r="C2567" s="229"/>
      <c r="D2567" s="219" t="s">
        <v>194</v>
      </c>
      <c r="E2567" s="230" t="s">
        <v>1</v>
      </c>
      <c r="F2567" s="231" t="s">
        <v>3284</v>
      </c>
      <c r="G2567" s="229"/>
      <c r="H2567" s="232">
        <v>106.5</v>
      </c>
      <c r="I2567" s="233"/>
      <c r="J2567" s="229"/>
      <c r="K2567" s="229"/>
      <c r="L2567" s="234"/>
      <c r="M2567" s="235"/>
      <c r="N2567" s="236"/>
      <c r="O2567" s="236"/>
      <c r="P2567" s="236"/>
      <c r="Q2567" s="236"/>
      <c r="R2567" s="236"/>
      <c r="S2567" s="236"/>
      <c r="T2567" s="237"/>
      <c r="AT2567" s="238" t="s">
        <v>194</v>
      </c>
      <c r="AU2567" s="238" t="s">
        <v>192</v>
      </c>
      <c r="AV2567" s="14" t="s">
        <v>192</v>
      </c>
      <c r="AW2567" s="14" t="s">
        <v>35</v>
      </c>
      <c r="AX2567" s="14" t="s">
        <v>79</v>
      </c>
      <c r="AY2567" s="238" t="s">
        <v>183</v>
      </c>
    </row>
    <row r="2568" spans="1:65" s="15" customFormat="1" ht="11.25">
      <c r="B2568" s="239"/>
      <c r="C2568" s="240"/>
      <c r="D2568" s="219" t="s">
        <v>194</v>
      </c>
      <c r="E2568" s="241" t="s">
        <v>1</v>
      </c>
      <c r="F2568" s="242" t="s">
        <v>205</v>
      </c>
      <c r="G2568" s="240"/>
      <c r="H2568" s="243">
        <v>416.1</v>
      </c>
      <c r="I2568" s="244"/>
      <c r="J2568" s="240"/>
      <c r="K2568" s="240"/>
      <c r="L2568" s="245"/>
      <c r="M2568" s="246"/>
      <c r="N2568" s="247"/>
      <c r="O2568" s="247"/>
      <c r="P2568" s="247"/>
      <c r="Q2568" s="247"/>
      <c r="R2568" s="247"/>
      <c r="S2568" s="247"/>
      <c r="T2568" s="248"/>
      <c r="AT2568" s="249" t="s">
        <v>194</v>
      </c>
      <c r="AU2568" s="249" t="s">
        <v>192</v>
      </c>
      <c r="AV2568" s="15" t="s">
        <v>191</v>
      </c>
      <c r="AW2568" s="15" t="s">
        <v>35</v>
      </c>
      <c r="AX2568" s="15" t="s">
        <v>87</v>
      </c>
      <c r="AY2568" s="249" t="s">
        <v>183</v>
      </c>
    </row>
    <row r="2569" spans="1:65" s="2" customFormat="1" ht="16.5" customHeight="1">
      <c r="A2569" s="35"/>
      <c r="B2569" s="36"/>
      <c r="C2569" s="204" t="s">
        <v>3285</v>
      </c>
      <c r="D2569" s="204" t="s">
        <v>186</v>
      </c>
      <c r="E2569" s="205" t="s">
        <v>1554</v>
      </c>
      <c r="F2569" s="206" t="s">
        <v>1555</v>
      </c>
      <c r="G2569" s="207" t="s">
        <v>199</v>
      </c>
      <c r="H2569" s="208">
        <v>167.845</v>
      </c>
      <c r="I2569" s="209"/>
      <c r="J2569" s="210">
        <f>ROUND(I2569*H2569,2)</f>
        <v>0</v>
      </c>
      <c r="K2569" s="206" t="s">
        <v>190</v>
      </c>
      <c r="L2569" s="40"/>
      <c r="M2569" s="211" t="s">
        <v>1</v>
      </c>
      <c r="N2569" s="212" t="s">
        <v>45</v>
      </c>
      <c r="O2569" s="72"/>
      <c r="P2569" s="213">
        <f>O2569*H2569</f>
        <v>0</v>
      </c>
      <c r="Q2569" s="213">
        <v>0</v>
      </c>
      <c r="R2569" s="213">
        <f>Q2569*H2569</f>
        <v>0</v>
      </c>
      <c r="S2569" s="213">
        <v>5.94E-3</v>
      </c>
      <c r="T2569" s="214">
        <f>S2569*H2569</f>
        <v>0.99699930000000003</v>
      </c>
      <c r="U2569" s="35"/>
      <c r="V2569" s="35"/>
      <c r="W2569" s="35"/>
      <c r="X2569" s="35"/>
      <c r="Y2569" s="35"/>
      <c r="Z2569" s="35"/>
      <c r="AA2569" s="35"/>
      <c r="AB2569" s="35"/>
      <c r="AC2569" s="35"/>
      <c r="AD2569" s="35"/>
      <c r="AE2569" s="35"/>
      <c r="AR2569" s="215" t="s">
        <v>282</v>
      </c>
      <c r="AT2569" s="215" t="s">
        <v>186</v>
      </c>
      <c r="AU2569" s="215" t="s">
        <v>192</v>
      </c>
      <c r="AY2569" s="18" t="s">
        <v>183</v>
      </c>
      <c r="BE2569" s="216">
        <f>IF(N2569="základní",J2569,0)</f>
        <v>0</v>
      </c>
      <c r="BF2569" s="216">
        <f>IF(N2569="snížená",J2569,0)</f>
        <v>0</v>
      </c>
      <c r="BG2569" s="216">
        <f>IF(N2569="zákl. přenesená",J2569,0)</f>
        <v>0</v>
      </c>
      <c r="BH2569" s="216">
        <f>IF(N2569="sníž. přenesená",J2569,0)</f>
        <v>0</v>
      </c>
      <c r="BI2569" s="216">
        <f>IF(N2569="nulová",J2569,0)</f>
        <v>0</v>
      </c>
      <c r="BJ2569" s="18" t="s">
        <v>192</v>
      </c>
      <c r="BK2569" s="216">
        <f>ROUND(I2569*H2569,2)</f>
        <v>0</v>
      </c>
      <c r="BL2569" s="18" t="s">
        <v>282</v>
      </c>
      <c r="BM2569" s="215" t="s">
        <v>1556</v>
      </c>
    </row>
    <row r="2570" spans="1:65" s="13" customFormat="1" ht="11.25">
      <c r="B2570" s="217"/>
      <c r="C2570" s="218"/>
      <c r="D2570" s="219" t="s">
        <v>194</v>
      </c>
      <c r="E2570" s="220" t="s">
        <v>1</v>
      </c>
      <c r="F2570" s="221" t="s">
        <v>1557</v>
      </c>
      <c r="G2570" s="218"/>
      <c r="H2570" s="220" t="s">
        <v>1</v>
      </c>
      <c r="I2570" s="222"/>
      <c r="J2570" s="218"/>
      <c r="K2570" s="218"/>
      <c r="L2570" s="223"/>
      <c r="M2570" s="224"/>
      <c r="N2570" s="225"/>
      <c r="O2570" s="225"/>
      <c r="P2570" s="225"/>
      <c r="Q2570" s="225"/>
      <c r="R2570" s="225"/>
      <c r="S2570" s="225"/>
      <c r="T2570" s="226"/>
      <c r="AT2570" s="227" t="s">
        <v>194</v>
      </c>
      <c r="AU2570" s="227" t="s">
        <v>192</v>
      </c>
      <c r="AV2570" s="13" t="s">
        <v>87</v>
      </c>
      <c r="AW2570" s="13" t="s">
        <v>35</v>
      </c>
      <c r="AX2570" s="13" t="s">
        <v>79</v>
      </c>
      <c r="AY2570" s="227" t="s">
        <v>183</v>
      </c>
    </row>
    <row r="2571" spans="1:65" s="14" customFormat="1" ht="11.25">
      <c r="B2571" s="228"/>
      <c r="C2571" s="229"/>
      <c r="D2571" s="219" t="s">
        <v>194</v>
      </c>
      <c r="E2571" s="230" t="s">
        <v>1</v>
      </c>
      <c r="F2571" s="231" t="s">
        <v>3286</v>
      </c>
      <c r="G2571" s="229"/>
      <c r="H2571" s="232">
        <v>25.8</v>
      </c>
      <c r="I2571" s="233"/>
      <c r="J2571" s="229"/>
      <c r="K2571" s="229"/>
      <c r="L2571" s="234"/>
      <c r="M2571" s="235"/>
      <c r="N2571" s="236"/>
      <c r="O2571" s="236"/>
      <c r="P2571" s="236"/>
      <c r="Q2571" s="236"/>
      <c r="R2571" s="236"/>
      <c r="S2571" s="236"/>
      <c r="T2571" s="237"/>
      <c r="AT2571" s="238" t="s">
        <v>194</v>
      </c>
      <c r="AU2571" s="238" t="s">
        <v>192</v>
      </c>
      <c r="AV2571" s="14" t="s">
        <v>192</v>
      </c>
      <c r="AW2571" s="14" t="s">
        <v>35</v>
      </c>
      <c r="AX2571" s="14" t="s">
        <v>79</v>
      </c>
      <c r="AY2571" s="238" t="s">
        <v>183</v>
      </c>
    </row>
    <row r="2572" spans="1:65" s="13" customFormat="1" ht="11.25">
      <c r="B2572" s="217"/>
      <c r="C2572" s="218"/>
      <c r="D2572" s="219" t="s">
        <v>194</v>
      </c>
      <c r="E2572" s="220" t="s">
        <v>1</v>
      </c>
      <c r="F2572" s="221" t="s">
        <v>3287</v>
      </c>
      <c r="G2572" s="218"/>
      <c r="H2572" s="220" t="s">
        <v>1</v>
      </c>
      <c r="I2572" s="222"/>
      <c r="J2572" s="218"/>
      <c r="K2572" s="218"/>
      <c r="L2572" s="223"/>
      <c r="M2572" s="224"/>
      <c r="N2572" s="225"/>
      <c r="O2572" s="225"/>
      <c r="P2572" s="225"/>
      <c r="Q2572" s="225"/>
      <c r="R2572" s="225"/>
      <c r="S2572" s="225"/>
      <c r="T2572" s="226"/>
      <c r="AT2572" s="227" t="s">
        <v>194</v>
      </c>
      <c r="AU2572" s="227" t="s">
        <v>192</v>
      </c>
      <c r="AV2572" s="13" t="s">
        <v>87</v>
      </c>
      <c r="AW2572" s="13" t="s">
        <v>35</v>
      </c>
      <c r="AX2572" s="13" t="s">
        <v>79</v>
      </c>
      <c r="AY2572" s="227" t="s">
        <v>183</v>
      </c>
    </row>
    <row r="2573" spans="1:65" s="14" customFormat="1" ht="11.25">
      <c r="B2573" s="228"/>
      <c r="C2573" s="229"/>
      <c r="D2573" s="219" t="s">
        <v>194</v>
      </c>
      <c r="E2573" s="230" t="s">
        <v>1</v>
      </c>
      <c r="F2573" s="231" t="s">
        <v>3288</v>
      </c>
      <c r="G2573" s="229"/>
      <c r="H2573" s="232">
        <v>120.67</v>
      </c>
      <c r="I2573" s="233"/>
      <c r="J2573" s="229"/>
      <c r="K2573" s="229"/>
      <c r="L2573" s="234"/>
      <c r="M2573" s="235"/>
      <c r="N2573" s="236"/>
      <c r="O2573" s="236"/>
      <c r="P2573" s="236"/>
      <c r="Q2573" s="236"/>
      <c r="R2573" s="236"/>
      <c r="S2573" s="236"/>
      <c r="T2573" s="237"/>
      <c r="AT2573" s="238" t="s">
        <v>194</v>
      </c>
      <c r="AU2573" s="238" t="s">
        <v>192</v>
      </c>
      <c r="AV2573" s="14" t="s">
        <v>192</v>
      </c>
      <c r="AW2573" s="14" t="s">
        <v>35</v>
      </c>
      <c r="AX2573" s="14" t="s">
        <v>79</v>
      </c>
      <c r="AY2573" s="238" t="s">
        <v>183</v>
      </c>
    </row>
    <row r="2574" spans="1:65" s="13" customFormat="1" ht="11.25">
      <c r="B2574" s="217"/>
      <c r="C2574" s="218"/>
      <c r="D2574" s="219" t="s">
        <v>194</v>
      </c>
      <c r="E2574" s="220" t="s">
        <v>1</v>
      </c>
      <c r="F2574" s="221" t="s">
        <v>3289</v>
      </c>
      <c r="G2574" s="218"/>
      <c r="H2574" s="220" t="s">
        <v>1</v>
      </c>
      <c r="I2574" s="222"/>
      <c r="J2574" s="218"/>
      <c r="K2574" s="218"/>
      <c r="L2574" s="223"/>
      <c r="M2574" s="224"/>
      <c r="N2574" s="225"/>
      <c r="O2574" s="225"/>
      <c r="P2574" s="225"/>
      <c r="Q2574" s="225"/>
      <c r="R2574" s="225"/>
      <c r="S2574" s="225"/>
      <c r="T2574" s="226"/>
      <c r="AT2574" s="227" t="s">
        <v>194</v>
      </c>
      <c r="AU2574" s="227" t="s">
        <v>192</v>
      </c>
      <c r="AV2574" s="13" t="s">
        <v>87</v>
      </c>
      <c r="AW2574" s="13" t="s">
        <v>35</v>
      </c>
      <c r="AX2574" s="13" t="s">
        <v>79</v>
      </c>
      <c r="AY2574" s="227" t="s">
        <v>183</v>
      </c>
    </row>
    <row r="2575" spans="1:65" s="14" customFormat="1" ht="11.25">
      <c r="B2575" s="228"/>
      <c r="C2575" s="229"/>
      <c r="D2575" s="219" t="s">
        <v>194</v>
      </c>
      <c r="E2575" s="230" t="s">
        <v>1</v>
      </c>
      <c r="F2575" s="231" t="s">
        <v>3290</v>
      </c>
      <c r="G2575" s="229"/>
      <c r="H2575" s="232">
        <v>21.375</v>
      </c>
      <c r="I2575" s="233"/>
      <c r="J2575" s="229"/>
      <c r="K2575" s="229"/>
      <c r="L2575" s="234"/>
      <c r="M2575" s="235"/>
      <c r="N2575" s="236"/>
      <c r="O2575" s="236"/>
      <c r="P2575" s="236"/>
      <c r="Q2575" s="236"/>
      <c r="R2575" s="236"/>
      <c r="S2575" s="236"/>
      <c r="T2575" s="237"/>
      <c r="AT2575" s="238" t="s">
        <v>194</v>
      </c>
      <c r="AU2575" s="238" t="s">
        <v>192</v>
      </c>
      <c r="AV2575" s="14" t="s">
        <v>192</v>
      </c>
      <c r="AW2575" s="14" t="s">
        <v>35</v>
      </c>
      <c r="AX2575" s="14" t="s">
        <v>79</v>
      </c>
      <c r="AY2575" s="238" t="s">
        <v>183</v>
      </c>
    </row>
    <row r="2576" spans="1:65" s="15" customFormat="1" ht="11.25">
      <c r="B2576" s="239"/>
      <c r="C2576" s="240"/>
      <c r="D2576" s="219" t="s">
        <v>194</v>
      </c>
      <c r="E2576" s="241" t="s">
        <v>1</v>
      </c>
      <c r="F2576" s="242" t="s">
        <v>205</v>
      </c>
      <c r="G2576" s="240"/>
      <c r="H2576" s="243">
        <v>167.845</v>
      </c>
      <c r="I2576" s="244"/>
      <c r="J2576" s="240"/>
      <c r="K2576" s="240"/>
      <c r="L2576" s="245"/>
      <c r="M2576" s="246"/>
      <c r="N2576" s="247"/>
      <c r="O2576" s="247"/>
      <c r="P2576" s="247"/>
      <c r="Q2576" s="247"/>
      <c r="R2576" s="247"/>
      <c r="S2576" s="247"/>
      <c r="T2576" s="248"/>
      <c r="AT2576" s="249" t="s">
        <v>194</v>
      </c>
      <c r="AU2576" s="249" t="s">
        <v>192</v>
      </c>
      <c r="AV2576" s="15" t="s">
        <v>191</v>
      </c>
      <c r="AW2576" s="15" t="s">
        <v>35</v>
      </c>
      <c r="AX2576" s="15" t="s">
        <v>87</v>
      </c>
      <c r="AY2576" s="249" t="s">
        <v>183</v>
      </c>
    </row>
    <row r="2577" spans="1:65" s="2" customFormat="1" ht="16.5" customHeight="1">
      <c r="A2577" s="35"/>
      <c r="B2577" s="36"/>
      <c r="C2577" s="204" t="s">
        <v>3291</v>
      </c>
      <c r="D2577" s="204" t="s">
        <v>186</v>
      </c>
      <c r="E2577" s="205" t="s">
        <v>1560</v>
      </c>
      <c r="F2577" s="206" t="s">
        <v>1561</v>
      </c>
      <c r="G2577" s="207" t="s">
        <v>199</v>
      </c>
      <c r="H2577" s="208">
        <v>4</v>
      </c>
      <c r="I2577" s="209"/>
      <c r="J2577" s="210">
        <f>ROUND(I2577*H2577,2)</f>
        <v>0</v>
      </c>
      <c r="K2577" s="206" t="s">
        <v>190</v>
      </c>
      <c r="L2577" s="40"/>
      <c r="M2577" s="211" t="s">
        <v>1</v>
      </c>
      <c r="N2577" s="212" t="s">
        <v>45</v>
      </c>
      <c r="O2577" s="72"/>
      <c r="P2577" s="213">
        <f>O2577*H2577</f>
        <v>0</v>
      </c>
      <c r="Q2577" s="213">
        <v>0</v>
      </c>
      <c r="R2577" s="213">
        <f>Q2577*H2577</f>
        <v>0</v>
      </c>
      <c r="S2577" s="213">
        <v>3.1199999999999999E-3</v>
      </c>
      <c r="T2577" s="214">
        <f>S2577*H2577</f>
        <v>1.248E-2</v>
      </c>
      <c r="U2577" s="35"/>
      <c r="V2577" s="35"/>
      <c r="W2577" s="35"/>
      <c r="X2577" s="35"/>
      <c r="Y2577" s="35"/>
      <c r="Z2577" s="35"/>
      <c r="AA2577" s="35"/>
      <c r="AB2577" s="35"/>
      <c r="AC2577" s="35"/>
      <c r="AD2577" s="35"/>
      <c r="AE2577" s="35"/>
      <c r="AR2577" s="215" t="s">
        <v>282</v>
      </c>
      <c r="AT2577" s="215" t="s">
        <v>186</v>
      </c>
      <c r="AU2577" s="215" t="s">
        <v>192</v>
      </c>
      <c r="AY2577" s="18" t="s">
        <v>183</v>
      </c>
      <c r="BE2577" s="216">
        <f>IF(N2577="základní",J2577,0)</f>
        <v>0</v>
      </c>
      <c r="BF2577" s="216">
        <f>IF(N2577="snížená",J2577,0)</f>
        <v>0</v>
      </c>
      <c r="BG2577" s="216">
        <f>IF(N2577="zákl. přenesená",J2577,0)</f>
        <v>0</v>
      </c>
      <c r="BH2577" s="216">
        <f>IF(N2577="sníž. přenesená",J2577,0)</f>
        <v>0</v>
      </c>
      <c r="BI2577" s="216">
        <f>IF(N2577="nulová",J2577,0)</f>
        <v>0</v>
      </c>
      <c r="BJ2577" s="18" t="s">
        <v>192</v>
      </c>
      <c r="BK2577" s="216">
        <f>ROUND(I2577*H2577,2)</f>
        <v>0</v>
      </c>
      <c r="BL2577" s="18" t="s">
        <v>282</v>
      </c>
      <c r="BM2577" s="215" t="s">
        <v>3292</v>
      </c>
    </row>
    <row r="2578" spans="1:65" s="13" customFormat="1" ht="11.25">
      <c r="B2578" s="217"/>
      <c r="C2578" s="218"/>
      <c r="D2578" s="219" t="s">
        <v>194</v>
      </c>
      <c r="E2578" s="220" t="s">
        <v>1</v>
      </c>
      <c r="F2578" s="221" t="s">
        <v>1367</v>
      </c>
      <c r="G2578" s="218"/>
      <c r="H2578" s="220" t="s">
        <v>1</v>
      </c>
      <c r="I2578" s="222"/>
      <c r="J2578" s="218"/>
      <c r="K2578" s="218"/>
      <c r="L2578" s="223"/>
      <c r="M2578" s="224"/>
      <c r="N2578" s="225"/>
      <c r="O2578" s="225"/>
      <c r="P2578" s="225"/>
      <c r="Q2578" s="225"/>
      <c r="R2578" s="225"/>
      <c r="S2578" s="225"/>
      <c r="T2578" s="226"/>
      <c r="AT2578" s="227" t="s">
        <v>194</v>
      </c>
      <c r="AU2578" s="227" t="s">
        <v>192</v>
      </c>
      <c r="AV2578" s="13" t="s">
        <v>87</v>
      </c>
      <c r="AW2578" s="13" t="s">
        <v>35</v>
      </c>
      <c r="AX2578" s="13" t="s">
        <v>79</v>
      </c>
      <c r="AY2578" s="227" t="s">
        <v>183</v>
      </c>
    </row>
    <row r="2579" spans="1:65" s="14" customFormat="1" ht="11.25">
      <c r="B2579" s="228"/>
      <c r="C2579" s="229"/>
      <c r="D2579" s="219" t="s">
        <v>194</v>
      </c>
      <c r="E2579" s="230" t="s">
        <v>1</v>
      </c>
      <c r="F2579" s="231" t="s">
        <v>3293</v>
      </c>
      <c r="G2579" s="229"/>
      <c r="H2579" s="232">
        <v>4</v>
      </c>
      <c r="I2579" s="233"/>
      <c r="J2579" s="229"/>
      <c r="K2579" s="229"/>
      <c r="L2579" s="234"/>
      <c r="M2579" s="235"/>
      <c r="N2579" s="236"/>
      <c r="O2579" s="236"/>
      <c r="P2579" s="236"/>
      <c r="Q2579" s="236"/>
      <c r="R2579" s="236"/>
      <c r="S2579" s="236"/>
      <c r="T2579" s="237"/>
      <c r="AT2579" s="238" t="s">
        <v>194</v>
      </c>
      <c r="AU2579" s="238" t="s">
        <v>192</v>
      </c>
      <c r="AV2579" s="14" t="s">
        <v>192</v>
      </c>
      <c r="AW2579" s="14" t="s">
        <v>35</v>
      </c>
      <c r="AX2579" s="14" t="s">
        <v>87</v>
      </c>
      <c r="AY2579" s="238" t="s">
        <v>183</v>
      </c>
    </row>
    <row r="2580" spans="1:65" s="2" customFormat="1" ht="16.5" customHeight="1">
      <c r="A2580" s="35"/>
      <c r="B2580" s="36"/>
      <c r="C2580" s="204" t="s">
        <v>3294</v>
      </c>
      <c r="D2580" s="204" t="s">
        <v>186</v>
      </c>
      <c r="E2580" s="205" t="s">
        <v>1565</v>
      </c>
      <c r="F2580" s="206" t="s">
        <v>1566</v>
      </c>
      <c r="G2580" s="207" t="s">
        <v>221</v>
      </c>
      <c r="H2580" s="208">
        <v>531</v>
      </c>
      <c r="I2580" s="209"/>
      <c r="J2580" s="210">
        <f>ROUND(I2580*H2580,2)</f>
        <v>0</v>
      </c>
      <c r="K2580" s="206" t="s">
        <v>190</v>
      </c>
      <c r="L2580" s="40"/>
      <c r="M2580" s="211" t="s">
        <v>1</v>
      </c>
      <c r="N2580" s="212" t="s">
        <v>45</v>
      </c>
      <c r="O2580" s="72"/>
      <c r="P2580" s="213">
        <f>O2580*H2580</f>
        <v>0</v>
      </c>
      <c r="Q2580" s="213">
        <v>0</v>
      </c>
      <c r="R2580" s="213">
        <f>Q2580*H2580</f>
        <v>0</v>
      </c>
      <c r="S2580" s="213">
        <v>1.91E-3</v>
      </c>
      <c r="T2580" s="214">
        <f>S2580*H2580</f>
        <v>1.0142100000000001</v>
      </c>
      <c r="U2580" s="35"/>
      <c r="V2580" s="35"/>
      <c r="W2580" s="35"/>
      <c r="X2580" s="35"/>
      <c r="Y2580" s="35"/>
      <c r="Z2580" s="35"/>
      <c r="AA2580" s="35"/>
      <c r="AB2580" s="35"/>
      <c r="AC2580" s="35"/>
      <c r="AD2580" s="35"/>
      <c r="AE2580" s="35"/>
      <c r="AR2580" s="215" t="s">
        <v>282</v>
      </c>
      <c r="AT2580" s="215" t="s">
        <v>186</v>
      </c>
      <c r="AU2580" s="215" t="s">
        <v>192</v>
      </c>
      <c r="AY2580" s="18" t="s">
        <v>183</v>
      </c>
      <c r="BE2580" s="216">
        <f>IF(N2580="základní",J2580,0)</f>
        <v>0</v>
      </c>
      <c r="BF2580" s="216">
        <f>IF(N2580="snížená",J2580,0)</f>
        <v>0</v>
      </c>
      <c r="BG2580" s="216">
        <f>IF(N2580="zákl. přenesená",J2580,0)</f>
        <v>0</v>
      </c>
      <c r="BH2580" s="216">
        <f>IF(N2580="sníž. přenesená",J2580,0)</f>
        <v>0</v>
      </c>
      <c r="BI2580" s="216">
        <f>IF(N2580="nulová",J2580,0)</f>
        <v>0</v>
      </c>
      <c r="BJ2580" s="18" t="s">
        <v>192</v>
      </c>
      <c r="BK2580" s="216">
        <f>ROUND(I2580*H2580,2)</f>
        <v>0</v>
      </c>
      <c r="BL2580" s="18" t="s">
        <v>282</v>
      </c>
      <c r="BM2580" s="215" t="s">
        <v>1567</v>
      </c>
    </row>
    <row r="2581" spans="1:65" s="13" customFormat="1" ht="11.25">
      <c r="B2581" s="217"/>
      <c r="C2581" s="218"/>
      <c r="D2581" s="219" t="s">
        <v>194</v>
      </c>
      <c r="E2581" s="220" t="s">
        <v>1</v>
      </c>
      <c r="F2581" s="221" t="s">
        <v>3295</v>
      </c>
      <c r="G2581" s="218"/>
      <c r="H2581" s="220" t="s">
        <v>1</v>
      </c>
      <c r="I2581" s="222"/>
      <c r="J2581" s="218"/>
      <c r="K2581" s="218"/>
      <c r="L2581" s="223"/>
      <c r="M2581" s="224"/>
      <c r="N2581" s="225"/>
      <c r="O2581" s="225"/>
      <c r="P2581" s="225"/>
      <c r="Q2581" s="225"/>
      <c r="R2581" s="225"/>
      <c r="S2581" s="225"/>
      <c r="T2581" s="226"/>
      <c r="AT2581" s="227" t="s">
        <v>194</v>
      </c>
      <c r="AU2581" s="227" t="s">
        <v>192</v>
      </c>
      <c r="AV2581" s="13" t="s">
        <v>87</v>
      </c>
      <c r="AW2581" s="13" t="s">
        <v>35</v>
      </c>
      <c r="AX2581" s="13" t="s">
        <v>79</v>
      </c>
      <c r="AY2581" s="227" t="s">
        <v>183</v>
      </c>
    </row>
    <row r="2582" spans="1:65" s="14" customFormat="1" ht="11.25">
      <c r="B2582" s="228"/>
      <c r="C2582" s="229"/>
      <c r="D2582" s="219" t="s">
        <v>194</v>
      </c>
      <c r="E2582" s="230" t="s">
        <v>1</v>
      </c>
      <c r="F2582" s="231" t="s">
        <v>3296</v>
      </c>
      <c r="G2582" s="229"/>
      <c r="H2582" s="232">
        <v>191.6</v>
      </c>
      <c r="I2582" s="233"/>
      <c r="J2582" s="229"/>
      <c r="K2582" s="229"/>
      <c r="L2582" s="234"/>
      <c r="M2582" s="235"/>
      <c r="N2582" s="236"/>
      <c r="O2582" s="236"/>
      <c r="P2582" s="236"/>
      <c r="Q2582" s="236"/>
      <c r="R2582" s="236"/>
      <c r="S2582" s="236"/>
      <c r="T2582" s="237"/>
      <c r="AT2582" s="238" t="s">
        <v>194</v>
      </c>
      <c r="AU2582" s="238" t="s">
        <v>192</v>
      </c>
      <c r="AV2582" s="14" t="s">
        <v>192</v>
      </c>
      <c r="AW2582" s="14" t="s">
        <v>35</v>
      </c>
      <c r="AX2582" s="14" t="s">
        <v>79</v>
      </c>
      <c r="AY2582" s="238" t="s">
        <v>183</v>
      </c>
    </row>
    <row r="2583" spans="1:65" s="16" customFormat="1" ht="11.25">
      <c r="B2583" s="260"/>
      <c r="C2583" s="261"/>
      <c r="D2583" s="219" t="s">
        <v>194</v>
      </c>
      <c r="E2583" s="262" t="s">
        <v>1</v>
      </c>
      <c r="F2583" s="263" t="s">
        <v>298</v>
      </c>
      <c r="G2583" s="261"/>
      <c r="H2583" s="264">
        <v>191.6</v>
      </c>
      <c r="I2583" s="265"/>
      <c r="J2583" s="261"/>
      <c r="K2583" s="261"/>
      <c r="L2583" s="266"/>
      <c r="M2583" s="267"/>
      <c r="N2583" s="268"/>
      <c r="O2583" s="268"/>
      <c r="P2583" s="268"/>
      <c r="Q2583" s="268"/>
      <c r="R2583" s="268"/>
      <c r="S2583" s="268"/>
      <c r="T2583" s="269"/>
      <c r="AT2583" s="270" t="s">
        <v>194</v>
      </c>
      <c r="AU2583" s="270" t="s">
        <v>192</v>
      </c>
      <c r="AV2583" s="16" t="s">
        <v>184</v>
      </c>
      <c r="AW2583" s="16" t="s">
        <v>35</v>
      </c>
      <c r="AX2583" s="16" t="s">
        <v>79</v>
      </c>
      <c r="AY2583" s="270" t="s">
        <v>183</v>
      </c>
    </row>
    <row r="2584" spans="1:65" s="13" customFormat="1" ht="11.25">
      <c r="B2584" s="217"/>
      <c r="C2584" s="218"/>
      <c r="D2584" s="219" t="s">
        <v>194</v>
      </c>
      <c r="E2584" s="220" t="s">
        <v>1</v>
      </c>
      <c r="F2584" s="221" t="s">
        <v>1568</v>
      </c>
      <c r="G2584" s="218"/>
      <c r="H2584" s="220" t="s">
        <v>1</v>
      </c>
      <c r="I2584" s="222"/>
      <c r="J2584" s="218"/>
      <c r="K2584" s="218"/>
      <c r="L2584" s="223"/>
      <c r="M2584" s="224"/>
      <c r="N2584" s="225"/>
      <c r="O2584" s="225"/>
      <c r="P2584" s="225"/>
      <c r="Q2584" s="225"/>
      <c r="R2584" s="225"/>
      <c r="S2584" s="225"/>
      <c r="T2584" s="226"/>
      <c r="AT2584" s="227" t="s">
        <v>194</v>
      </c>
      <c r="AU2584" s="227" t="s">
        <v>192</v>
      </c>
      <c r="AV2584" s="13" t="s">
        <v>87</v>
      </c>
      <c r="AW2584" s="13" t="s">
        <v>35</v>
      </c>
      <c r="AX2584" s="13" t="s">
        <v>79</v>
      </c>
      <c r="AY2584" s="227" t="s">
        <v>183</v>
      </c>
    </row>
    <row r="2585" spans="1:65" s="14" customFormat="1" ht="11.25">
      <c r="B2585" s="228"/>
      <c r="C2585" s="229"/>
      <c r="D2585" s="219" t="s">
        <v>194</v>
      </c>
      <c r="E2585" s="230" t="s">
        <v>1</v>
      </c>
      <c r="F2585" s="231" t="s">
        <v>3297</v>
      </c>
      <c r="G2585" s="229"/>
      <c r="H2585" s="232">
        <v>120.3</v>
      </c>
      <c r="I2585" s="233"/>
      <c r="J2585" s="229"/>
      <c r="K2585" s="229"/>
      <c r="L2585" s="234"/>
      <c r="M2585" s="235"/>
      <c r="N2585" s="236"/>
      <c r="O2585" s="236"/>
      <c r="P2585" s="236"/>
      <c r="Q2585" s="236"/>
      <c r="R2585" s="236"/>
      <c r="S2585" s="236"/>
      <c r="T2585" s="237"/>
      <c r="AT2585" s="238" t="s">
        <v>194</v>
      </c>
      <c r="AU2585" s="238" t="s">
        <v>192</v>
      </c>
      <c r="AV2585" s="14" t="s">
        <v>192</v>
      </c>
      <c r="AW2585" s="14" t="s">
        <v>35</v>
      </c>
      <c r="AX2585" s="14" t="s">
        <v>79</v>
      </c>
      <c r="AY2585" s="238" t="s">
        <v>183</v>
      </c>
    </row>
    <row r="2586" spans="1:65" s="14" customFormat="1" ht="11.25">
      <c r="B2586" s="228"/>
      <c r="C2586" s="229"/>
      <c r="D2586" s="219" t="s">
        <v>194</v>
      </c>
      <c r="E2586" s="230" t="s">
        <v>1</v>
      </c>
      <c r="F2586" s="231" t="s">
        <v>1570</v>
      </c>
      <c r="G2586" s="229"/>
      <c r="H2586" s="232">
        <v>64.8</v>
      </c>
      <c r="I2586" s="233"/>
      <c r="J2586" s="229"/>
      <c r="K2586" s="229"/>
      <c r="L2586" s="234"/>
      <c r="M2586" s="235"/>
      <c r="N2586" s="236"/>
      <c r="O2586" s="236"/>
      <c r="P2586" s="236"/>
      <c r="Q2586" s="236"/>
      <c r="R2586" s="236"/>
      <c r="S2586" s="236"/>
      <c r="T2586" s="237"/>
      <c r="AT2586" s="238" t="s">
        <v>194</v>
      </c>
      <c r="AU2586" s="238" t="s">
        <v>192</v>
      </c>
      <c r="AV2586" s="14" t="s">
        <v>192</v>
      </c>
      <c r="AW2586" s="14" t="s">
        <v>35</v>
      </c>
      <c r="AX2586" s="14" t="s">
        <v>79</v>
      </c>
      <c r="AY2586" s="238" t="s">
        <v>183</v>
      </c>
    </row>
    <row r="2587" spans="1:65" s="14" customFormat="1" ht="11.25">
      <c r="B2587" s="228"/>
      <c r="C2587" s="229"/>
      <c r="D2587" s="219" t="s">
        <v>194</v>
      </c>
      <c r="E2587" s="230" t="s">
        <v>1</v>
      </c>
      <c r="F2587" s="231" t="s">
        <v>1569</v>
      </c>
      <c r="G2587" s="229"/>
      <c r="H2587" s="232">
        <v>65.099999999999994</v>
      </c>
      <c r="I2587" s="233"/>
      <c r="J2587" s="229"/>
      <c r="K2587" s="229"/>
      <c r="L2587" s="234"/>
      <c r="M2587" s="235"/>
      <c r="N2587" s="236"/>
      <c r="O2587" s="236"/>
      <c r="P2587" s="236"/>
      <c r="Q2587" s="236"/>
      <c r="R2587" s="236"/>
      <c r="S2587" s="236"/>
      <c r="T2587" s="237"/>
      <c r="AT2587" s="238" t="s">
        <v>194</v>
      </c>
      <c r="AU2587" s="238" t="s">
        <v>192</v>
      </c>
      <c r="AV2587" s="14" t="s">
        <v>192</v>
      </c>
      <c r="AW2587" s="14" t="s">
        <v>35</v>
      </c>
      <c r="AX2587" s="14" t="s">
        <v>79</v>
      </c>
      <c r="AY2587" s="238" t="s">
        <v>183</v>
      </c>
    </row>
    <row r="2588" spans="1:65" s="16" customFormat="1" ht="11.25">
      <c r="B2588" s="260"/>
      <c r="C2588" s="261"/>
      <c r="D2588" s="219" t="s">
        <v>194</v>
      </c>
      <c r="E2588" s="262" t="s">
        <v>1</v>
      </c>
      <c r="F2588" s="263" t="s">
        <v>298</v>
      </c>
      <c r="G2588" s="261"/>
      <c r="H2588" s="264">
        <v>250.2</v>
      </c>
      <c r="I2588" s="265"/>
      <c r="J2588" s="261"/>
      <c r="K2588" s="261"/>
      <c r="L2588" s="266"/>
      <c r="M2588" s="267"/>
      <c r="N2588" s="268"/>
      <c r="O2588" s="268"/>
      <c r="P2588" s="268"/>
      <c r="Q2588" s="268"/>
      <c r="R2588" s="268"/>
      <c r="S2588" s="268"/>
      <c r="T2588" s="269"/>
      <c r="AT2588" s="270" t="s">
        <v>194</v>
      </c>
      <c r="AU2588" s="270" t="s">
        <v>192</v>
      </c>
      <c r="AV2588" s="16" t="s">
        <v>184</v>
      </c>
      <c r="AW2588" s="16" t="s">
        <v>35</v>
      </c>
      <c r="AX2588" s="16" t="s">
        <v>79</v>
      </c>
      <c r="AY2588" s="270" t="s">
        <v>183</v>
      </c>
    </row>
    <row r="2589" spans="1:65" s="13" customFormat="1" ht="11.25">
      <c r="B2589" s="217"/>
      <c r="C2589" s="218"/>
      <c r="D2589" s="219" t="s">
        <v>194</v>
      </c>
      <c r="E2589" s="220" t="s">
        <v>1</v>
      </c>
      <c r="F2589" s="221" t="s">
        <v>1571</v>
      </c>
      <c r="G2589" s="218"/>
      <c r="H2589" s="220" t="s">
        <v>1</v>
      </c>
      <c r="I2589" s="222"/>
      <c r="J2589" s="218"/>
      <c r="K2589" s="218"/>
      <c r="L2589" s="223"/>
      <c r="M2589" s="224"/>
      <c r="N2589" s="225"/>
      <c r="O2589" s="225"/>
      <c r="P2589" s="225"/>
      <c r="Q2589" s="225"/>
      <c r="R2589" s="225"/>
      <c r="S2589" s="225"/>
      <c r="T2589" s="226"/>
      <c r="AT2589" s="227" t="s">
        <v>194</v>
      </c>
      <c r="AU2589" s="227" t="s">
        <v>192</v>
      </c>
      <c r="AV2589" s="13" t="s">
        <v>87</v>
      </c>
      <c r="AW2589" s="13" t="s">
        <v>35</v>
      </c>
      <c r="AX2589" s="13" t="s">
        <v>79</v>
      </c>
      <c r="AY2589" s="227" t="s">
        <v>183</v>
      </c>
    </row>
    <row r="2590" spans="1:65" s="14" customFormat="1" ht="11.25">
      <c r="B2590" s="228"/>
      <c r="C2590" s="229"/>
      <c r="D2590" s="219" t="s">
        <v>194</v>
      </c>
      <c r="E2590" s="230" t="s">
        <v>1</v>
      </c>
      <c r="F2590" s="231" t="s">
        <v>3298</v>
      </c>
      <c r="G2590" s="229"/>
      <c r="H2590" s="232">
        <v>27.1</v>
      </c>
      <c r="I2590" s="233"/>
      <c r="J2590" s="229"/>
      <c r="K2590" s="229"/>
      <c r="L2590" s="234"/>
      <c r="M2590" s="235"/>
      <c r="N2590" s="236"/>
      <c r="O2590" s="236"/>
      <c r="P2590" s="236"/>
      <c r="Q2590" s="236"/>
      <c r="R2590" s="236"/>
      <c r="S2590" s="236"/>
      <c r="T2590" s="237"/>
      <c r="AT2590" s="238" t="s">
        <v>194</v>
      </c>
      <c r="AU2590" s="238" t="s">
        <v>192</v>
      </c>
      <c r="AV2590" s="14" t="s">
        <v>192</v>
      </c>
      <c r="AW2590" s="14" t="s">
        <v>35</v>
      </c>
      <c r="AX2590" s="14" t="s">
        <v>79</v>
      </c>
      <c r="AY2590" s="238" t="s">
        <v>183</v>
      </c>
    </row>
    <row r="2591" spans="1:65" s="14" customFormat="1" ht="11.25">
      <c r="B2591" s="228"/>
      <c r="C2591" s="229"/>
      <c r="D2591" s="219" t="s">
        <v>194</v>
      </c>
      <c r="E2591" s="230" t="s">
        <v>1</v>
      </c>
      <c r="F2591" s="231" t="s">
        <v>3299</v>
      </c>
      <c r="G2591" s="229"/>
      <c r="H2591" s="232">
        <v>28.4</v>
      </c>
      <c r="I2591" s="233"/>
      <c r="J2591" s="229"/>
      <c r="K2591" s="229"/>
      <c r="L2591" s="234"/>
      <c r="M2591" s="235"/>
      <c r="N2591" s="236"/>
      <c r="O2591" s="236"/>
      <c r="P2591" s="236"/>
      <c r="Q2591" s="236"/>
      <c r="R2591" s="236"/>
      <c r="S2591" s="236"/>
      <c r="T2591" s="237"/>
      <c r="AT2591" s="238" t="s">
        <v>194</v>
      </c>
      <c r="AU2591" s="238" t="s">
        <v>192</v>
      </c>
      <c r="AV2591" s="14" t="s">
        <v>192</v>
      </c>
      <c r="AW2591" s="14" t="s">
        <v>35</v>
      </c>
      <c r="AX2591" s="14" t="s">
        <v>79</v>
      </c>
      <c r="AY2591" s="238" t="s">
        <v>183</v>
      </c>
    </row>
    <row r="2592" spans="1:65" s="14" customFormat="1" ht="11.25">
      <c r="B2592" s="228"/>
      <c r="C2592" s="229"/>
      <c r="D2592" s="219" t="s">
        <v>194</v>
      </c>
      <c r="E2592" s="230" t="s">
        <v>1</v>
      </c>
      <c r="F2592" s="231" t="s">
        <v>3300</v>
      </c>
      <c r="G2592" s="229"/>
      <c r="H2592" s="232">
        <v>33.700000000000003</v>
      </c>
      <c r="I2592" s="233"/>
      <c r="J2592" s="229"/>
      <c r="K2592" s="229"/>
      <c r="L2592" s="234"/>
      <c r="M2592" s="235"/>
      <c r="N2592" s="236"/>
      <c r="O2592" s="236"/>
      <c r="P2592" s="236"/>
      <c r="Q2592" s="236"/>
      <c r="R2592" s="236"/>
      <c r="S2592" s="236"/>
      <c r="T2592" s="237"/>
      <c r="AT2592" s="238" t="s">
        <v>194</v>
      </c>
      <c r="AU2592" s="238" t="s">
        <v>192</v>
      </c>
      <c r="AV2592" s="14" t="s">
        <v>192</v>
      </c>
      <c r="AW2592" s="14" t="s">
        <v>35</v>
      </c>
      <c r="AX2592" s="14" t="s">
        <v>79</v>
      </c>
      <c r="AY2592" s="238" t="s">
        <v>183</v>
      </c>
    </row>
    <row r="2593" spans="1:65" s="16" customFormat="1" ht="11.25">
      <c r="B2593" s="260"/>
      <c r="C2593" s="261"/>
      <c r="D2593" s="219" t="s">
        <v>194</v>
      </c>
      <c r="E2593" s="262" t="s">
        <v>1</v>
      </c>
      <c r="F2593" s="263" t="s">
        <v>298</v>
      </c>
      <c r="G2593" s="261"/>
      <c r="H2593" s="264">
        <v>89.2</v>
      </c>
      <c r="I2593" s="265"/>
      <c r="J2593" s="261"/>
      <c r="K2593" s="261"/>
      <c r="L2593" s="266"/>
      <c r="M2593" s="267"/>
      <c r="N2593" s="268"/>
      <c r="O2593" s="268"/>
      <c r="P2593" s="268"/>
      <c r="Q2593" s="268"/>
      <c r="R2593" s="268"/>
      <c r="S2593" s="268"/>
      <c r="T2593" s="269"/>
      <c r="AT2593" s="270" t="s">
        <v>194</v>
      </c>
      <c r="AU2593" s="270" t="s">
        <v>192</v>
      </c>
      <c r="AV2593" s="16" t="s">
        <v>184</v>
      </c>
      <c r="AW2593" s="16" t="s">
        <v>35</v>
      </c>
      <c r="AX2593" s="16" t="s">
        <v>79</v>
      </c>
      <c r="AY2593" s="270" t="s">
        <v>183</v>
      </c>
    </row>
    <row r="2594" spans="1:65" s="15" customFormat="1" ht="11.25">
      <c r="B2594" s="239"/>
      <c r="C2594" s="240"/>
      <c r="D2594" s="219" t="s">
        <v>194</v>
      </c>
      <c r="E2594" s="241" t="s">
        <v>1</v>
      </c>
      <c r="F2594" s="242" t="s">
        <v>205</v>
      </c>
      <c r="G2594" s="240"/>
      <c r="H2594" s="243">
        <v>531</v>
      </c>
      <c r="I2594" s="244"/>
      <c r="J2594" s="240"/>
      <c r="K2594" s="240"/>
      <c r="L2594" s="245"/>
      <c r="M2594" s="246"/>
      <c r="N2594" s="247"/>
      <c r="O2594" s="247"/>
      <c r="P2594" s="247"/>
      <c r="Q2594" s="247"/>
      <c r="R2594" s="247"/>
      <c r="S2594" s="247"/>
      <c r="T2594" s="248"/>
      <c r="AT2594" s="249" t="s">
        <v>194</v>
      </c>
      <c r="AU2594" s="249" t="s">
        <v>192</v>
      </c>
      <c r="AV2594" s="15" t="s">
        <v>191</v>
      </c>
      <c r="AW2594" s="15" t="s">
        <v>35</v>
      </c>
      <c r="AX2594" s="15" t="s">
        <v>87</v>
      </c>
      <c r="AY2594" s="249" t="s">
        <v>183</v>
      </c>
    </row>
    <row r="2595" spans="1:65" s="2" customFormat="1" ht="16.5" customHeight="1">
      <c r="A2595" s="35"/>
      <c r="B2595" s="36"/>
      <c r="C2595" s="204" t="s">
        <v>3301</v>
      </c>
      <c r="D2595" s="204" t="s">
        <v>186</v>
      </c>
      <c r="E2595" s="205" t="s">
        <v>1574</v>
      </c>
      <c r="F2595" s="206" t="s">
        <v>1575</v>
      </c>
      <c r="G2595" s="207" t="s">
        <v>221</v>
      </c>
      <c r="H2595" s="208">
        <v>702.85</v>
      </c>
      <c r="I2595" s="209"/>
      <c r="J2595" s="210">
        <f>ROUND(I2595*H2595,2)</f>
        <v>0</v>
      </c>
      <c r="K2595" s="206" t="s">
        <v>190</v>
      </c>
      <c r="L2595" s="40"/>
      <c r="M2595" s="211" t="s">
        <v>1</v>
      </c>
      <c r="N2595" s="212" t="s">
        <v>45</v>
      </c>
      <c r="O2595" s="72"/>
      <c r="P2595" s="213">
        <f>O2595*H2595</f>
        <v>0</v>
      </c>
      <c r="Q2595" s="213">
        <v>0</v>
      </c>
      <c r="R2595" s="213">
        <f>Q2595*H2595</f>
        <v>0</v>
      </c>
      <c r="S2595" s="213">
        <v>1.67E-3</v>
      </c>
      <c r="T2595" s="214">
        <f>S2595*H2595</f>
        <v>1.1737595000000001</v>
      </c>
      <c r="U2595" s="35"/>
      <c r="V2595" s="35"/>
      <c r="W2595" s="35"/>
      <c r="X2595" s="35"/>
      <c r="Y2595" s="35"/>
      <c r="Z2595" s="35"/>
      <c r="AA2595" s="35"/>
      <c r="AB2595" s="35"/>
      <c r="AC2595" s="35"/>
      <c r="AD2595" s="35"/>
      <c r="AE2595" s="35"/>
      <c r="AR2595" s="215" t="s">
        <v>282</v>
      </c>
      <c r="AT2595" s="215" t="s">
        <v>186</v>
      </c>
      <c r="AU2595" s="215" t="s">
        <v>192</v>
      </c>
      <c r="AY2595" s="18" t="s">
        <v>183</v>
      </c>
      <c r="BE2595" s="216">
        <f>IF(N2595="základní",J2595,0)</f>
        <v>0</v>
      </c>
      <c r="BF2595" s="216">
        <f>IF(N2595="snížená",J2595,0)</f>
        <v>0</v>
      </c>
      <c r="BG2595" s="216">
        <f>IF(N2595="zákl. přenesená",J2595,0)</f>
        <v>0</v>
      </c>
      <c r="BH2595" s="216">
        <f>IF(N2595="sníž. přenesená",J2595,0)</f>
        <v>0</v>
      </c>
      <c r="BI2595" s="216">
        <f>IF(N2595="nulová",J2595,0)</f>
        <v>0</v>
      </c>
      <c r="BJ2595" s="18" t="s">
        <v>192</v>
      </c>
      <c r="BK2595" s="216">
        <f>ROUND(I2595*H2595,2)</f>
        <v>0</v>
      </c>
      <c r="BL2595" s="18" t="s">
        <v>282</v>
      </c>
      <c r="BM2595" s="215" t="s">
        <v>1576</v>
      </c>
    </row>
    <row r="2596" spans="1:65" s="13" customFormat="1" ht="11.25">
      <c r="B2596" s="217"/>
      <c r="C2596" s="218"/>
      <c r="D2596" s="219" t="s">
        <v>194</v>
      </c>
      <c r="E2596" s="220" t="s">
        <v>1</v>
      </c>
      <c r="F2596" s="221" t="s">
        <v>3302</v>
      </c>
      <c r="G2596" s="218"/>
      <c r="H2596" s="220" t="s">
        <v>1</v>
      </c>
      <c r="I2596" s="222"/>
      <c r="J2596" s="218"/>
      <c r="K2596" s="218"/>
      <c r="L2596" s="223"/>
      <c r="M2596" s="224"/>
      <c r="N2596" s="225"/>
      <c r="O2596" s="225"/>
      <c r="P2596" s="225"/>
      <c r="Q2596" s="225"/>
      <c r="R2596" s="225"/>
      <c r="S2596" s="225"/>
      <c r="T2596" s="226"/>
      <c r="AT2596" s="227" t="s">
        <v>194</v>
      </c>
      <c r="AU2596" s="227" t="s">
        <v>192</v>
      </c>
      <c r="AV2596" s="13" t="s">
        <v>87</v>
      </c>
      <c r="AW2596" s="13" t="s">
        <v>35</v>
      </c>
      <c r="AX2596" s="13" t="s">
        <v>79</v>
      </c>
      <c r="AY2596" s="227" t="s">
        <v>183</v>
      </c>
    </row>
    <row r="2597" spans="1:65" s="14" customFormat="1" ht="11.25">
      <c r="B2597" s="228"/>
      <c r="C2597" s="229"/>
      <c r="D2597" s="219" t="s">
        <v>194</v>
      </c>
      <c r="E2597" s="230" t="s">
        <v>1</v>
      </c>
      <c r="F2597" s="231" t="s">
        <v>3303</v>
      </c>
      <c r="G2597" s="229"/>
      <c r="H2597" s="232">
        <v>3.75</v>
      </c>
      <c r="I2597" s="233"/>
      <c r="J2597" s="229"/>
      <c r="K2597" s="229"/>
      <c r="L2597" s="234"/>
      <c r="M2597" s="235"/>
      <c r="N2597" s="236"/>
      <c r="O2597" s="236"/>
      <c r="P2597" s="236"/>
      <c r="Q2597" s="236"/>
      <c r="R2597" s="236"/>
      <c r="S2597" s="236"/>
      <c r="T2597" s="237"/>
      <c r="AT2597" s="238" t="s">
        <v>194</v>
      </c>
      <c r="AU2597" s="238" t="s">
        <v>192</v>
      </c>
      <c r="AV2597" s="14" t="s">
        <v>192</v>
      </c>
      <c r="AW2597" s="14" t="s">
        <v>35</v>
      </c>
      <c r="AX2597" s="14" t="s">
        <v>79</v>
      </c>
      <c r="AY2597" s="238" t="s">
        <v>183</v>
      </c>
    </row>
    <row r="2598" spans="1:65" s="13" customFormat="1" ht="11.25">
      <c r="B2598" s="217"/>
      <c r="C2598" s="218"/>
      <c r="D2598" s="219" t="s">
        <v>194</v>
      </c>
      <c r="E2598" s="220" t="s">
        <v>1</v>
      </c>
      <c r="F2598" s="221" t="s">
        <v>947</v>
      </c>
      <c r="G2598" s="218"/>
      <c r="H2598" s="220" t="s">
        <v>1</v>
      </c>
      <c r="I2598" s="222"/>
      <c r="J2598" s="218"/>
      <c r="K2598" s="218"/>
      <c r="L2598" s="223"/>
      <c r="M2598" s="224"/>
      <c r="N2598" s="225"/>
      <c r="O2598" s="225"/>
      <c r="P2598" s="225"/>
      <c r="Q2598" s="225"/>
      <c r="R2598" s="225"/>
      <c r="S2598" s="225"/>
      <c r="T2598" s="226"/>
      <c r="AT2598" s="227" t="s">
        <v>194</v>
      </c>
      <c r="AU2598" s="227" t="s">
        <v>192</v>
      </c>
      <c r="AV2598" s="13" t="s">
        <v>87</v>
      </c>
      <c r="AW2598" s="13" t="s">
        <v>35</v>
      </c>
      <c r="AX2598" s="13" t="s">
        <v>79</v>
      </c>
      <c r="AY2598" s="227" t="s">
        <v>183</v>
      </c>
    </row>
    <row r="2599" spans="1:65" s="14" customFormat="1" ht="11.25">
      <c r="B2599" s="228"/>
      <c r="C2599" s="229"/>
      <c r="D2599" s="219" t="s">
        <v>194</v>
      </c>
      <c r="E2599" s="230" t="s">
        <v>1</v>
      </c>
      <c r="F2599" s="231" t="s">
        <v>3304</v>
      </c>
      <c r="G2599" s="229"/>
      <c r="H2599" s="232">
        <v>3.8</v>
      </c>
      <c r="I2599" s="233"/>
      <c r="J2599" s="229"/>
      <c r="K2599" s="229"/>
      <c r="L2599" s="234"/>
      <c r="M2599" s="235"/>
      <c r="N2599" s="236"/>
      <c r="O2599" s="236"/>
      <c r="P2599" s="236"/>
      <c r="Q2599" s="236"/>
      <c r="R2599" s="236"/>
      <c r="S2599" s="236"/>
      <c r="T2599" s="237"/>
      <c r="AT2599" s="238" t="s">
        <v>194</v>
      </c>
      <c r="AU2599" s="238" t="s">
        <v>192</v>
      </c>
      <c r="AV2599" s="14" t="s">
        <v>192</v>
      </c>
      <c r="AW2599" s="14" t="s">
        <v>35</v>
      </c>
      <c r="AX2599" s="14" t="s">
        <v>79</v>
      </c>
      <c r="AY2599" s="238" t="s">
        <v>183</v>
      </c>
    </row>
    <row r="2600" spans="1:65" s="13" customFormat="1" ht="11.25">
      <c r="B2600" s="217"/>
      <c r="C2600" s="218"/>
      <c r="D2600" s="219" t="s">
        <v>194</v>
      </c>
      <c r="E2600" s="220" t="s">
        <v>1</v>
      </c>
      <c r="F2600" s="221" t="s">
        <v>2834</v>
      </c>
      <c r="G2600" s="218"/>
      <c r="H2600" s="220" t="s">
        <v>1</v>
      </c>
      <c r="I2600" s="222"/>
      <c r="J2600" s="218"/>
      <c r="K2600" s="218"/>
      <c r="L2600" s="223"/>
      <c r="M2600" s="224"/>
      <c r="N2600" s="225"/>
      <c r="O2600" s="225"/>
      <c r="P2600" s="225"/>
      <c r="Q2600" s="225"/>
      <c r="R2600" s="225"/>
      <c r="S2600" s="225"/>
      <c r="T2600" s="226"/>
      <c r="AT2600" s="227" t="s">
        <v>194</v>
      </c>
      <c r="AU2600" s="227" t="s">
        <v>192</v>
      </c>
      <c r="AV2600" s="13" t="s">
        <v>87</v>
      </c>
      <c r="AW2600" s="13" t="s">
        <v>35</v>
      </c>
      <c r="AX2600" s="13" t="s">
        <v>79</v>
      </c>
      <c r="AY2600" s="227" t="s">
        <v>183</v>
      </c>
    </row>
    <row r="2601" spans="1:65" s="13" customFormat="1" ht="11.25">
      <c r="B2601" s="217"/>
      <c r="C2601" s="218"/>
      <c r="D2601" s="219" t="s">
        <v>194</v>
      </c>
      <c r="E2601" s="220" t="s">
        <v>1</v>
      </c>
      <c r="F2601" s="221" t="s">
        <v>2835</v>
      </c>
      <c r="G2601" s="218"/>
      <c r="H2601" s="220" t="s">
        <v>1</v>
      </c>
      <c r="I2601" s="222"/>
      <c r="J2601" s="218"/>
      <c r="K2601" s="218"/>
      <c r="L2601" s="223"/>
      <c r="M2601" s="224"/>
      <c r="N2601" s="225"/>
      <c r="O2601" s="225"/>
      <c r="P2601" s="225"/>
      <c r="Q2601" s="225"/>
      <c r="R2601" s="225"/>
      <c r="S2601" s="225"/>
      <c r="T2601" s="226"/>
      <c r="AT2601" s="227" t="s">
        <v>194</v>
      </c>
      <c r="AU2601" s="227" t="s">
        <v>192</v>
      </c>
      <c r="AV2601" s="13" t="s">
        <v>87</v>
      </c>
      <c r="AW2601" s="13" t="s">
        <v>35</v>
      </c>
      <c r="AX2601" s="13" t="s">
        <v>79</v>
      </c>
      <c r="AY2601" s="227" t="s">
        <v>183</v>
      </c>
    </row>
    <row r="2602" spans="1:65" s="14" customFormat="1" ht="11.25">
      <c r="B2602" s="228"/>
      <c r="C2602" s="229"/>
      <c r="D2602" s="219" t="s">
        <v>194</v>
      </c>
      <c r="E2602" s="230" t="s">
        <v>1</v>
      </c>
      <c r="F2602" s="231" t="s">
        <v>3305</v>
      </c>
      <c r="G2602" s="229"/>
      <c r="H2602" s="232">
        <v>79.7</v>
      </c>
      <c r="I2602" s="233"/>
      <c r="J2602" s="229"/>
      <c r="K2602" s="229"/>
      <c r="L2602" s="234"/>
      <c r="M2602" s="235"/>
      <c r="N2602" s="236"/>
      <c r="O2602" s="236"/>
      <c r="P2602" s="236"/>
      <c r="Q2602" s="236"/>
      <c r="R2602" s="236"/>
      <c r="S2602" s="236"/>
      <c r="T2602" s="237"/>
      <c r="AT2602" s="238" t="s">
        <v>194</v>
      </c>
      <c r="AU2602" s="238" t="s">
        <v>192</v>
      </c>
      <c r="AV2602" s="14" t="s">
        <v>192</v>
      </c>
      <c r="AW2602" s="14" t="s">
        <v>35</v>
      </c>
      <c r="AX2602" s="14" t="s">
        <v>79</v>
      </c>
      <c r="AY2602" s="238" t="s">
        <v>183</v>
      </c>
    </row>
    <row r="2603" spans="1:65" s="16" customFormat="1" ht="11.25">
      <c r="B2603" s="260"/>
      <c r="C2603" s="261"/>
      <c r="D2603" s="219" t="s">
        <v>194</v>
      </c>
      <c r="E2603" s="262" t="s">
        <v>1</v>
      </c>
      <c r="F2603" s="263" t="s">
        <v>298</v>
      </c>
      <c r="G2603" s="261"/>
      <c r="H2603" s="264">
        <v>87.25</v>
      </c>
      <c r="I2603" s="265"/>
      <c r="J2603" s="261"/>
      <c r="K2603" s="261"/>
      <c r="L2603" s="266"/>
      <c r="M2603" s="267"/>
      <c r="N2603" s="268"/>
      <c r="O2603" s="268"/>
      <c r="P2603" s="268"/>
      <c r="Q2603" s="268"/>
      <c r="R2603" s="268"/>
      <c r="S2603" s="268"/>
      <c r="T2603" s="269"/>
      <c r="AT2603" s="270" t="s">
        <v>194</v>
      </c>
      <c r="AU2603" s="270" t="s">
        <v>192</v>
      </c>
      <c r="AV2603" s="16" t="s">
        <v>184</v>
      </c>
      <c r="AW2603" s="16" t="s">
        <v>35</v>
      </c>
      <c r="AX2603" s="16" t="s">
        <v>79</v>
      </c>
      <c r="AY2603" s="270" t="s">
        <v>183</v>
      </c>
    </row>
    <row r="2604" spans="1:65" s="13" customFormat="1" ht="11.25">
      <c r="B2604" s="217"/>
      <c r="C2604" s="218"/>
      <c r="D2604" s="219" t="s">
        <v>194</v>
      </c>
      <c r="E2604" s="220" t="s">
        <v>1</v>
      </c>
      <c r="F2604" s="221" t="s">
        <v>1578</v>
      </c>
      <c r="G2604" s="218"/>
      <c r="H2604" s="220" t="s">
        <v>1</v>
      </c>
      <c r="I2604" s="222"/>
      <c r="J2604" s="218"/>
      <c r="K2604" s="218"/>
      <c r="L2604" s="223"/>
      <c r="M2604" s="224"/>
      <c r="N2604" s="225"/>
      <c r="O2604" s="225"/>
      <c r="P2604" s="225"/>
      <c r="Q2604" s="225"/>
      <c r="R2604" s="225"/>
      <c r="S2604" s="225"/>
      <c r="T2604" s="226"/>
      <c r="AT2604" s="227" t="s">
        <v>194</v>
      </c>
      <c r="AU2604" s="227" t="s">
        <v>192</v>
      </c>
      <c r="AV2604" s="13" t="s">
        <v>87</v>
      </c>
      <c r="AW2604" s="13" t="s">
        <v>35</v>
      </c>
      <c r="AX2604" s="13" t="s">
        <v>79</v>
      </c>
      <c r="AY2604" s="227" t="s">
        <v>183</v>
      </c>
    </row>
    <row r="2605" spans="1:65" s="14" customFormat="1" ht="11.25">
      <c r="B2605" s="228"/>
      <c r="C2605" s="229"/>
      <c r="D2605" s="219" t="s">
        <v>194</v>
      </c>
      <c r="E2605" s="230" t="s">
        <v>1</v>
      </c>
      <c r="F2605" s="231" t="s">
        <v>3306</v>
      </c>
      <c r="G2605" s="229"/>
      <c r="H2605" s="232">
        <v>243.6</v>
      </c>
      <c r="I2605" s="233"/>
      <c r="J2605" s="229"/>
      <c r="K2605" s="229"/>
      <c r="L2605" s="234"/>
      <c r="M2605" s="235"/>
      <c r="N2605" s="236"/>
      <c r="O2605" s="236"/>
      <c r="P2605" s="236"/>
      <c r="Q2605" s="236"/>
      <c r="R2605" s="236"/>
      <c r="S2605" s="236"/>
      <c r="T2605" s="237"/>
      <c r="AT2605" s="238" t="s">
        <v>194</v>
      </c>
      <c r="AU2605" s="238" t="s">
        <v>192</v>
      </c>
      <c r="AV2605" s="14" t="s">
        <v>192</v>
      </c>
      <c r="AW2605" s="14" t="s">
        <v>35</v>
      </c>
      <c r="AX2605" s="14" t="s">
        <v>79</v>
      </c>
      <c r="AY2605" s="238" t="s">
        <v>183</v>
      </c>
    </row>
    <row r="2606" spans="1:65" s="13" customFormat="1" ht="11.25">
      <c r="B2606" s="217"/>
      <c r="C2606" s="218"/>
      <c r="D2606" s="219" t="s">
        <v>194</v>
      </c>
      <c r="E2606" s="220" t="s">
        <v>1</v>
      </c>
      <c r="F2606" s="221" t="s">
        <v>1580</v>
      </c>
      <c r="G2606" s="218"/>
      <c r="H2606" s="220" t="s">
        <v>1</v>
      </c>
      <c r="I2606" s="222"/>
      <c r="J2606" s="218"/>
      <c r="K2606" s="218"/>
      <c r="L2606" s="223"/>
      <c r="M2606" s="224"/>
      <c r="N2606" s="225"/>
      <c r="O2606" s="225"/>
      <c r="P2606" s="225"/>
      <c r="Q2606" s="225"/>
      <c r="R2606" s="225"/>
      <c r="S2606" s="225"/>
      <c r="T2606" s="226"/>
      <c r="AT2606" s="227" t="s">
        <v>194</v>
      </c>
      <c r="AU2606" s="227" t="s">
        <v>192</v>
      </c>
      <c r="AV2606" s="13" t="s">
        <v>87</v>
      </c>
      <c r="AW2606" s="13" t="s">
        <v>35</v>
      </c>
      <c r="AX2606" s="13" t="s">
        <v>79</v>
      </c>
      <c r="AY2606" s="227" t="s">
        <v>183</v>
      </c>
    </row>
    <row r="2607" spans="1:65" s="14" customFormat="1" ht="11.25">
      <c r="B2607" s="228"/>
      <c r="C2607" s="229"/>
      <c r="D2607" s="219" t="s">
        <v>194</v>
      </c>
      <c r="E2607" s="230" t="s">
        <v>1</v>
      </c>
      <c r="F2607" s="231" t="s">
        <v>3307</v>
      </c>
      <c r="G2607" s="229"/>
      <c r="H2607" s="232">
        <v>105.6</v>
      </c>
      <c r="I2607" s="233"/>
      <c r="J2607" s="229"/>
      <c r="K2607" s="229"/>
      <c r="L2607" s="234"/>
      <c r="M2607" s="235"/>
      <c r="N2607" s="236"/>
      <c r="O2607" s="236"/>
      <c r="P2607" s="236"/>
      <c r="Q2607" s="236"/>
      <c r="R2607" s="236"/>
      <c r="S2607" s="236"/>
      <c r="T2607" s="237"/>
      <c r="AT2607" s="238" t="s">
        <v>194</v>
      </c>
      <c r="AU2607" s="238" t="s">
        <v>192</v>
      </c>
      <c r="AV2607" s="14" t="s">
        <v>192</v>
      </c>
      <c r="AW2607" s="14" t="s">
        <v>35</v>
      </c>
      <c r="AX2607" s="14" t="s">
        <v>79</v>
      </c>
      <c r="AY2607" s="238" t="s">
        <v>183</v>
      </c>
    </row>
    <row r="2608" spans="1:65" s="16" customFormat="1" ht="11.25">
      <c r="B2608" s="260"/>
      <c r="C2608" s="261"/>
      <c r="D2608" s="219" t="s">
        <v>194</v>
      </c>
      <c r="E2608" s="262" t="s">
        <v>1</v>
      </c>
      <c r="F2608" s="263" t="s">
        <v>298</v>
      </c>
      <c r="G2608" s="261"/>
      <c r="H2608" s="264">
        <v>349.2</v>
      </c>
      <c r="I2608" s="265"/>
      <c r="J2608" s="261"/>
      <c r="K2608" s="261"/>
      <c r="L2608" s="266"/>
      <c r="M2608" s="267"/>
      <c r="N2608" s="268"/>
      <c r="O2608" s="268"/>
      <c r="P2608" s="268"/>
      <c r="Q2608" s="268"/>
      <c r="R2608" s="268"/>
      <c r="S2608" s="268"/>
      <c r="T2608" s="269"/>
      <c r="AT2608" s="270" t="s">
        <v>194</v>
      </c>
      <c r="AU2608" s="270" t="s">
        <v>192</v>
      </c>
      <c r="AV2608" s="16" t="s">
        <v>184</v>
      </c>
      <c r="AW2608" s="16" t="s">
        <v>35</v>
      </c>
      <c r="AX2608" s="16" t="s">
        <v>79</v>
      </c>
      <c r="AY2608" s="270" t="s">
        <v>183</v>
      </c>
    </row>
    <row r="2609" spans="1:65" s="13" customFormat="1" ht="11.25">
      <c r="B2609" s="217"/>
      <c r="C2609" s="218"/>
      <c r="D2609" s="219" t="s">
        <v>194</v>
      </c>
      <c r="E2609" s="220" t="s">
        <v>1</v>
      </c>
      <c r="F2609" s="221" t="s">
        <v>1582</v>
      </c>
      <c r="G2609" s="218"/>
      <c r="H2609" s="220" t="s">
        <v>1</v>
      </c>
      <c r="I2609" s="222"/>
      <c r="J2609" s="218"/>
      <c r="K2609" s="218"/>
      <c r="L2609" s="223"/>
      <c r="M2609" s="224"/>
      <c r="N2609" s="225"/>
      <c r="O2609" s="225"/>
      <c r="P2609" s="225"/>
      <c r="Q2609" s="225"/>
      <c r="R2609" s="225"/>
      <c r="S2609" s="225"/>
      <c r="T2609" s="226"/>
      <c r="AT2609" s="227" t="s">
        <v>194</v>
      </c>
      <c r="AU2609" s="227" t="s">
        <v>192</v>
      </c>
      <c r="AV2609" s="13" t="s">
        <v>87</v>
      </c>
      <c r="AW2609" s="13" t="s">
        <v>35</v>
      </c>
      <c r="AX2609" s="13" t="s">
        <v>79</v>
      </c>
      <c r="AY2609" s="227" t="s">
        <v>183</v>
      </c>
    </row>
    <row r="2610" spans="1:65" s="14" customFormat="1" ht="11.25">
      <c r="B2610" s="228"/>
      <c r="C2610" s="229"/>
      <c r="D2610" s="219" t="s">
        <v>194</v>
      </c>
      <c r="E2610" s="230" t="s">
        <v>1</v>
      </c>
      <c r="F2610" s="231" t="s">
        <v>3308</v>
      </c>
      <c r="G2610" s="229"/>
      <c r="H2610" s="232">
        <v>117.6</v>
      </c>
      <c r="I2610" s="233"/>
      <c r="J2610" s="229"/>
      <c r="K2610" s="229"/>
      <c r="L2610" s="234"/>
      <c r="M2610" s="235"/>
      <c r="N2610" s="236"/>
      <c r="O2610" s="236"/>
      <c r="P2610" s="236"/>
      <c r="Q2610" s="236"/>
      <c r="R2610" s="236"/>
      <c r="S2610" s="236"/>
      <c r="T2610" s="237"/>
      <c r="AT2610" s="238" t="s">
        <v>194</v>
      </c>
      <c r="AU2610" s="238" t="s">
        <v>192</v>
      </c>
      <c r="AV2610" s="14" t="s">
        <v>192</v>
      </c>
      <c r="AW2610" s="14" t="s">
        <v>35</v>
      </c>
      <c r="AX2610" s="14" t="s">
        <v>79</v>
      </c>
      <c r="AY2610" s="238" t="s">
        <v>183</v>
      </c>
    </row>
    <row r="2611" spans="1:65" s="14" customFormat="1" ht="11.25">
      <c r="B2611" s="228"/>
      <c r="C2611" s="229"/>
      <c r="D2611" s="219" t="s">
        <v>194</v>
      </c>
      <c r="E2611" s="230" t="s">
        <v>1</v>
      </c>
      <c r="F2611" s="231" t="s">
        <v>3309</v>
      </c>
      <c r="G2611" s="229"/>
      <c r="H2611" s="232">
        <v>148.80000000000001</v>
      </c>
      <c r="I2611" s="233"/>
      <c r="J2611" s="229"/>
      <c r="K2611" s="229"/>
      <c r="L2611" s="234"/>
      <c r="M2611" s="235"/>
      <c r="N2611" s="236"/>
      <c r="O2611" s="236"/>
      <c r="P2611" s="236"/>
      <c r="Q2611" s="236"/>
      <c r="R2611" s="236"/>
      <c r="S2611" s="236"/>
      <c r="T2611" s="237"/>
      <c r="AT2611" s="238" t="s">
        <v>194</v>
      </c>
      <c r="AU2611" s="238" t="s">
        <v>192</v>
      </c>
      <c r="AV2611" s="14" t="s">
        <v>192</v>
      </c>
      <c r="AW2611" s="14" t="s">
        <v>35</v>
      </c>
      <c r="AX2611" s="14" t="s">
        <v>79</v>
      </c>
      <c r="AY2611" s="238" t="s">
        <v>183</v>
      </c>
    </row>
    <row r="2612" spans="1:65" s="16" customFormat="1" ht="11.25">
      <c r="B2612" s="260"/>
      <c r="C2612" s="261"/>
      <c r="D2612" s="219" t="s">
        <v>194</v>
      </c>
      <c r="E2612" s="262" t="s">
        <v>1</v>
      </c>
      <c r="F2612" s="263" t="s">
        <v>298</v>
      </c>
      <c r="G2612" s="261"/>
      <c r="H2612" s="264">
        <v>266.39999999999998</v>
      </c>
      <c r="I2612" s="265"/>
      <c r="J2612" s="261"/>
      <c r="K2612" s="261"/>
      <c r="L2612" s="266"/>
      <c r="M2612" s="267"/>
      <c r="N2612" s="268"/>
      <c r="O2612" s="268"/>
      <c r="P2612" s="268"/>
      <c r="Q2612" s="268"/>
      <c r="R2612" s="268"/>
      <c r="S2612" s="268"/>
      <c r="T2612" s="269"/>
      <c r="AT2612" s="270" t="s">
        <v>194</v>
      </c>
      <c r="AU2612" s="270" t="s">
        <v>192</v>
      </c>
      <c r="AV2612" s="16" t="s">
        <v>184</v>
      </c>
      <c r="AW2612" s="16" t="s">
        <v>35</v>
      </c>
      <c r="AX2612" s="16" t="s">
        <v>79</v>
      </c>
      <c r="AY2612" s="270" t="s">
        <v>183</v>
      </c>
    </row>
    <row r="2613" spans="1:65" s="15" customFormat="1" ht="11.25">
      <c r="B2613" s="239"/>
      <c r="C2613" s="240"/>
      <c r="D2613" s="219" t="s">
        <v>194</v>
      </c>
      <c r="E2613" s="241" t="s">
        <v>1</v>
      </c>
      <c r="F2613" s="242" t="s">
        <v>205</v>
      </c>
      <c r="G2613" s="240"/>
      <c r="H2613" s="243">
        <v>702.85</v>
      </c>
      <c r="I2613" s="244"/>
      <c r="J2613" s="240"/>
      <c r="K2613" s="240"/>
      <c r="L2613" s="245"/>
      <c r="M2613" s="246"/>
      <c r="N2613" s="247"/>
      <c r="O2613" s="247"/>
      <c r="P2613" s="247"/>
      <c r="Q2613" s="247"/>
      <c r="R2613" s="247"/>
      <c r="S2613" s="247"/>
      <c r="T2613" s="248"/>
      <c r="AT2613" s="249" t="s">
        <v>194</v>
      </c>
      <c r="AU2613" s="249" t="s">
        <v>192</v>
      </c>
      <c r="AV2613" s="15" t="s">
        <v>191</v>
      </c>
      <c r="AW2613" s="15" t="s">
        <v>35</v>
      </c>
      <c r="AX2613" s="15" t="s">
        <v>87</v>
      </c>
      <c r="AY2613" s="249" t="s">
        <v>183</v>
      </c>
    </row>
    <row r="2614" spans="1:65" s="2" customFormat="1" ht="16.5" customHeight="1">
      <c r="A2614" s="35"/>
      <c r="B2614" s="36"/>
      <c r="C2614" s="204" t="s">
        <v>3310</v>
      </c>
      <c r="D2614" s="204" t="s">
        <v>186</v>
      </c>
      <c r="E2614" s="205" t="s">
        <v>1586</v>
      </c>
      <c r="F2614" s="206" t="s">
        <v>1587</v>
      </c>
      <c r="G2614" s="207" t="s">
        <v>221</v>
      </c>
      <c r="H2614" s="208">
        <v>98.1</v>
      </c>
      <c r="I2614" s="209"/>
      <c r="J2614" s="210">
        <f>ROUND(I2614*H2614,2)</f>
        <v>0</v>
      </c>
      <c r="K2614" s="206" t="s">
        <v>190</v>
      </c>
      <c r="L2614" s="40"/>
      <c r="M2614" s="211" t="s">
        <v>1</v>
      </c>
      <c r="N2614" s="212" t="s">
        <v>45</v>
      </c>
      <c r="O2614" s="72"/>
      <c r="P2614" s="213">
        <f>O2614*H2614</f>
        <v>0</v>
      </c>
      <c r="Q2614" s="213">
        <v>0</v>
      </c>
      <c r="R2614" s="213">
        <f>Q2614*H2614</f>
        <v>0</v>
      </c>
      <c r="S2614" s="213">
        <v>1.75E-3</v>
      </c>
      <c r="T2614" s="214">
        <f>S2614*H2614</f>
        <v>0.17167499999999999</v>
      </c>
      <c r="U2614" s="35"/>
      <c r="V2614" s="35"/>
      <c r="W2614" s="35"/>
      <c r="X2614" s="35"/>
      <c r="Y2614" s="35"/>
      <c r="Z2614" s="35"/>
      <c r="AA2614" s="35"/>
      <c r="AB2614" s="35"/>
      <c r="AC2614" s="35"/>
      <c r="AD2614" s="35"/>
      <c r="AE2614" s="35"/>
      <c r="AR2614" s="215" t="s">
        <v>282</v>
      </c>
      <c r="AT2614" s="215" t="s">
        <v>186</v>
      </c>
      <c r="AU2614" s="215" t="s">
        <v>192</v>
      </c>
      <c r="AY2614" s="18" t="s">
        <v>183</v>
      </c>
      <c r="BE2614" s="216">
        <f>IF(N2614="základní",J2614,0)</f>
        <v>0</v>
      </c>
      <c r="BF2614" s="216">
        <f>IF(N2614="snížená",J2614,0)</f>
        <v>0</v>
      </c>
      <c r="BG2614" s="216">
        <f>IF(N2614="zákl. přenesená",J2614,0)</f>
        <v>0</v>
      </c>
      <c r="BH2614" s="216">
        <f>IF(N2614="sníž. přenesená",J2614,0)</f>
        <v>0</v>
      </c>
      <c r="BI2614" s="216">
        <f>IF(N2614="nulová",J2614,0)</f>
        <v>0</v>
      </c>
      <c r="BJ2614" s="18" t="s">
        <v>192</v>
      </c>
      <c r="BK2614" s="216">
        <f>ROUND(I2614*H2614,2)</f>
        <v>0</v>
      </c>
      <c r="BL2614" s="18" t="s">
        <v>282</v>
      </c>
      <c r="BM2614" s="215" t="s">
        <v>1588</v>
      </c>
    </row>
    <row r="2615" spans="1:65" s="13" customFormat="1" ht="11.25">
      <c r="B2615" s="217"/>
      <c r="C2615" s="218"/>
      <c r="D2615" s="219" t="s">
        <v>194</v>
      </c>
      <c r="E2615" s="220" t="s">
        <v>1</v>
      </c>
      <c r="F2615" s="221" t="s">
        <v>1589</v>
      </c>
      <c r="G2615" s="218"/>
      <c r="H2615" s="220" t="s">
        <v>1</v>
      </c>
      <c r="I2615" s="222"/>
      <c r="J2615" s="218"/>
      <c r="K2615" s="218"/>
      <c r="L2615" s="223"/>
      <c r="M2615" s="224"/>
      <c r="N2615" s="225"/>
      <c r="O2615" s="225"/>
      <c r="P2615" s="225"/>
      <c r="Q2615" s="225"/>
      <c r="R2615" s="225"/>
      <c r="S2615" s="225"/>
      <c r="T2615" s="226"/>
      <c r="AT2615" s="227" t="s">
        <v>194</v>
      </c>
      <c r="AU2615" s="227" t="s">
        <v>192</v>
      </c>
      <c r="AV2615" s="13" t="s">
        <v>87</v>
      </c>
      <c r="AW2615" s="13" t="s">
        <v>35</v>
      </c>
      <c r="AX2615" s="13" t="s">
        <v>79</v>
      </c>
      <c r="AY2615" s="227" t="s">
        <v>183</v>
      </c>
    </row>
    <row r="2616" spans="1:65" s="14" customFormat="1" ht="11.25">
      <c r="B2616" s="228"/>
      <c r="C2616" s="229"/>
      <c r="D2616" s="219" t="s">
        <v>194</v>
      </c>
      <c r="E2616" s="230" t="s">
        <v>1</v>
      </c>
      <c r="F2616" s="231" t="s">
        <v>3311</v>
      </c>
      <c r="G2616" s="229"/>
      <c r="H2616" s="232">
        <v>34.200000000000003</v>
      </c>
      <c r="I2616" s="233"/>
      <c r="J2616" s="229"/>
      <c r="K2616" s="229"/>
      <c r="L2616" s="234"/>
      <c r="M2616" s="235"/>
      <c r="N2616" s="236"/>
      <c r="O2616" s="236"/>
      <c r="P2616" s="236"/>
      <c r="Q2616" s="236"/>
      <c r="R2616" s="236"/>
      <c r="S2616" s="236"/>
      <c r="T2616" s="237"/>
      <c r="AT2616" s="238" t="s">
        <v>194</v>
      </c>
      <c r="AU2616" s="238" t="s">
        <v>192</v>
      </c>
      <c r="AV2616" s="14" t="s">
        <v>192</v>
      </c>
      <c r="AW2616" s="14" t="s">
        <v>35</v>
      </c>
      <c r="AX2616" s="14" t="s">
        <v>79</v>
      </c>
      <c r="AY2616" s="238" t="s">
        <v>183</v>
      </c>
    </row>
    <row r="2617" spans="1:65" s="14" customFormat="1" ht="11.25">
      <c r="B2617" s="228"/>
      <c r="C2617" s="229"/>
      <c r="D2617" s="219" t="s">
        <v>194</v>
      </c>
      <c r="E2617" s="230" t="s">
        <v>1</v>
      </c>
      <c r="F2617" s="231" t="s">
        <v>3312</v>
      </c>
      <c r="G2617" s="229"/>
      <c r="H2617" s="232">
        <v>30.15</v>
      </c>
      <c r="I2617" s="233"/>
      <c r="J2617" s="229"/>
      <c r="K2617" s="229"/>
      <c r="L2617" s="234"/>
      <c r="M2617" s="235"/>
      <c r="N2617" s="236"/>
      <c r="O2617" s="236"/>
      <c r="P2617" s="236"/>
      <c r="Q2617" s="236"/>
      <c r="R2617" s="236"/>
      <c r="S2617" s="236"/>
      <c r="T2617" s="237"/>
      <c r="AT2617" s="238" t="s">
        <v>194</v>
      </c>
      <c r="AU2617" s="238" t="s">
        <v>192</v>
      </c>
      <c r="AV2617" s="14" t="s">
        <v>192</v>
      </c>
      <c r="AW2617" s="14" t="s">
        <v>35</v>
      </c>
      <c r="AX2617" s="14" t="s">
        <v>79</v>
      </c>
      <c r="AY2617" s="238" t="s">
        <v>183</v>
      </c>
    </row>
    <row r="2618" spans="1:65" s="14" customFormat="1" ht="11.25">
      <c r="B2618" s="228"/>
      <c r="C2618" s="229"/>
      <c r="D2618" s="219" t="s">
        <v>194</v>
      </c>
      <c r="E2618" s="230" t="s">
        <v>1</v>
      </c>
      <c r="F2618" s="231" t="s">
        <v>3313</v>
      </c>
      <c r="G2618" s="229"/>
      <c r="H2618" s="232">
        <v>33.75</v>
      </c>
      <c r="I2618" s="233"/>
      <c r="J2618" s="229"/>
      <c r="K2618" s="229"/>
      <c r="L2618" s="234"/>
      <c r="M2618" s="235"/>
      <c r="N2618" s="236"/>
      <c r="O2618" s="236"/>
      <c r="P2618" s="236"/>
      <c r="Q2618" s="236"/>
      <c r="R2618" s="236"/>
      <c r="S2618" s="236"/>
      <c r="T2618" s="237"/>
      <c r="AT2618" s="238" t="s">
        <v>194</v>
      </c>
      <c r="AU2618" s="238" t="s">
        <v>192</v>
      </c>
      <c r="AV2618" s="14" t="s">
        <v>192</v>
      </c>
      <c r="AW2618" s="14" t="s">
        <v>35</v>
      </c>
      <c r="AX2618" s="14" t="s">
        <v>79</v>
      </c>
      <c r="AY2618" s="238" t="s">
        <v>183</v>
      </c>
    </row>
    <row r="2619" spans="1:65" s="15" customFormat="1" ht="11.25">
      <c r="B2619" s="239"/>
      <c r="C2619" s="240"/>
      <c r="D2619" s="219" t="s">
        <v>194</v>
      </c>
      <c r="E2619" s="241" t="s">
        <v>1</v>
      </c>
      <c r="F2619" s="242" t="s">
        <v>205</v>
      </c>
      <c r="G2619" s="240"/>
      <c r="H2619" s="243">
        <v>98.1</v>
      </c>
      <c r="I2619" s="244"/>
      <c r="J2619" s="240"/>
      <c r="K2619" s="240"/>
      <c r="L2619" s="245"/>
      <c r="M2619" s="246"/>
      <c r="N2619" s="247"/>
      <c r="O2619" s="247"/>
      <c r="P2619" s="247"/>
      <c r="Q2619" s="247"/>
      <c r="R2619" s="247"/>
      <c r="S2619" s="247"/>
      <c r="T2619" s="248"/>
      <c r="AT2619" s="249" t="s">
        <v>194</v>
      </c>
      <c r="AU2619" s="249" t="s">
        <v>192</v>
      </c>
      <c r="AV2619" s="15" t="s">
        <v>191</v>
      </c>
      <c r="AW2619" s="15" t="s">
        <v>35</v>
      </c>
      <c r="AX2619" s="15" t="s">
        <v>87</v>
      </c>
      <c r="AY2619" s="249" t="s">
        <v>183</v>
      </c>
    </row>
    <row r="2620" spans="1:65" s="2" customFormat="1" ht="16.5" customHeight="1">
      <c r="A2620" s="35"/>
      <c r="B2620" s="36"/>
      <c r="C2620" s="204" t="s">
        <v>3314</v>
      </c>
      <c r="D2620" s="204" t="s">
        <v>186</v>
      </c>
      <c r="E2620" s="205" t="s">
        <v>1592</v>
      </c>
      <c r="F2620" s="206" t="s">
        <v>1593</v>
      </c>
      <c r="G2620" s="207" t="s">
        <v>748</v>
      </c>
      <c r="H2620" s="208">
        <v>43</v>
      </c>
      <c r="I2620" s="209"/>
      <c r="J2620" s="210">
        <f>ROUND(I2620*H2620,2)</f>
        <v>0</v>
      </c>
      <c r="K2620" s="206" t="s">
        <v>190</v>
      </c>
      <c r="L2620" s="40"/>
      <c r="M2620" s="211" t="s">
        <v>1</v>
      </c>
      <c r="N2620" s="212" t="s">
        <v>45</v>
      </c>
      <c r="O2620" s="72"/>
      <c r="P2620" s="213">
        <f>O2620*H2620</f>
        <v>0</v>
      </c>
      <c r="Q2620" s="213">
        <v>0</v>
      </c>
      <c r="R2620" s="213">
        <f>Q2620*H2620</f>
        <v>0</v>
      </c>
      <c r="S2620" s="213">
        <v>1.8799999999999999E-3</v>
      </c>
      <c r="T2620" s="214">
        <f>S2620*H2620</f>
        <v>8.0839999999999995E-2</v>
      </c>
      <c r="U2620" s="35"/>
      <c r="V2620" s="35"/>
      <c r="W2620" s="35"/>
      <c r="X2620" s="35"/>
      <c r="Y2620" s="35"/>
      <c r="Z2620" s="35"/>
      <c r="AA2620" s="35"/>
      <c r="AB2620" s="35"/>
      <c r="AC2620" s="35"/>
      <c r="AD2620" s="35"/>
      <c r="AE2620" s="35"/>
      <c r="AR2620" s="215" t="s">
        <v>282</v>
      </c>
      <c r="AT2620" s="215" t="s">
        <v>186</v>
      </c>
      <c r="AU2620" s="215" t="s">
        <v>192</v>
      </c>
      <c r="AY2620" s="18" t="s">
        <v>183</v>
      </c>
      <c r="BE2620" s="216">
        <f>IF(N2620="základní",J2620,0)</f>
        <v>0</v>
      </c>
      <c r="BF2620" s="216">
        <f>IF(N2620="snížená",J2620,0)</f>
        <v>0</v>
      </c>
      <c r="BG2620" s="216">
        <f>IF(N2620="zákl. přenesená",J2620,0)</f>
        <v>0</v>
      </c>
      <c r="BH2620" s="216">
        <f>IF(N2620="sníž. přenesená",J2620,0)</f>
        <v>0</v>
      </c>
      <c r="BI2620" s="216">
        <f>IF(N2620="nulová",J2620,0)</f>
        <v>0</v>
      </c>
      <c r="BJ2620" s="18" t="s">
        <v>192</v>
      </c>
      <c r="BK2620" s="216">
        <f>ROUND(I2620*H2620,2)</f>
        <v>0</v>
      </c>
      <c r="BL2620" s="18" t="s">
        <v>282</v>
      </c>
      <c r="BM2620" s="215" t="s">
        <v>1594</v>
      </c>
    </row>
    <row r="2621" spans="1:65" s="13" customFormat="1" ht="11.25">
      <c r="B2621" s="217"/>
      <c r="C2621" s="218"/>
      <c r="D2621" s="219" t="s">
        <v>194</v>
      </c>
      <c r="E2621" s="220" t="s">
        <v>1</v>
      </c>
      <c r="F2621" s="221" t="s">
        <v>3315</v>
      </c>
      <c r="G2621" s="218"/>
      <c r="H2621" s="220" t="s">
        <v>1</v>
      </c>
      <c r="I2621" s="222"/>
      <c r="J2621" s="218"/>
      <c r="K2621" s="218"/>
      <c r="L2621" s="223"/>
      <c r="M2621" s="224"/>
      <c r="N2621" s="225"/>
      <c r="O2621" s="225"/>
      <c r="P2621" s="225"/>
      <c r="Q2621" s="225"/>
      <c r="R2621" s="225"/>
      <c r="S2621" s="225"/>
      <c r="T2621" s="226"/>
      <c r="AT2621" s="227" t="s">
        <v>194</v>
      </c>
      <c r="AU2621" s="227" t="s">
        <v>192</v>
      </c>
      <c r="AV2621" s="13" t="s">
        <v>87</v>
      </c>
      <c r="AW2621" s="13" t="s">
        <v>35</v>
      </c>
      <c r="AX2621" s="13" t="s">
        <v>79</v>
      </c>
      <c r="AY2621" s="227" t="s">
        <v>183</v>
      </c>
    </row>
    <row r="2622" spans="1:65" s="14" customFormat="1" ht="11.25">
      <c r="B2622" s="228"/>
      <c r="C2622" s="229"/>
      <c r="D2622" s="219" t="s">
        <v>194</v>
      </c>
      <c r="E2622" s="230" t="s">
        <v>1</v>
      </c>
      <c r="F2622" s="231" t="s">
        <v>3316</v>
      </c>
      <c r="G2622" s="229"/>
      <c r="H2622" s="232">
        <v>7</v>
      </c>
      <c r="I2622" s="233"/>
      <c r="J2622" s="229"/>
      <c r="K2622" s="229"/>
      <c r="L2622" s="234"/>
      <c r="M2622" s="235"/>
      <c r="N2622" s="236"/>
      <c r="O2622" s="236"/>
      <c r="P2622" s="236"/>
      <c r="Q2622" s="236"/>
      <c r="R2622" s="236"/>
      <c r="S2622" s="236"/>
      <c r="T2622" s="237"/>
      <c r="AT2622" s="238" t="s">
        <v>194</v>
      </c>
      <c r="AU2622" s="238" t="s">
        <v>192</v>
      </c>
      <c r="AV2622" s="14" t="s">
        <v>192</v>
      </c>
      <c r="AW2622" s="14" t="s">
        <v>35</v>
      </c>
      <c r="AX2622" s="14" t="s">
        <v>79</v>
      </c>
      <c r="AY2622" s="238" t="s">
        <v>183</v>
      </c>
    </row>
    <row r="2623" spans="1:65" s="13" customFormat="1" ht="11.25">
      <c r="B2623" s="217"/>
      <c r="C2623" s="218"/>
      <c r="D2623" s="219" t="s">
        <v>194</v>
      </c>
      <c r="E2623" s="220" t="s">
        <v>1</v>
      </c>
      <c r="F2623" s="221" t="s">
        <v>3317</v>
      </c>
      <c r="G2623" s="218"/>
      <c r="H2623" s="220" t="s">
        <v>1</v>
      </c>
      <c r="I2623" s="222"/>
      <c r="J2623" s="218"/>
      <c r="K2623" s="218"/>
      <c r="L2623" s="223"/>
      <c r="M2623" s="224"/>
      <c r="N2623" s="225"/>
      <c r="O2623" s="225"/>
      <c r="P2623" s="225"/>
      <c r="Q2623" s="225"/>
      <c r="R2623" s="225"/>
      <c r="S2623" s="225"/>
      <c r="T2623" s="226"/>
      <c r="AT2623" s="227" t="s">
        <v>194</v>
      </c>
      <c r="AU2623" s="227" t="s">
        <v>192</v>
      </c>
      <c r="AV2623" s="13" t="s">
        <v>87</v>
      </c>
      <c r="AW2623" s="13" t="s">
        <v>35</v>
      </c>
      <c r="AX2623" s="13" t="s">
        <v>79</v>
      </c>
      <c r="AY2623" s="227" t="s">
        <v>183</v>
      </c>
    </row>
    <row r="2624" spans="1:65" s="14" customFormat="1" ht="11.25">
      <c r="B2624" s="228"/>
      <c r="C2624" s="229"/>
      <c r="D2624" s="219" t="s">
        <v>194</v>
      </c>
      <c r="E2624" s="230" t="s">
        <v>1</v>
      </c>
      <c r="F2624" s="231" t="s">
        <v>3318</v>
      </c>
      <c r="G2624" s="229"/>
      <c r="H2624" s="232">
        <v>36</v>
      </c>
      <c r="I2624" s="233"/>
      <c r="J2624" s="229"/>
      <c r="K2624" s="229"/>
      <c r="L2624" s="234"/>
      <c r="M2624" s="235"/>
      <c r="N2624" s="236"/>
      <c r="O2624" s="236"/>
      <c r="P2624" s="236"/>
      <c r="Q2624" s="236"/>
      <c r="R2624" s="236"/>
      <c r="S2624" s="236"/>
      <c r="T2624" s="237"/>
      <c r="AT2624" s="238" t="s">
        <v>194</v>
      </c>
      <c r="AU2624" s="238" t="s">
        <v>192</v>
      </c>
      <c r="AV2624" s="14" t="s">
        <v>192</v>
      </c>
      <c r="AW2624" s="14" t="s">
        <v>35</v>
      </c>
      <c r="AX2624" s="14" t="s">
        <v>79</v>
      </c>
      <c r="AY2624" s="238" t="s">
        <v>183</v>
      </c>
    </row>
    <row r="2625" spans="1:65" s="15" customFormat="1" ht="11.25">
      <c r="B2625" s="239"/>
      <c r="C2625" s="240"/>
      <c r="D2625" s="219" t="s">
        <v>194</v>
      </c>
      <c r="E2625" s="241" t="s">
        <v>1</v>
      </c>
      <c r="F2625" s="242" t="s">
        <v>205</v>
      </c>
      <c r="G2625" s="240"/>
      <c r="H2625" s="243">
        <v>43</v>
      </c>
      <c r="I2625" s="244"/>
      <c r="J2625" s="240"/>
      <c r="K2625" s="240"/>
      <c r="L2625" s="245"/>
      <c r="M2625" s="246"/>
      <c r="N2625" s="247"/>
      <c r="O2625" s="247"/>
      <c r="P2625" s="247"/>
      <c r="Q2625" s="247"/>
      <c r="R2625" s="247"/>
      <c r="S2625" s="247"/>
      <c r="T2625" s="248"/>
      <c r="AT2625" s="249" t="s">
        <v>194</v>
      </c>
      <c r="AU2625" s="249" t="s">
        <v>192</v>
      </c>
      <c r="AV2625" s="15" t="s">
        <v>191</v>
      </c>
      <c r="AW2625" s="15" t="s">
        <v>35</v>
      </c>
      <c r="AX2625" s="15" t="s">
        <v>87</v>
      </c>
      <c r="AY2625" s="249" t="s">
        <v>183</v>
      </c>
    </row>
    <row r="2626" spans="1:65" s="2" customFormat="1" ht="16.5" customHeight="1">
      <c r="A2626" s="35"/>
      <c r="B2626" s="36"/>
      <c r="C2626" s="204" t="s">
        <v>3319</v>
      </c>
      <c r="D2626" s="204" t="s">
        <v>186</v>
      </c>
      <c r="E2626" s="205" t="s">
        <v>1598</v>
      </c>
      <c r="F2626" s="206" t="s">
        <v>1599</v>
      </c>
      <c r="G2626" s="207" t="s">
        <v>221</v>
      </c>
      <c r="H2626" s="208">
        <v>11</v>
      </c>
      <c r="I2626" s="209"/>
      <c r="J2626" s="210">
        <f>ROUND(I2626*H2626,2)</f>
        <v>0</v>
      </c>
      <c r="K2626" s="206" t="s">
        <v>190</v>
      </c>
      <c r="L2626" s="40"/>
      <c r="M2626" s="211" t="s">
        <v>1</v>
      </c>
      <c r="N2626" s="212" t="s">
        <v>45</v>
      </c>
      <c r="O2626" s="72"/>
      <c r="P2626" s="213">
        <f>O2626*H2626</f>
        <v>0</v>
      </c>
      <c r="Q2626" s="213">
        <v>0</v>
      </c>
      <c r="R2626" s="213">
        <f>Q2626*H2626</f>
        <v>0</v>
      </c>
      <c r="S2626" s="213">
        <v>2.5999999999999999E-3</v>
      </c>
      <c r="T2626" s="214">
        <f>S2626*H2626</f>
        <v>2.86E-2</v>
      </c>
      <c r="U2626" s="35"/>
      <c r="V2626" s="35"/>
      <c r="W2626" s="35"/>
      <c r="X2626" s="35"/>
      <c r="Y2626" s="35"/>
      <c r="Z2626" s="35"/>
      <c r="AA2626" s="35"/>
      <c r="AB2626" s="35"/>
      <c r="AC2626" s="35"/>
      <c r="AD2626" s="35"/>
      <c r="AE2626" s="35"/>
      <c r="AR2626" s="215" t="s">
        <v>282</v>
      </c>
      <c r="AT2626" s="215" t="s">
        <v>186</v>
      </c>
      <c r="AU2626" s="215" t="s">
        <v>192</v>
      </c>
      <c r="AY2626" s="18" t="s">
        <v>183</v>
      </c>
      <c r="BE2626" s="216">
        <f>IF(N2626="základní",J2626,0)</f>
        <v>0</v>
      </c>
      <c r="BF2626" s="216">
        <f>IF(N2626="snížená",J2626,0)</f>
        <v>0</v>
      </c>
      <c r="BG2626" s="216">
        <f>IF(N2626="zákl. přenesená",J2626,0)</f>
        <v>0</v>
      </c>
      <c r="BH2626" s="216">
        <f>IF(N2626="sníž. přenesená",J2626,0)</f>
        <v>0</v>
      </c>
      <c r="BI2626" s="216">
        <f>IF(N2626="nulová",J2626,0)</f>
        <v>0</v>
      </c>
      <c r="BJ2626" s="18" t="s">
        <v>192</v>
      </c>
      <c r="BK2626" s="216">
        <f>ROUND(I2626*H2626,2)</f>
        <v>0</v>
      </c>
      <c r="BL2626" s="18" t="s">
        <v>282</v>
      </c>
      <c r="BM2626" s="215" t="s">
        <v>1600</v>
      </c>
    </row>
    <row r="2627" spans="1:65" s="13" customFormat="1" ht="11.25">
      <c r="B2627" s="217"/>
      <c r="C2627" s="218"/>
      <c r="D2627" s="219" t="s">
        <v>194</v>
      </c>
      <c r="E2627" s="220" t="s">
        <v>1</v>
      </c>
      <c r="F2627" s="221" t="s">
        <v>1601</v>
      </c>
      <c r="G2627" s="218"/>
      <c r="H2627" s="220" t="s">
        <v>1</v>
      </c>
      <c r="I2627" s="222"/>
      <c r="J2627" s="218"/>
      <c r="K2627" s="218"/>
      <c r="L2627" s="223"/>
      <c r="M2627" s="224"/>
      <c r="N2627" s="225"/>
      <c r="O2627" s="225"/>
      <c r="P2627" s="225"/>
      <c r="Q2627" s="225"/>
      <c r="R2627" s="225"/>
      <c r="S2627" s="225"/>
      <c r="T2627" s="226"/>
      <c r="AT2627" s="227" t="s">
        <v>194</v>
      </c>
      <c r="AU2627" s="227" t="s">
        <v>192</v>
      </c>
      <c r="AV2627" s="13" t="s">
        <v>87</v>
      </c>
      <c r="AW2627" s="13" t="s">
        <v>35</v>
      </c>
      <c r="AX2627" s="13" t="s">
        <v>79</v>
      </c>
      <c r="AY2627" s="227" t="s">
        <v>183</v>
      </c>
    </row>
    <row r="2628" spans="1:65" s="14" customFormat="1" ht="11.25">
      <c r="B2628" s="228"/>
      <c r="C2628" s="229"/>
      <c r="D2628" s="219" t="s">
        <v>194</v>
      </c>
      <c r="E2628" s="230" t="s">
        <v>1</v>
      </c>
      <c r="F2628" s="231" t="s">
        <v>3320</v>
      </c>
      <c r="G2628" s="229"/>
      <c r="H2628" s="232">
        <v>11</v>
      </c>
      <c r="I2628" s="233"/>
      <c r="J2628" s="229"/>
      <c r="K2628" s="229"/>
      <c r="L2628" s="234"/>
      <c r="M2628" s="235"/>
      <c r="N2628" s="236"/>
      <c r="O2628" s="236"/>
      <c r="P2628" s="236"/>
      <c r="Q2628" s="236"/>
      <c r="R2628" s="236"/>
      <c r="S2628" s="236"/>
      <c r="T2628" s="237"/>
      <c r="AT2628" s="238" t="s">
        <v>194</v>
      </c>
      <c r="AU2628" s="238" t="s">
        <v>192</v>
      </c>
      <c r="AV2628" s="14" t="s">
        <v>192</v>
      </c>
      <c r="AW2628" s="14" t="s">
        <v>35</v>
      </c>
      <c r="AX2628" s="14" t="s">
        <v>87</v>
      </c>
      <c r="AY2628" s="238" t="s">
        <v>183</v>
      </c>
    </row>
    <row r="2629" spans="1:65" s="2" customFormat="1" ht="16.5" customHeight="1">
      <c r="A2629" s="35"/>
      <c r="B2629" s="36"/>
      <c r="C2629" s="204" t="s">
        <v>3321</v>
      </c>
      <c r="D2629" s="204" t="s">
        <v>186</v>
      </c>
      <c r="E2629" s="205" t="s">
        <v>1604</v>
      </c>
      <c r="F2629" s="206" t="s">
        <v>1605</v>
      </c>
      <c r="G2629" s="207" t="s">
        <v>221</v>
      </c>
      <c r="H2629" s="208">
        <v>10.5</v>
      </c>
      <c r="I2629" s="209"/>
      <c r="J2629" s="210">
        <f>ROUND(I2629*H2629,2)</f>
        <v>0</v>
      </c>
      <c r="K2629" s="206" t="s">
        <v>190</v>
      </c>
      <c r="L2629" s="40"/>
      <c r="M2629" s="211" t="s">
        <v>1</v>
      </c>
      <c r="N2629" s="212" t="s">
        <v>45</v>
      </c>
      <c r="O2629" s="72"/>
      <c r="P2629" s="213">
        <f>O2629*H2629</f>
        <v>0</v>
      </c>
      <c r="Q2629" s="213">
        <v>0</v>
      </c>
      <c r="R2629" s="213">
        <f>Q2629*H2629</f>
        <v>0</v>
      </c>
      <c r="S2629" s="213">
        <v>3.9399999999999999E-3</v>
      </c>
      <c r="T2629" s="214">
        <f>S2629*H2629</f>
        <v>4.1369999999999997E-2</v>
      </c>
      <c r="U2629" s="35"/>
      <c r="V2629" s="35"/>
      <c r="W2629" s="35"/>
      <c r="X2629" s="35"/>
      <c r="Y2629" s="35"/>
      <c r="Z2629" s="35"/>
      <c r="AA2629" s="35"/>
      <c r="AB2629" s="35"/>
      <c r="AC2629" s="35"/>
      <c r="AD2629" s="35"/>
      <c r="AE2629" s="35"/>
      <c r="AR2629" s="215" t="s">
        <v>282</v>
      </c>
      <c r="AT2629" s="215" t="s">
        <v>186</v>
      </c>
      <c r="AU2629" s="215" t="s">
        <v>192</v>
      </c>
      <c r="AY2629" s="18" t="s">
        <v>183</v>
      </c>
      <c r="BE2629" s="216">
        <f>IF(N2629="základní",J2629,0)</f>
        <v>0</v>
      </c>
      <c r="BF2629" s="216">
        <f>IF(N2629="snížená",J2629,0)</f>
        <v>0</v>
      </c>
      <c r="BG2629" s="216">
        <f>IF(N2629="zákl. přenesená",J2629,0)</f>
        <v>0</v>
      </c>
      <c r="BH2629" s="216">
        <f>IF(N2629="sníž. přenesená",J2629,0)</f>
        <v>0</v>
      </c>
      <c r="BI2629" s="216">
        <f>IF(N2629="nulová",J2629,0)</f>
        <v>0</v>
      </c>
      <c r="BJ2629" s="18" t="s">
        <v>192</v>
      </c>
      <c r="BK2629" s="216">
        <f>ROUND(I2629*H2629,2)</f>
        <v>0</v>
      </c>
      <c r="BL2629" s="18" t="s">
        <v>282</v>
      </c>
      <c r="BM2629" s="215" t="s">
        <v>1606</v>
      </c>
    </row>
    <row r="2630" spans="1:65" s="13" customFormat="1" ht="11.25">
      <c r="B2630" s="217"/>
      <c r="C2630" s="218"/>
      <c r="D2630" s="219" t="s">
        <v>194</v>
      </c>
      <c r="E2630" s="220" t="s">
        <v>1</v>
      </c>
      <c r="F2630" s="221" t="s">
        <v>1601</v>
      </c>
      <c r="G2630" s="218"/>
      <c r="H2630" s="220" t="s">
        <v>1</v>
      </c>
      <c r="I2630" s="222"/>
      <c r="J2630" s="218"/>
      <c r="K2630" s="218"/>
      <c r="L2630" s="223"/>
      <c r="M2630" s="224"/>
      <c r="N2630" s="225"/>
      <c r="O2630" s="225"/>
      <c r="P2630" s="225"/>
      <c r="Q2630" s="225"/>
      <c r="R2630" s="225"/>
      <c r="S2630" s="225"/>
      <c r="T2630" s="226"/>
      <c r="AT2630" s="227" t="s">
        <v>194</v>
      </c>
      <c r="AU2630" s="227" t="s">
        <v>192</v>
      </c>
      <c r="AV2630" s="13" t="s">
        <v>87</v>
      </c>
      <c r="AW2630" s="13" t="s">
        <v>35</v>
      </c>
      <c r="AX2630" s="13" t="s">
        <v>79</v>
      </c>
      <c r="AY2630" s="227" t="s">
        <v>183</v>
      </c>
    </row>
    <row r="2631" spans="1:65" s="14" customFormat="1" ht="11.25">
      <c r="B2631" s="228"/>
      <c r="C2631" s="229"/>
      <c r="D2631" s="219" t="s">
        <v>194</v>
      </c>
      <c r="E2631" s="230" t="s">
        <v>1</v>
      </c>
      <c r="F2631" s="231" t="s">
        <v>1607</v>
      </c>
      <c r="G2631" s="229"/>
      <c r="H2631" s="232">
        <v>10.5</v>
      </c>
      <c r="I2631" s="233"/>
      <c r="J2631" s="229"/>
      <c r="K2631" s="229"/>
      <c r="L2631" s="234"/>
      <c r="M2631" s="235"/>
      <c r="N2631" s="236"/>
      <c r="O2631" s="236"/>
      <c r="P2631" s="236"/>
      <c r="Q2631" s="236"/>
      <c r="R2631" s="236"/>
      <c r="S2631" s="236"/>
      <c r="T2631" s="237"/>
      <c r="AT2631" s="238" t="s">
        <v>194</v>
      </c>
      <c r="AU2631" s="238" t="s">
        <v>192</v>
      </c>
      <c r="AV2631" s="14" t="s">
        <v>192</v>
      </c>
      <c r="AW2631" s="14" t="s">
        <v>35</v>
      </c>
      <c r="AX2631" s="14" t="s">
        <v>87</v>
      </c>
      <c r="AY2631" s="238" t="s">
        <v>183</v>
      </c>
    </row>
    <row r="2632" spans="1:65" s="2" customFormat="1" ht="16.5" customHeight="1">
      <c r="A2632" s="35"/>
      <c r="B2632" s="36"/>
      <c r="C2632" s="204" t="s">
        <v>3322</v>
      </c>
      <c r="D2632" s="204" t="s">
        <v>186</v>
      </c>
      <c r="E2632" s="205" t="s">
        <v>1614</v>
      </c>
      <c r="F2632" s="206" t="s">
        <v>1615</v>
      </c>
      <c r="G2632" s="207" t="s">
        <v>199</v>
      </c>
      <c r="H2632" s="208">
        <v>4</v>
      </c>
      <c r="I2632" s="209"/>
      <c r="J2632" s="210">
        <f>ROUND(I2632*H2632,2)</f>
        <v>0</v>
      </c>
      <c r="K2632" s="206" t="s">
        <v>190</v>
      </c>
      <c r="L2632" s="40"/>
      <c r="M2632" s="211" t="s">
        <v>1</v>
      </c>
      <c r="N2632" s="212" t="s">
        <v>45</v>
      </c>
      <c r="O2632" s="72"/>
      <c r="P2632" s="213">
        <f>O2632*H2632</f>
        <v>0</v>
      </c>
      <c r="Q2632" s="213">
        <v>0</v>
      </c>
      <c r="R2632" s="213">
        <f>Q2632*H2632</f>
        <v>0</v>
      </c>
      <c r="S2632" s="213">
        <v>0</v>
      </c>
      <c r="T2632" s="214">
        <f>S2632*H2632</f>
        <v>0</v>
      </c>
      <c r="U2632" s="35"/>
      <c r="V2632" s="35"/>
      <c r="W2632" s="35"/>
      <c r="X2632" s="35"/>
      <c r="Y2632" s="35"/>
      <c r="Z2632" s="35"/>
      <c r="AA2632" s="35"/>
      <c r="AB2632" s="35"/>
      <c r="AC2632" s="35"/>
      <c r="AD2632" s="35"/>
      <c r="AE2632" s="35"/>
      <c r="AR2632" s="215" t="s">
        <v>282</v>
      </c>
      <c r="AT2632" s="215" t="s">
        <v>186</v>
      </c>
      <c r="AU2632" s="215" t="s">
        <v>192</v>
      </c>
      <c r="AY2632" s="18" t="s">
        <v>183</v>
      </c>
      <c r="BE2632" s="216">
        <f>IF(N2632="základní",J2632,0)</f>
        <v>0</v>
      </c>
      <c r="BF2632" s="216">
        <f>IF(N2632="snížená",J2632,0)</f>
        <v>0</v>
      </c>
      <c r="BG2632" s="216">
        <f>IF(N2632="zákl. přenesená",J2632,0)</f>
        <v>0</v>
      </c>
      <c r="BH2632" s="216">
        <f>IF(N2632="sníž. přenesená",J2632,0)</f>
        <v>0</v>
      </c>
      <c r="BI2632" s="216">
        <f>IF(N2632="nulová",J2632,0)</f>
        <v>0</v>
      </c>
      <c r="BJ2632" s="18" t="s">
        <v>192</v>
      </c>
      <c r="BK2632" s="216">
        <f>ROUND(I2632*H2632,2)</f>
        <v>0</v>
      </c>
      <c r="BL2632" s="18" t="s">
        <v>282</v>
      </c>
      <c r="BM2632" s="215" t="s">
        <v>3323</v>
      </c>
    </row>
    <row r="2633" spans="1:65" s="13" customFormat="1" ht="11.25">
      <c r="B2633" s="217"/>
      <c r="C2633" s="218"/>
      <c r="D2633" s="219" t="s">
        <v>194</v>
      </c>
      <c r="E2633" s="220" t="s">
        <v>1</v>
      </c>
      <c r="F2633" s="221" t="s">
        <v>1617</v>
      </c>
      <c r="G2633" s="218"/>
      <c r="H2633" s="220" t="s">
        <v>1</v>
      </c>
      <c r="I2633" s="222"/>
      <c r="J2633" s="218"/>
      <c r="K2633" s="218"/>
      <c r="L2633" s="223"/>
      <c r="M2633" s="224"/>
      <c r="N2633" s="225"/>
      <c r="O2633" s="225"/>
      <c r="P2633" s="225"/>
      <c r="Q2633" s="225"/>
      <c r="R2633" s="225"/>
      <c r="S2633" s="225"/>
      <c r="T2633" s="226"/>
      <c r="AT2633" s="227" t="s">
        <v>194</v>
      </c>
      <c r="AU2633" s="227" t="s">
        <v>192</v>
      </c>
      <c r="AV2633" s="13" t="s">
        <v>87</v>
      </c>
      <c r="AW2633" s="13" t="s">
        <v>35</v>
      </c>
      <c r="AX2633" s="13" t="s">
        <v>79</v>
      </c>
      <c r="AY2633" s="227" t="s">
        <v>183</v>
      </c>
    </row>
    <row r="2634" spans="1:65" s="14" customFormat="1" ht="11.25">
      <c r="B2634" s="228"/>
      <c r="C2634" s="229"/>
      <c r="D2634" s="219" t="s">
        <v>194</v>
      </c>
      <c r="E2634" s="230" t="s">
        <v>1</v>
      </c>
      <c r="F2634" s="231" t="s">
        <v>3293</v>
      </c>
      <c r="G2634" s="229"/>
      <c r="H2634" s="232">
        <v>4</v>
      </c>
      <c r="I2634" s="233"/>
      <c r="J2634" s="229"/>
      <c r="K2634" s="229"/>
      <c r="L2634" s="234"/>
      <c r="M2634" s="235"/>
      <c r="N2634" s="236"/>
      <c r="O2634" s="236"/>
      <c r="P2634" s="236"/>
      <c r="Q2634" s="236"/>
      <c r="R2634" s="236"/>
      <c r="S2634" s="236"/>
      <c r="T2634" s="237"/>
      <c r="AT2634" s="238" t="s">
        <v>194</v>
      </c>
      <c r="AU2634" s="238" t="s">
        <v>192</v>
      </c>
      <c r="AV2634" s="14" t="s">
        <v>192</v>
      </c>
      <c r="AW2634" s="14" t="s">
        <v>35</v>
      </c>
      <c r="AX2634" s="14" t="s">
        <v>87</v>
      </c>
      <c r="AY2634" s="238" t="s">
        <v>183</v>
      </c>
    </row>
    <row r="2635" spans="1:65" s="2" customFormat="1" ht="16.5" customHeight="1">
      <c r="A2635" s="35"/>
      <c r="B2635" s="36"/>
      <c r="C2635" s="204" t="s">
        <v>3324</v>
      </c>
      <c r="D2635" s="204" t="s">
        <v>186</v>
      </c>
      <c r="E2635" s="205" t="s">
        <v>1619</v>
      </c>
      <c r="F2635" s="206" t="s">
        <v>1620</v>
      </c>
      <c r="G2635" s="207" t="s">
        <v>221</v>
      </c>
      <c r="H2635" s="208">
        <v>260.10000000000002</v>
      </c>
      <c r="I2635" s="209"/>
      <c r="J2635" s="210">
        <f>ROUND(I2635*H2635,2)</f>
        <v>0</v>
      </c>
      <c r="K2635" s="206" t="s">
        <v>1</v>
      </c>
      <c r="L2635" s="40"/>
      <c r="M2635" s="211" t="s">
        <v>1</v>
      </c>
      <c r="N2635" s="212" t="s">
        <v>45</v>
      </c>
      <c r="O2635" s="72"/>
      <c r="P2635" s="213">
        <f>O2635*H2635</f>
        <v>0</v>
      </c>
      <c r="Q2635" s="213">
        <v>5.9100000000000003E-3</v>
      </c>
      <c r="R2635" s="213">
        <f>Q2635*H2635</f>
        <v>1.5371910000000002</v>
      </c>
      <c r="S2635" s="213">
        <v>0</v>
      </c>
      <c r="T2635" s="214">
        <f>S2635*H2635</f>
        <v>0</v>
      </c>
      <c r="U2635" s="35"/>
      <c r="V2635" s="35"/>
      <c r="W2635" s="35"/>
      <c r="X2635" s="35"/>
      <c r="Y2635" s="35"/>
      <c r="Z2635" s="35"/>
      <c r="AA2635" s="35"/>
      <c r="AB2635" s="35"/>
      <c r="AC2635" s="35"/>
      <c r="AD2635" s="35"/>
      <c r="AE2635" s="35"/>
      <c r="AR2635" s="215" t="s">
        <v>282</v>
      </c>
      <c r="AT2635" s="215" t="s">
        <v>186</v>
      </c>
      <c r="AU2635" s="215" t="s">
        <v>192</v>
      </c>
      <c r="AY2635" s="18" t="s">
        <v>183</v>
      </c>
      <c r="BE2635" s="216">
        <f>IF(N2635="základní",J2635,0)</f>
        <v>0</v>
      </c>
      <c r="BF2635" s="216">
        <f>IF(N2635="snížená",J2635,0)</f>
        <v>0</v>
      </c>
      <c r="BG2635" s="216">
        <f>IF(N2635="zákl. přenesená",J2635,0)</f>
        <v>0</v>
      </c>
      <c r="BH2635" s="216">
        <f>IF(N2635="sníž. přenesená",J2635,0)</f>
        <v>0</v>
      </c>
      <c r="BI2635" s="216">
        <f>IF(N2635="nulová",J2635,0)</f>
        <v>0</v>
      </c>
      <c r="BJ2635" s="18" t="s">
        <v>192</v>
      </c>
      <c r="BK2635" s="216">
        <f>ROUND(I2635*H2635,2)</f>
        <v>0</v>
      </c>
      <c r="BL2635" s="18" t="s">
        <v>282</v>
      </c>
      <c r="BM2635" s="215" t="s">
        <v>3325</v>
      </c>
    </row>
    <row r="2636" spans="1:65" s="14" customFormat="1" ht="11.25">
      <c r="B2636" s="228"/>
      <c r="C2636" s="229"/>
      <c r="D2636" s="219" t="s">
        <v>194</v>
      </c>
      <c r="E2636" s="230" t="s">
        <v>1</v>
      </c>
      <c r="F2636" s="231" t="s">
        <v>3326</v>
      </c>
      <c r="G2636" s="229"/>
      <c r="H2636" s="232">
        <v>148.26</v>
      </c>
      <c r="I2636" s="233"/>
      <c r="J2636" s="229"/>
      <c r="K2636" s="229"/>
      <c r="L2636" s="234"/>
      <c r="M2636" s="235"/>
      <c r="N2636" s="236"/>
      <c r="O2636" s="236"/>
      <c r="P2636" s="236"/>
      <c r="Q2636" s="236"/>
      <c r="R2636" s="236"/>
      <c r="S2636" s="236"/>
      <c r="T2636" s="237"/>
      <c r="AT2636" s="238" t="s">
        <v>194</v>
      </c>
      <c r="AU2636" s="238" t="s">
        <v>192</v>
      </c>
      <c r="AV2636" s="14" t="s">
        <v>192</v>
      </c>
      <c r="AW2636" s="14" t="s">
        <v>35</v>
      </c>
      <c r="AX2636" s="14" t="s">
        <v>79</v>
      </c>
      <c r="AY2636" s="238" t="s">
        <v>183</v>
      </c>
    </row>
    <row r="2637" spans="1:65" s="14" customFormat="1" ht="11.25">
      <c r="B2637" s="228"/>
      <c r="C2637" s="229"/>
      <c r="D2637" s="219" t="s">
        <v>194</v>
      </c>
      <c r="E2637" s="230" t="s">
        <v>1</v>
      </c>
      <c r="F2637" s="231" t="s">
        <v>3327</v>
      </c>
      <c r="G2637" s="229"/>
      <c r="H2637" s="232">
        <v>111.84</v>
      </c>
      <c r="I2637" s="233"/>
      <c r="J2637" s="229"/>
      <c r="K2637" s="229"/>
      <c r="L2637" s="234"/>
      <c r="M2637" s="235"/>
      <c r="N2637" s="236"/>
      <c r="O2637" s="236"/>
      <c r="P2637" s="236"/>
      <c r="Q2637" s="236"/>
      <c r="R2637" s="236"/>
      <c r="S2637" s="236"/>
      <c r="T2637" s="237"/>
      <c r="AT2637" s="238" t="s">
        <v>194</v>
      </c>
      <c r="AU2637" s="238" t="s">
        <v>192</v>
      </c>
      <c r="AV2637" s="14" t="s">
        <v>192</v>
      </c>
      <c r="AW2637" s="14" t="s">
        <v>35</v>
      </c>
      <c r="AX2637" s="14" t="s">
        <v>79</v>
      </c>
      <c r="AY2637" s="238" t="s">
        <v>183</v>
      </c>
    </row>
    <row r="2638" spans="1:65" s="15" customFormat="1" ht="11.25">
      <c r="B2638" s="239"/>
      <c r="C2638" s="240"/>
      <c r="D2638" s="219" t="s">
        <v>194</v>
      </c>
      <c r="E2638" s="241" t="s">
        <v>1</v>
      </c>
      <c r="F2638" s="242" t="s">
        <v>205</v>
      </c>
      <c r="G2638" s="240"/>
      <c r="H2638" s="243">
        <v>260.10000000000002</v>
      </c>
      <c r="I2638" s="244"/>
      <c r="J2638" s="240"/>
      <c r="K2638" s="240"/>
      <c r="L2638" s="245"/>
      <c r="M2638" s="246"/>
      <c r="N2638" s="247"/>
      <c r="O2638" s="247"/>
      <c r="P2638" s="247"/>
      <c r="Q2638" s="247"/>
      <c r="R2638" s="247"/>
      <c r="S2638" s="247"/>
      <c r="T2638" s="248"/>
      <c r="AT2638" s="249" t="s">
        <v>194</v>
      </c>
      <c r="AU2638" s="249" t="s">
        <v>192</v>
      </c>
      <c r="AV2638" s="15" t="s">
        <v>191</v>
      </c>
      <c r="AW2638" s="15" t="s">
        <v>35</v>
      </c>
      <c r="AX2638" s="15" t="s">
        <v>87</v>
      </c>
      <c r="AY2638" s="249" t="s">
        <v>183</v>
      </c>
    </row>
    <row r="2639" spans="1:65" s="2" customFormat="1" ht="16.5" customHeight="1">
      <c r="A2639" s="35"/>
      <c r="B2639" s="36"/>
      <c r="C2639" s="204" t="s">
        <v>3328</v>
      </c>
      <c r="D2639" s="204" t="s">
        <v>186</v>
      </c>
      <c r="E2639" s="205" t="s">
        <v>1625</v>
      </c>
      <c r="F2639" s="206" t="s">
        <v>1626</v>
      </c>
      <c r="G2639" s="207" t="s">
        <v>221</v>
      </c>
      <c r="H2639" s="208">
        <v>146.05000000000001</v>
      </c>
      <c r="I2639" s="209"/>
      <c r="J2639" s="210">
        <f>ROUND(I2639*H2639,2)</f>
        <v>0</v>
      </c>
      <c r="K2639" s="206" t="s">
        <v>190</v>
      </c>
      <c r="L2639" s="40"/>
      <c r="M2639" s="211" t="s">
        <v>1</v>
      </c>
      <c r="N2639" s="212" t="s">
        <v>45</v>
      </c>
      <c r="O2639" s="72"/>
      <c r="P2639" s="213">
        <f>O2639*H2639</f>
        <v>0</v>
      </c>
      <c r="Q2639" s="213">
        <v>3.5799999999999998E-3</v>
      </c>
      <c r="R2639" s="213">
        <f>Q2639*H2639</f>
        <v>0.52285900000000007</v>
      </c>
      <c r="S2639" s="213">
        <v>0</v>
      </c>
      <c r="T2639" s="214">
        <f>S2639*H2639</f>
        <v>0</v>
      </c>
      <c r="U2639" s="35"/>
      <c r="V2639" s="35"/>
      <c r="W2639" s="35"/>
      <c r="X2639" s="35"/>
      <c r="Y2639" s="35"/>
      <c r="Z2639" s="35"/>
      <c r="AA2639" s="35"/>
      <c r="AB2639" s="35"/>
      <c r="AC2639" s="35"/>
      <c r="AD2639" s="35"/>
      <c r="AE2639" s="35"/>
      <c r="AR2639" s="215" t="s">
        <v>282</v>
      </c>
      <c r="AT2639" s="215" t="s">
        <v>186</v>
      </c>
      <c r="AU2639" s="215" t="s">
        <v>192</v>
      </c>
      <c r="AY2639" s="18" t="s">
        <v>183</v>
      </c>
      <c r="BE2639" s="216">
        <f>IF(N2639="základní",J2639,0)</f>
        <v>0</v>
      </c>
      <c r="BF2639" s="216">
        <f>IF(N2639="snížená",J2639,0)</f>
        <v>0</v>
      </c>
      <c r="BG2639" s="216">
        <f>IF(N2639="zákl. přenesená",J2639,0)</f>
        <v>0</v>
      </c>
      <c r="BH2639" s="216">
        <f>IF(N2639="sníž. přenesená",J2639,0)</f>
        <v>0</v>
      </c>
      <c r="BI2639" s="216">
        <f>IF(N2639="nulová",J2639,0)</f>
        <v>0</v>
      </c>
      <c r="BJ2639" s="18" t="s">
        <v>192</v>
      </c>
      <c r="BK2639" s="216">
        <f>ROUND(I2639*H2639,2)</f>
        <v>0</v>
      </c>
      <c r="BL2639" s="18" t="s">
        <v>282</v>
      </c>
      <c r="BM2639" s="215" t="s">
        <v>3329</v>
      </c>
    </row>
    <row r="2640" spans="1:65" s="14" customFormat="1" ht="11.25">
      <c r="B2640" s="228"/>
      <c r="C2640" s="229"/>
      <c r="D2640" s="219" t="s">
        <v>194</v>
      </c>
      <c r="E2640" s="230" t="s">
        <v>1</v>
      </c>
      <c r="F2640" s="231" t="s">
        <v>3330</v>
      </c>
      <c r="G2640" s="229"/>
      <c r="H2640" s="232">
        <v>12.35</v>
      </c>
      <c r="I2640" s="233"/>
      <c r="J2640" s="229"/>
      <c r="K2640" s="229"/>
      <c r="L2640" s="234"/>
      <c r="M2640" s="235"/>
      <c r="N2640" s="236"/>
      <c r="O2640" s="236"/>
      <c r="P2640" s="236"/>
      <c r="Q2640" s="236"/>
      <c r="R2640" s="236"/>
      <c r="S2640" s="236"/>
      <c r="T2640" s="237"/>
      <c r="AT2640" s="238" t="s">
        <v>194</v>
      </c>
      <c r="AU2640" s="238" t="s">
        <v>192</v>
      </c>
      <c r="AV2640" s="14" t="s">
        <v>192</v>
      </c>
      <c r="AW2640" s="14" t="s">
        <v>35</v>
      </c>
      <c r="AX2640" s="14" t="s">
        <v>79</v>
      </c>
      <c r="AY2640" s="238" t="s">
        <v>183</v>
      </c>
    </row>
    <row r="2641" spans="1:65" s="14" customFormat="1" ht="11.25">
      <c r="B2641" s="228"/>
      <c r="C2641" s="229"/>
      <c r="D2641" s="219" t="s">
        <v>194</v>
      </c>
      <c r="E2641" s="230" t="s">
        <v>1</v>
      </c>
      <c r="F2641" s="231" t="s">
        <v>3331</v>
      </c>
      <c r="G2641" s="229"/>
      <c r="H2641" s="232">
        <v>16.399999999999999</v>
      </c>
      <c r="I2641" s="233"/>
      <c r="J2641" s="229"/>
      <c r="K2641" s="229"/>
      <c r="L2641" s="234"/>
      <c r="M2641" s="235"/>
      <c r="N2641" s="236"/>
      <c r="O2641" s="236"/>
      <c r="P2641" s="236"/>
      <c r="Q2641" s="236"/>
      <c r="R2641" s="236"/>
      <c r="S2641" s="236"/>
      <c r="T2641" s="237"/>
      <c r="AT2641" s="238" t="s">
        <v>194</v>
      </c>
      <c r="AU2641" s="238" t="s">
        <v>192</v>
      </c>
      <c r="AV2641" s="14" t="s">
        <v>192</v>
      </c>
      <c r="AW2641" s="14" t="s">
        <v>35</v>
      </c>
      <c r="AX2641" s="14" t="s">
        <v>79</v>
      </c>
      <c r="AY2641" s="238" t="s">
        <v>183</v>
      </c>
    </row>
    <row r="2642" spans="1:65" s="14" customFormat="1" ht="11.25">
      <c r="B2642" s="228"/>
      <c r="C2642" s="229"/>
      <c r="D2642" s="219" t="s">
        <v>194</v>
      </c>
      <c r="E2642" s="230" t="s">
        <v>1</v>
      </c>
      <c r="F2642" s="231" t="s">
        <v>3332</v>
      </c>
      <c r="G2642" s="229"/>
      <c r="H2642" s="232">
        <v>33.299999999999997</v>
      </c>
      <c r="I2642" s="233"/>
      <c r="J2642" s="229"/>
      <c r="K2642" s="229"/>
      <c r="L2642" s="234"/>
      <c r="M2642" s="235"/>
      <c r="N2642" s="236"/>
      <c r="O2642" s="236"/>
      <c r="P2642" s="236"/>
      <c r="Q2642" s="236"/>
      <c r="R2642" s="236"/>
      <c r="S2642" s="236"/>
      <c r="T2642" s="237"/>
      <c r="AT2642" s="238" t="s">
        <v>194</v>
      </c>
      <c r="AU2642" s="238" t="s">
        <v>192</v>
      </c>
      <c r="AV2642" s="14" t="s">
        <v>192</v>
      </c>
      <c r="AW2642" s="14" t="s">
        <v>35</v>
      </c>
      <c r="AX2642" s="14" t="s">
        <v>79</v>
      </c>
      <c r="AY2642" s="238" t="s">
        <v>183</v>
      </c>
    </row>
    <row r="2643" spans="1:65" s="14" customFormat="1" ht="11.25">
      <c r="B2643" s="228"/>
      <c r="C2643" s="229"/>
      <c r="D2643" s="219" t="s">
        <v>194</v>
      </c>
      <c r="E2643" s="230" t="s">
        <v>1</v>
      </c>
      <c r="F2643" s="231" t="s">
        <v>3333</v>
      </c>
      <c r="G2643" s="229"/>
      <c r="H2643" s="232">
        <v>84</v>
      </c>
      <c r="I2643" s="233"/>
      <c r="J2643" s="229"/>
      <c r="K2643" s="229"/>
      <c r="L2643" s="234"/>
      <c r="M2643" s="235"/>
      <c r="N2643" s="236"/>
      <c r="O2643" s="236"/>
      <c r="P2643" s="236"/>
      <c r="Q2643" s="236"/>
      <c r="R2643" s="236"/>
      <c r="S2643" s="236"/>
      <c r="T2643" s="237"/>
      <c r="AT2643" s="238" t="s">
        <v>194</v>
      </c>
      <c r="AU2643" s="238" t="s">
        <v>192</v>
      </c>
      <c r="AV2643" s="14" t="s">
        <v>192</v>
      </c>
      <c r="AW2643" s="14" t="s">
        <v>35</v>
      </c>
      <c r="AX2643" s="14" t="s">
        <v>79</v>
      </c>
      <c r="AY2643" s="238" t="s">
        <v>183</v>
      </c>
    </row>
    <row r="2644" spans="1:65" s="15" customFormat="1" ht="11.25">
      <c r="B2644" s="239"/>
      <c r="C2644" s="240"/>
      <c r="D2644" s="219" t="s">
        <v>194</v>
      </c>
      <c r="E2644" s="241" t="s">
        <v>1</v>
      </c>
      <c r="F2644" s="242" t="s">
        <v>205</v>
      </c>
      <c r="G2644" s="240"/>
      <c r="H2644" s="243">
        <v>146.05000000000001</v>
      </c>
      <c r="I2644" s="244"/>
      <c r="J2644" s="240"/>
      <c r="K2644" s="240"/>
      <c r="L2644" s="245"/>
      <c r="M2644" s="246"/>
      <c r="N2644" s="247"/>
      <c r="O2644" s="247"/>
      <c r="P2644" s="247"/>
      <c r="Q2644" s="247"/>
      <c r="R2644" s="247"/>
      <c r="S2644" s="247"/>
      <c r="T2644" s="248"/>
      <c r="AT2644" s="249" t="s">
        <v>194</v>
      </c>
      <c r="AU2644" s="249" t="s">
        <v>192</v>
      </c>
      <c r="AV2644" s="15" t="s">
        <v>191</v>
      </c>
      <c r="AW2644" s="15" t="s">
        <v>35</v>
      </c>
      <c r="AX2644" s="15" t="s">
        <v>87</v>
      </c>
      <c r="AY2644" s="249" t="s">
        <v>183</v>
      </c>
    </row>
    <row r="2645" spans="1:65" s="2" customFormat="1" ht="16.5" customHeight="1">
      <c r="A2645" s="35"/>
      <c r="B2645" s="36"/>
      <c r="C2645" s="204" t="s">
        <v>3334</v>
      </c>
      <c r="D2645" s="204" t="s">
        <v>186</v>
      </c>
      <c r="E2645" s="205" t="s">
        <v>1630</v>
      </c>
      <c r="F2645" s="206" t="s">
        <v>1631</v>
      </c>
      <c r="G2645" s="207" t="s">
        <v>221</v>
      </c>
      <c r="H2645" s="208">
        <v>532.96</v>
      </c>
      <c r="I2645" s="209"/>
      <c r="J2645" s="210">
        <f>ROUND(I2645*H2645,2)</f>
        <v>0</v>
      </c>
      <c r="K2645" s="206" t="s">
        <v>190</v>
      </c>
      <c r="L2645" s="40"/>
      <c r="M2645" s="211" t="s">
        <v>1</v>
      </c>
      <c r="N2645" s="212" t="s">
        <v>45</v>
      </c>
      <c r="O2645" s="72"/>
      <c r="P2645" s="213">
        <f>O2645*H2645</f>
        <v>0</v>
      </c>
      <c r="Q2645" s="213">
        <v>5.3499999999999997E-3</v>
      </c>
      <c r="R2645" s="213">
        <f>Q2645*H2645</f>
        <v>2.8513359999999999</v>
      </c>
      <c r="S2645" s="213">
        <v>0</v>
      </c>
      <c r="T2645" s="214">
        <f>S2645*H2645</f>
        <v>0</v>
      </c>
      <c r="U2645" s="35"/>
      <c r="V2645" s="35"/>
      <c r="W2645" s="35"/>
      <c r="X2645" s="35"/>
      <c r="Y2645" s="35"/>
      <c r="Z2645" s="35"/>
      <c r="AA2645" s="35"/>
      <c r="AB2645" s="35"/>
      <c r="AC2645" s="35"/>
      <c r="AD2645" s="35"/>
      <c r="AE2645" s="35"/>
      <c r="AR2645" s="215" t="s">
        <v>282</v>
      </c>
      <c r="AT2645" s="215" t="s">
        <v>186</v>
      </c>
      <c r="AU2645" s="215" t="s">
        <v>192</v>
      </c>
      <c r="AY2645" s="18" t="s">
        <v>183</v>
      </c>
      <c r="BE2645" s="216">
        <f>IF(N2645="základní",J2645,0)</f>
        <v>0</v>
      </c>
      <c r="BF2645" s="216">
        <f>IF(N2645="snížená",J2645,0)</f>
        <v>0</v>
      </c>
      <c r="BG2645" s="216">
        <f>IF(N2645="zákl. přenesená",J2645,0)</f>
        <v>0</v>
      </c>
      <c r="BH2645" s="216">
        <f>IF(N2645="sníž. přenesená",J2645,0)</f>
        <v>0</v>
      </c>
      <c r="BI2645" s="216">
        <f>IF(N2645="nulová",J2645,0)</f>
        <v>0</v>
      </c>
      <c r="BJ2645" s="18" t="s">
        <v>192</v>
      </c>
      <c r="BK2645" s="216">
        <f>ROUND(I2645*H2645,2)</f>
        <v>0</v>
      </c>
      <c r="BL2645" s="18" t="s">
        <v>282</v>
      </c>
      <c r="BM2645" s="215" t="s">
        <v>3335</v>
      </c>
    </row>
    <row r="2646" spans="1:65" s="14" customFormat="1" ht="11.25">
      <c r="B2646" s="228"/>
      <c r="C2646" s="229"/>
      <c r="D2646" s="219" t="s">
        <v>194</v>
      </c>
      <c r="E2646" s="230" t="s">
        <v>1</v>
      </c>
      <c r="F2646" s="231" t="s">
        <v>3336</v>
      </c>
      <c r="G2646" s="229"/>
      <c r="H2646" s="232">
        <v>90</v>
      </c>
      <c r="I2646" s="233"/>
      <c r="J2646" s="229"/>
      <c r="K2646" s="229"/>
      <c r="L2646" s="234"/>
      <c r="M2646" s="235"/>
      <c r="N2646" s="236"/>
      <c r="O2646" s="236"/>
      <c r="P2646" s="236"/>
      <c r="Q2646" s="236"/>
      <c r="R2646" s="236"/>
      <c r="S2646" s="236"/>
      <c r="T2646" s="237"/>
      <c r="AT2646" s="238" t="s">
        <v>194</v>
      </c>
      <c r="AU2646" s="238" t="s">
        <v>192</v>
      </c>
      <c r="AV2646" s="14" t="s">
        <v>192</v>
      </c>
      <c r="AW2646" s="14" t="s">
        <v>35</v>
      </c>
      <c r="AX2646" s="14" t="s">
        <v>79</v>
      </c>
      <c r="AY2646" s="238" t="s">
        <v>183</v>
      </c>
    </row>
    <row r="2647" spans="1:65" s="14" customFormat="1" ht="11.25">
      <c r="B2647" s="228"/>
      <c r="C2647" s="229"/>
      <c r="D2647" s="219" t="s">
        <v>194</v>
      </c>
      <c r="E2647" s="230" t="s">
        <v>1</v>
      </c>
      <c r="F2647" s="231" t="s">
        <v>3337</v>
      </c>
      <c r="G2647" s="229"/>
      <c r="H2647" s="232">
        <v>37.200000000000003</v>
      </c>
      <c r="I2647" s="233"/>
      <c r="J2647" s="229"/>
      <c r="K2647" s="229"/>
      <c r="L2647" s="234"/>
      <c r="M2647" s="235"/>
      <c r="N2647" s="236"/>
      <c r="O2647" s="236"/>
      <c r="P2647" s="236"/>
      <c r="Q2647" s="236"/>
      <c r="R2647" s="236"/>
      <c r="S2647" s="236"/>
      <c r="T2647" s="237"/>
      <c r="AT2647" s="238" t="s">
        <v>194</v>
      </c>
      <c r="AU2647" s="238" t="s">
        <v>192</v>
      </c>
      <c r="AV2647" s="14" t="s">
        <v>192</v>
      </c>
      <c r="AW2647" s="14" t="s">
        <v>35</v>
      </c>
      <c r="AX2647" s="14" t="s">
        <v>79</v>
      </c>
      <c r="AY2647" s="238" t="s">
        <v>183</v>
      </c>
    </row>
    <row r="2648" spans="1:65" s="14" customFormat="1" ht="11.25">
      <c r="B2648" s="228"/>
      <c r="C2648" s="229"/>
      <c r="D2648" s="219" t="s">
        <v>194</v>
      </c>
      <c r="E2648" s="230" t="s">
        <v>1</v>
      </c>
      <c r="F2648" s="231" t="s">
        <v>3338</v>
      </c>
      <c r="G2648" s="229"/>
      <c r="H2648" s="232">
        <v>206.4</v>
      </c>
      <c r="I2648" s="233"/>
      <c r="J2648" s="229"/>
      <c r="K2648" s="229"/>
      <c r="L2648" s="234"/>
      <c r="M2648" s="235"/>
      <c r="N2648" s="236"/>
      <c r="O2648" s="236"/>
      <c r="P2648" s="236"/>
      <c r="Q2648" s="236"/>
      <c r="R2648" s="236"/>
      <c r="S2648" s="236"/>
      <c r="T2648" s="237"/>
      <c r="AT2648" s="238" t="s">
        <v>194</v>
      </c>
      <c r="AU2648" s="238" t="s">
        <v>192</v>
      </c>
      <c r="AV2648" s="14" t="s">
        <v>192</v>
      </c>
      <c r="AW2648" s="14" t="s">
        <v>35</v>
      </c>
      <c r="AX2648" s="14" t="s">
        <v>79</v>
      </c>
      <c r="AY2648" s="238" t="s">
        <v>183</v>
      </c>
    </row>
    <row r="2649" spans="1:65" s="14" customFormat="1" ht="11.25">
      <c r="B2649" s="228"/>
      <c r="C2649" s="229"/>
      <c r="D2649" s="219" t="s">
        <v>194</v>
      </c>
      <c r="E2649" s="230" t="s">
        <v>1</v>
      </c>
      <c r="F2649" s="231" t="s">
        <v>3339</v>
      </c>
      <c r="G2649" s="229"/>
      <c r="H2649" s="232">
        <v>117.6</v>
      </c>
      <c r="I2649" s="233"/>
      <c r="J2649" s="229"/>
      <c r="K2649" s="229"/>
      <c r="L2649" s="234"/>
      <c r="M2649" s="235"/>
      <c r="N2649" s="236"/>
      <c r="O2649" s="236"/>
      <c r="P2649" s="236"/>
      <c r="Q2649" s="236"/>
      <c r="R2649" s="236"/>
      <c r="S2649" s="236"/>
      <c r="T2649" s="237"/>
      <c r="AT2649" s="238" t="s">
        <v>194</v>
      </c>
      <c r="AU2649" s="238" t="s">
        <v>192</v>
      </c>
      <c r="AV2649" s="14" t="s">
        <v>192</v>
      </c>
      <c r="AW2649" s="14" t="s">
        <v>35</v>
      </c>
      <c r="AX2649" s="14" t="s">
        <v>79</v>
      </c>
      <c r="AY2649" s="238" t="s">
        <v>183</v>
      </c>
    </row>
    <row r="2650" spans="1:65" s="14" customFormat="1" ht="11.25">
      <c r="B2650" s="228"/>
      <c r="C2650" s="229"/>
      <c r="D2650" s="219" t="s">
        <v>194</v>
      </c>
      <c r="E2650" s="230" t="s">
        <v>1</v>
      </c>
      <c r="F2650" s="231" t="s">
        <v>3340</v>
      </c>
      <c r="G2650" s="229"/>
      <c r="H2650" s="232">
        <v>77.28</v>
      </c>
      <c r="I2650" s="233"/>
      <c r="J2650" s="229"/>
      <c r="K2650" s="229"/>
      <c r="L2650" s="234"/>
      <c r="M2650" s="235"/>
      <c r="N2650" s="236"/>
      <c r="O2650" s="236"/>
      <c r="P2650" s="236"/>
      <c r="Q2650" s="236"/>
      <c r="R2650" s="236"/>
      <c r="S2650" s="236"/>
      <c r="T2650" s="237"/>
      <c r="AT2650" s="238" t="s">
        <v>194</v>
      </c>
      <c r="AU2650" s="238" t="s">
        <v>192</v>
      </c>
      <c r="AV2650" s="14" t="s">
        <v>192</v>
      </c>
      <c r="AW2650" s="14" t="s">
        <v>35</v>
      </c>
      <c r="AX2650" s="14" t="s">
        <v>79</v>
      </c>
      <c r="AY2650" s="238" t="s">
        <v>183</v>
      </c>
    </row>
    <row r="2651" spans="1:65" s="14" customFormat="1" ht="11.25">
      <c r="B2651" s="228"/>
      <c r="C2651" s="229"/>
      <c r="D2651" s="219" t="s">
        <v>194</v>
      </c>
      <c r="E2651" s="230" t="s">
        <v>1</v>
      </c>
      <c r="F2651" s="231" t="s">
        <v>3341</v>
      </c>
      <c r="G2651" s="229"/>
      <c r="H2651" s="232">
        <v>4.4800000000000004</v>
      </c>
      <c r="I2651" s="233"/>
      <c r="J2651" s="229"/>
      <c r="K2651" s="229"/>
      <c r="L2651" s="234"/>
      <c r="M2651" s="235"/>
      <c r="N2651" s="236"/>
      <c r="O2651" s="236"/>
      <c r="P2651" s="236"/>
      <c r="Q2651" s="236"/>
      <c r="R2651" s="236"/>
      <c r="S2651" s="236"/>
      <c r="T2651" s="237"/>
      <c r="AT2651" s="238" t="s">
        <v>194</v>
      </c>
      <c r="AU2651" s="238" t="s">
        <v>192</v>
      </c>
      <c r="AV2651" s="14" t="s">
        <v>192</v>
      </c>
      <c r="AW2651" s="14" t="s">
        <v>35</v>
      </c>
      <c r="AX2651" s="14" t="s">
        <v>79</v>
      </c>
      <c r="AY2651" s="238" t="s">
        <v>183</v>
      </c>
    </row>
    <row r="2652" spans="1:65" s="15" customFormat="1" ht="11.25">
      <c r="B2652" s="239"/>
      <c r="C2652" s="240"/>
      <c r="D2652" s="219" t="s">
        <v>194</v>
      </c>
      <c r="E2652" s="241" t="s">
        <v>1</v>
      </c>
      <c r="F2652" s="242" t="s">
        <v>205</v>
      </c>
      <c r="G2652" s="240"/>
      <c r="H2652" s="243">
        <v>532.96</v>
      </c>
      <c r="I2652" s="244"/>
      <c r="J2652" s="240"/>
      <c r="K2652" s="240"/>
      <c r="L2652" s="245"/>
      <c r="M2652" s="246"/>
      <c r="N2652" s="247"/>
      <c r="O2652" s="247"/>
      <c r="P2652" s="247"/>
      <c r="Q2652" s="247"/>
      <c r="R2652" s="247"/>
      <c r="S2652" s="247"/>
      <c r="T2652" s="248"/>
      <c r="AT2652" s="249" t="s">
        <v>194</v>
      </c>
      <c r="AU2652" s="249" t="s">
        <v>192</v>
      </c>
      <c r="AV2652" s="15" t="s">
        <v>191</v>
      </c>
      <c r="AW2652" s="15" t="s">
        <v>35</v>
      </c>
      <c r="AX2652" s="15" t="s">
        <v>87</v>
      </c>
      <c r="AY2652" s="249" t="s">
        <v>183</v>
      </c>
    </row>
    <row r="2653" spans="1:65" s="2" customFormat="1" ht="16.5" customHeight="1">
      <c r="A2653" s="35"/>
      <c r="B2653" s="36"/>
      <c r="C2653" s="204" t="s">
        <v>3342</v>
      </c>
      <c r="D2653" s="204" t="s">
        <v>186</v>
      </c>
      <c r="E2653" s="205" t="s">
        <v>3343</v>
      </c>
      <c r="F2653" s="206" t="s">
        <v>3344</v>
      </c>
      <c r="G2653" s="207" t="s">
        <v>221</v>
      </c>
      <c r="H2653" s="208">
        <v>90</v>
      </c>
      <c r="I2653" s="209"/>
      <c r="J2653" s="210">
        <f>ROUND(I2653*H2653,2)</f>
        <v>0</v>
      </c>
      <c r="K2653" s="206" t="s">
        <v>190</v>
      </c>
      <c r="L2653" s="40"/>
      <c r="M2653" s="211" t="s">
        <v>1</v>
      </c>
      <c r="N2653" s="212" t="s">
        <v>45</v>
      </c>
      <c r="O2653" s="72"/>
      <c r="P2653" s="213">
        <f>O2653*H2653</f>
        <v>0</v>
      </c>
      <c r="Q2653" s="213">
        <v>2.9099999999999998E-3</v>
      </c>
      <c r="R2653" s="213">
        <f>Q2653*H2653</f>
        <v>0.26189999999999997</v>
      </c>
      <c r="S2653" s="213">
        <v>0</v>
      </c>
      <c r="T2653" s="214">
        <f>S2653*H2653</f>
        <v>0</v>
      </c>
      <c r="U2653" s="35"/>
      <c r="V2653" s="35"/>
      <c r="W2653" s="35"/>
      <c r="X2653" s="35"/>
      <c r="Y2653" s="35"/>
      <c r="Z2653" s="35"/>
      <c r="AA2653" s="35"/>
      <c r="AB2653" s="35"/>
      <c r="AC2653" s="35"/>
      <c r="AD2653" s="35"/>
      <c r="AE2653" s="35"/>
      <c r="AR2653" s="215" t="s">
        <v>282</v>
      </c>
      <c r="AT2653" s="215" t="s">
        <v>186</v>
      </c>
      <c r="AU2653" s="215" t="s">
        <v>192</v>
      </c>
      <c r="AY2653" s="18" t="s">
        <v>183</v>
      </c>
      <c r="BE2653" s="216">
        <f>IF(N2653="základní",J2653,0)</f>
        <v>0</v>
      </c>
      <c r="BF2653" s="216">
        <f>IF(N2653="snížená",J2653,0)</f>
        <v>0</v>
      </c>
      <c r="BG2653" s="216">
        <f>IF(N2653="zákl. přenesená",J2653,0)</f>
        <v>0</v>
      </c>
      <c r="BH2653" s="216">
        <f>IF(N2653="sníž. přenesená",J2653,0)</f>
        <v>0</v>
      </c>
      <c r="BI2653" s="216">
        <f>IF(N2653="nulová",J2653,0)</f>
        <v>0</v>
      </c>
      <c r="BJ2653" s="18" t="s">
        <v>192</v>
      </c>
      <c r="BK2653" s="216">
        <f>ROUND(I2653*H2653,2)</f>
        <v>0</v>
      </c>
      <c r="BL2653" s="18" t="s">
        <v>282</v>
      </c>
      <c r="BM2653" s="215" t="s">
        <v>3345</v>
      </c>
    </row>
    <row r="2654" spans="1:65" s="14" customFormat="1" ht="11.25">
      <c r="B2654" s="228"/>
      <c r="C2654" s="229"/>
      <c r="D2654" s="219" t="s">
        <v>194</v>
      </c>
      <c r="E2654" s="230" t="s">
        <v>1</v>
      </c>
      <c r="F2654" s="231" t="s">
        <v>3346</v>
      </c>
      <c r="G2654" s="229"/>
      <c r="H2654" s="232">
        <v>90</v>
      </c>
      <c r="I2654" s="233"/>
      <c r="J2654" s="229"/>
      <c r="K2654" s="229"/>
      <c r="L2654" s="234"/>
      <c r="M2654" s="235"/>
      <c r="N2654" s="236"/>
      <c r="O2654" s="236"/>
      <c r="P2654" s="236"/>
      <c r="Q2654" s="236"/>
      <c r="R2654" s="236"/>
      <c r="S2654" s="236"/>
      <c r="T2654" s="237"/>
      <c r="AT2654" s="238" t="s">
        <v>194</v>
      </c>
      <c r="AU2654" s="238" t="s">
        <v>192</v>
      </c>
      <c r="AV2654" s="14" t="s">
        <v>192</v>
      </c>
      <c r="AW2654" s="14" t="s">
        <v>35</v>
      </c>
      <c r="AX2654" s="14" t="s">
        <v>87</v>
      </c>
      <c r="AY2654" s="238" t="s">
        <v>183</v>
      </c>
    </row>
    <row r="2655" spans="1:65" s="2" customFormat="1" ht="16.5" customHeight="1">
      <c r="A2655" s="35"/>
      <c r="B2655" s="36"/>
      <c r="C2655" s="204" t="s">
        <v>3347</v>
      </c>
      <c r="D2655" s="204" t="s">
        <v>186</v>
      </c>
      <c r="E2655" s="205" t="s">
        <v>1640</v>
      </c>
      <c r="F2655" s="206" t="s">
        <v>1641</v>
      </c>
      <c r="G2655" s="207" t="s">
        <v>748</v>
      </c>
      <c r="H2655" s="208">
        <v>12</v>
      </c>
      <c r="I2655" s="209"/>
      <c r="J2655" s="210">
        <f>ROUND(I2655*H2655,2)</f>
        <v>0</v>
      </c>
      <c r="K2655" s="206" t="s">
        <v>190</v>
      </c>
      <c r="L2655" s="40"/>
      <c r="M2655" s="211" t="s">
        <v>1</v>
      </c>
      <c r="N2655" s="212" t="s">
        <v>45</v>
      </c>
      <c r="O2655" s="72"/>
      <c r="P2655" s="213">
        <f>O2655*H2655</f>
        <v>0</v>
      </c>
      <c r="Q2655" s="213">
        <v>0</v>
      </c>
      <c r="R2655" s="213">
        <f>Q2655*H2655</f>
        <v>0</v>
      </c>
      <c r="S2655" s="213">
        <v>0</v>
      </c>
      <c r="T2655" s="214">
        <f>S2655*H2655</f>
        <v>0</v>
      </c>
      <c r="U2655" s="35"/>
      <c r="V2655" s="35"/>
      <c r="W2655" s="35"/>
      <c r="X2655" s="35"/>
      <c r="Y2655" s="35"/>
      <c r="Z2655" s="35"/>
      <c r="AA2655" s="35"/>
      <c r="AB2655" s="35"/>
      <c r="AC2655" s="35"/>
      <c r="AD2655" s="35"/>
      <c r="AE2655" s="35"/>
      <c r="AR2655" s="215" t="s">
        <v>282</v>
      </c>
      <c r="AT2655" s="215" t="s">
        <v>186</v>
      </c>
      <c r="AU2655" s="215" t="s">
        <v>192</v>
      </c>
      <c r="AY2655" s="18" t="s">
        <v>183</v>
      </c>
      <c r="BE2655" s="216">
        <f>IF(N2655="základní",J2655,0)</f>
        <v>0</v>
      </c>
      <c r="BF2655" s="216">
        <f>IF(N2655="snížená",J2655,0)</f>
        <v>0</v>
      </c>
      <c r="BG2655" s="216">
        <f>IF(N2655="zákl. přenesená",J2655,0)</f>
        <v>0</v>
      </c>
      <c r="BH2655" s="216">
        <f>IF(N2655="sníž. přenesená",J2655,0)</f>
        <v>0</v>
      </c>
      <c r="BI2655" s="216">
        <f>IF(N2655="nulová",J2655,0)</f>
        <v>0</v>
      </c>
      <c r="BJ2655" s="18" t="s">
        <v>192</v>
      </c>
      <c r="BK2655" s="216">
        <f>ROUND(I2655*H2655,2)</f>
        <v>0</v>
      </c>
      <c r="BL2655" s="18" t="s">
        <v>282</v>
      </c>
      <c r="BM2655" s="215" t="s">
        <v>3348</v>
      </c>
    </row>
    <row r="2656" spans="1:65" s="14" customFormat="1" ht="11.25">
      <c r="B2656" s="228"/>
      <c r="C2656" s="229"/>
      <c r="D2656" s="219" t="s">
        <v>194</v>
      </c>
      <c r="E2656" s="230" t="s">
        <v>1</v>
      </c>
      <c r="F2656" s="231" t="s">
        <v>3349</v>
      </c>
      <c r="G2656" s="229"/>
      <c r="H2656" s="232">
        <v>12</v>
      </c>
      <c r="I2656" s="233"/>
      <c r="J2656" s="229"/>
      <c r="K2656" s="229"/>
      <c r="L2656" s="234"/>
      <c r="M2656" s="235"/>
      <c r="N2656" s="236"/>
      <c r="O2656" s="236"/>
      <c r="P2656" s="236"/>
      <c r="Q2656" s="236"/>
      <c r="R2656" s="236"/>
      <c r="S2656" s="236"/>
      <c r="T2656" s="237"/>
      <c r="AT2656" s="238" t="s">
        <v>194</v>
      </c>
      <c r="AU2656" s="238" t="s">
        <v>192</v>
      </c>
      <c r="AV2656" s="14" t="s">
        <v>192</v>
      </c>
      <c r="AW2656" s="14" t="s">
        <v>35</v>
      </c>
      <c r="AX2656" s="14" t="s">
        <v>87</v>
      </c>
      <c r="AY2656" s="238" t="s">
        <v>183</v>
      </c>
    </row>
    <row r="2657" spans="1:65" s="2" customFormat="1" ht="16.5" customHeight="1">
      <c r="A2657" s="35"/>
      <c r="B2657" s="36"/>
      <c r="C2657" s="250" t="s">
        <v>3350</v>
      </c>
      <c r="D2657" s="250" t="s">
        <v>212</v>
      </c>
      <c r="E2657" s="251" t="s">
        <v>1645</v>
      </c>
      <c r="F2657" s="252" t="s">
        <v>1646</v>
      </c>
      <c r="G2657" s="253" t="s">
        <v>748</v>
      </c>
      <c r="H2657" s="254">
        <v>12</v>
      </c>
      <c r="I2657" s="255"/>
      <c r="J2657" s="256">
        <f>ROUND(I2657*H2657,2)</f>
        <v>0</v>
      </c>
      <c r="K2657" s="252" t="s">
        <v>190</v>
      </c>
      <c r="L2657" s="257"/>
      <c r="M2657" s="258" t="s">
        <v>1</v>
      </c>
      <c r="N2657" s="259" t="s">
        <v>45</v>
      </c>
      <c r="O2657" s="72"/>
      <c r="P2657" s="213">
        <f>O2657*H2657</f>
        <v>0</v>
      </c>
      <c r="Q2657" s="213">
        <v>5.5999999999999999E-3</v>
      </c>
      <c r="R2657" s="213">
        <f>Q2657*H2657</f>
        <v>6.7199999999999996E-2</v>
      </c>
      <c r="S2657" s="213">
        <v>0</v>
      </c>
      <c r="T2657" s="214">
        <f>S2657*H2657</f>
        <v>0</v>
      </c>
      <c r="U2657" s="35"/>
      <c r="V2657" s="35"/>
      <c r="W2657" s="35"/>
      <c r="X2657" s="35"/>
      <c r="Y2657" s="35"/>
      <c r="Z2657" s="35"/>
      <c r="AA2657" s="35"/>
      <c r="AB2657" s="35"/>
      <c r="AC2657" s="35"/>
      <c r="AD2657" s="35"/>
      <c r="AE2657" s="35"/>
      <c r="AR2657" s="215" t="s">
        <v>392</v>
      </c>
      <c r="AT2657" s="215" t="s">
        <v>212</v>
      </c>
      <c r="AU2657" s="215" t="s">
        <v>192</v>
      </c>
      <c r="AY2657" s="18" t="s">
        <v>183</v>
      </c>
      <c r="BE2657" s="216">
        <f>IF(N2657="základní",J2657,0)</f>
        <v>0</v>
      </c>
      <c r="BF2657" s="216">
        <f>IF(N2657="snížená",J2657,0)</f>
        <v>0</v>
      </c>
      <c r="BG2657" s="216">
        <f>IF(N2657="zákl. přenesená",J2657,0)</f>
        <v>0</v>
      </c>
      <c r="BH2657" s="216">
        <f>IF(N2657="sníž. přenesená",J2657,0)</f>
        <v>0</v>
      </c>
      <c r="BI2657" s="216">
        <f>IF(N2657="nulová",J2657,0)</f>
        <v>0</v>
      </c>
      <c r="BJ2657" s="18" t="s">
        <v>192</v>
      </c>
      <c r="BK2657" s="216">
        <f>ROUND(I2657*H2657,2)</f>
        <v>0</v>
      </c>
      <c r="BL2657" s="18" t="s">
        <v>282</v>
      </c>
      <c r="BM2657" s="215" t="s">
        <v>3351</v>
      </c>
    </row>
    <row r="2658" spans="1:65" s="2" customFormat="1" ht="16.5" customHeight="1">
      <c r="A2658" s="35"/>
      <c r="B2658" s="36"/>
      <c r="C2658" s="204" t="s">
        <v>3352</v>
      </c>
      <c r="D2658" s="204" t="s">
        <v>186</v>
      </c>
      <c r="E2658" s="205" t="s">
        <v>1649</v>
      </c>
      <c r="F2658" s="206" t="s">
        <v>1650</v>
      </c>
      <c r="G2658" s="207" t="s">
        <v>221</v>
      </c>
      <c r="H2658" s="208">
        <v>10</v>
      </c>
      <c r="I2658" s="209"/>
      <c r="J2658" s="210">
        <f>ROUND(I2658*H2658,2)</f>
        <v>0</v>
      </c>
      <c r="K2658" s="206" t="s">
        <v>190</v>
      </c>
      <c r="L2658" s="40"/>
      <c r="M2658" s="211" t="s">
        <v>1</v>
      </c>
      <c r="N2658" s="212" t="s">
        <v>45</v>
      </c>
      <c r="O2658" s="72"/>
      <c r="P2658" s="213">
        <f>O2658*H2658</f>
        <v>0</v>
      </c>
      <c r="Q2658" s="213">
        <v>2.2799999999999999E-3</v>
      </c>
      <c r="R2658" s="213">
        <f>Q2658*H2658</f>
        <v>2.2800000000000001E-2</v>
      </c>
      <c r="S2658" s="213">
        <v>0</v>
      </c>
      <c r="T2658" s="214">
        <f>S2658*H2658</f>
        <v>0</v>
      </c>
      <c r="U2658" s="35"/>
      <c r="V2658" s="35"/>
      <c r="W2658" s="35"/>
      <c r="X2658" s="35"/>
      <c r="Y2658" s="35"/>
      <c r="Z2658" s="35"/>
      <c r="AA2658" s="35"/>
      <c r="AB2658" s="35"/>
      <c r="AC2658" s="35"/>
      <c r="AD2658" s="35"/>
      <c r="AE2658" s="35"/>
      <c r="AR2658" s="215" t="s">
        <v>282</v>
      </c>
      <c r="AT2658" s="215" t="s">
        <v>186</v>
      </c>
      <c r="AU2658" s="215" t="s">
        <v>192</v>
      </c>
      <c r="AY2658" s="18" t="s">
        <v>183</v>
      </c>
      <c r="BE2658" s="216">
        <f>IF(N2658="základní",J2658,0)</f>
        <v>0</v>
      </c>
      <c r="BF2658" s="216">
        <f>IF(N2658="snížená",J2658,0)</f>
        <v>0</v>
      </c>
      <c r="BG2658" s="216">
        <f>IF(N2658="zákl. přenesená",J2658,0)</f>
        <v>0</v>
      </c>
      <c r="BH2658" s="216">
        <f>IF(N2658="sníž. přenesená",J2658,0)</f>
        <v>0</v>
      </c>
      <c r="BI2658" s="216">
        <f>IF(N2658="nulová",J2658,0)</f>
        <v>0</v>
      </c>
      <c r="BJ2658" s="18" t="s">
        <v>192</v>
      </c>
      <c r="BK2658" s="216">
        <f>ROUND(I2658*H2658,2)</f>
        <v>0</v>
      </c>
      <c r="BL2658" s="18" t="s">
        <v>282</v>
      </c>
      <c r="BM2658" s="215" t="s">
        <v>3353</v>
      </c>
    </row>
    <row r="2659" spans="1:65" s="14" customFormat="1" ht="11.25">
      <c r="B2659" s="228"/>
      <c r="C2659" s="229"/>
      <c r="D2659" s="219" t="s">
        <v>194</v>
      </c>
      <c r="E2659" s="230" t="s">
        <v>1</v>
      </c>
      <c r="F2659" s="231" t="s">
        <v>3354</v>
      </c>
      <c r="G2659" s="229"/>
      <c r="H2659" s="232">
        <v>8.1999999999999993</v>
      </c>
      <c r="I2659" s="233"/>
      <c r="J2659" s="229"/>
      <c r="K2659" s="229"/>
      <c r="L2659" s="234"/>
      <c r="M2659" s="235"/>
      <c r="N2659" s="236"/>
      <c r="O2659" s="236"/>
      <c r="P2659" s="236"/>
      <c r="Q2659" s="236"/>
      <c r="R2659" s="236"/>
      <c r="S2659" s="236"/>
      <c r="T2659" s="237"/>
      <c r="AT2659" s="238" t="s">
        <v>194</v>
      </c>
      <c r="AU2659" s="238" t="s">
        <v>192</v>
      </c>
      <c r="AV2659" s="14" t="s">
        <v>192</v>
      </c>
      <c r="AW2659" s="14" t="s">
        <v>35</v>
      </c>
      <c r="AX2659" s="14" t="s">
        <v>79</v>
      </c>
      <c r="AY2659" s="238" t="s">
        <v>183</v>
      </c>
    </row>
    <row r="2660" spans="1:65" s="14" customFormat="1" ht="11.25">
      <c r="B2660" s="228"/>
      <c r="C2660" s="229"/>
      <c r="D2660" s="219" t="s">
        <v>194</v>
      </c>
      <c r="E2660" s="230" t="s">
        <v>1</v>
      </c>
      <c r="F2660" s="231" t="s">
        <v>3355</v>
      </c>
      <c r="G2660" s="229"/>
      <c r="H2660" s="232">
        <v>1.8</v>
      </c>
      <c r="I2660" s="233"/>
      <c r="J2660" s="229"/>
      <c r="K2660" s="229"/>
      <c r="L2660" s="234"/>
      <c r="M2660" s="235"/>
      <c r="N2660" s="236"/>
      <c r="O2660" s="236"/>
      <c r="P2660" s="236"/>
      <c r="Q2660" s="236"/>
      <c r="R2660" s="236"/>
      <c r="S2660" s="236"/>
      <c r="T2660" s="237"/>
      <c r="AT2660" s="238" t="s">
        <v>194</v>
      </c>
      <c r="AU2660" s="238" t="s">
        <v>192</v>
      </c>
      <c r="AV2660" s="14" t="s">
        <v>192</v>
      </c>
      <c r="AW2660" s="14" t="s">
        <v>35</v>
      </c>
      <c r="AX2660" s="14" t="s">
        <v>79</v>
      </c>
      <c r="AY2660" s="238" t="s">
        <v>183</v>
      </c>
    </row>
    <row r="2661" spans="1:65" s="15" customFormat="1" ht="11.25">
      <c r="B2661" s="239"/>
      <c r="C2661" s="240"/>
      <c r="D2661" s="219" t="s">
        <v>194</v>
      </c>
      <c r="E2661" s="241" t="s">
        <v>1</v>
      </c>
      <c r="F2661" s="242" t="s">
        <v>205</v>
      </c>
      <c r="G2661" s="240"/>
      <c r="H2661" s="243">
        <v>10</v>
      </c>
      <c r="I2661" s="244"/>
      <c r="J2661" s="240"/>
      <c r="K2661" s="240"/>
      <c r="L2661" s="245"/>
      <c r="M2661" s="246"/>
      <c r="N2661" s="247"/>
      <c r="O2661" s="247"/>
      <c r="P2661" s="247"/>
      <c r="Q2661" s="247"/>
      <c r="R2661" s="247"/>
      <c r="S2661" s="247"/>
      <c r="T2661" s="248"/>
      <c r="AT2661" s="249" t="s">
        <v>194</v>
      </c>
      <c r="AU2661" s="249" t="s">
        <v>192</v>
      </c>
      <c r="AV2661" s="15" t="s">
        <v>191</v>
      </c>
      <c r="AW2661" s="15" t="s">
        <v>35</v>
      </c>
      <c r="AX2661" s="15" t="s">
        <v>87</v>
      </c>
      <c r="AY2661" s="249" t="s">
        <v>183</v>
      </c>
    </row>
    <row r="2662" spans="1:65" s="2" customFormat="1" ht="16.5" customHeight="1">
      <c r="A2662" s="35"/>
      <c r="B2662" s="36"/>
      <c r="C2662" s="204" t="s">
        <v>3356</v>
      </c>
      <c r="D2662" s="204" t="s">
        <v>186</v>
      </c>
      <c r="E2662" s="205" t="s">
        <v>1654</v>
      </c>
      <c r="F2662" s="206" t="s">
        <v>1655</v>
      </c>
      <c r="G2662" s="207" t="s">
        <v>748</v>
      </c>
      <c r="H2662" s="208">
        <v>5</v>
      </c>
      <c r="I2662" s="209"/>
      <c r="J2662" s="210">
        <f>ROUND(I2662*H2662,2)</f>
        <v>0</v>
      </c>
      <c r="K2662" s="206" t="s">
        <v>190</v>
      </c>
      <c r="L2662" s="40"/>
      <c r="M2662" s="211" t="s">
        <v>1</v>
      </c>
      <c r="N2662" s="212" t="s">
        <v>45</v>
      </c>
      <c r="O2662" s="72"/>
      <c r="P2662" s="213">
        <f>O2662*H2662</f>
        <v>0</v>
      </c>
      <c r="Q2662" s="213">
        <v>3.1E-4</v>
      </c>
      <c r="R2662" s="213">
        <f>Q2662*H2662</f>
        <v>1.5499999999999999E-3</v>
      </c>
      <c r="S2662" s="213">
        <v>0</v>
      </c>
      <c r="T2662" s="214">
        <f>S2662*H2662</f>
        <v>0</v>
      </c>
      <c r="U2662" s="35"/>
      <c r="V2662" s="35"/>
      <c r="W2662" s="35"/>
      <c r="X2662" s="35"/>
      <c r="Y2662" s="35"/>
      <c r="Z2662" s="35"/>
      <c r="AA2662" s="35"/>
      <c r="AB2662" s="35"/>
      <c r="AC2662" s="35"/>
      <c r="AD2662" s="35"/>
      <c r="AE2662" s="35"/>
      <c r="AR2662" s="215" t="s">
        <v>282</v>
      </c>
      <c r="AT2662" s="215" t="s">
        <v>186</v>
      </c>
      <c r="AU2662" s="215" t="s">
        <v>192</v>
      </c>
      <c r="AY2662" s="18" t="s">
        <v>183</v>
      </c>
      <c r="BE2662" s="216">
        <f>IF(N2662="základní",J2662,0)</f>
        <v>0</v>
      </c>
      <c r="BF2662" s="216">
        <f>IF(N2662="snížená",J2662,0)</f>
        <v>0</v>
      </c>
      <c r="BG2662" s="216">
        <f>IF(N2662="zákl. přenesená",J2662,0)</f>
        <v>0</v>
      </c>
      <c r="BH2662" s="216">
        <f>IF(N2662="sníž. přenesená",J2662,0)</f>
        <v>0</v>
      </c>
      <c r="BI2662" s="216">
        <f>IF(N2662="nulová",J2662,0)</f>
        <v>0</v>
      </c>
      <c r="BJ2662" s="18" t="s">
        <v>192</v>
      </c>
      <c r="BK2662" s="216">
        <f>ROUND(I2662*H2662,2)</f>
        <v>0</v>
      </c>
      <c r="BL2662" s="18" t="s">
        <v>282</v>
      </c>
      <c r="BM2662" s="215" t="s">
        <v>3357</v>
      </c>
    </row>
    <row r="2663" spans="1:65" s="14" customFormat="1" ht="11.25">
      <c r="B2663" s="228"/>
      <c r="C2663" s="229"/>
      <c r="D2663" s="219" t="s">
        <v>194</v>
      </c>
      <c r="E2663" s="230" t="s">
        <v>1</v>
      </c>
      <c r="F2663" s="231" t="s">
        <v>1657</v>
      </c>
      <c r="G2663" s="229"/>
      <c r="H2663" s="232">
        <v>3</v>
      </c>
      <c r="I2663" s="233"/>
      <c r="J2663" s="229"/>
      <c r="K2663" s="229"/>
      <c r="L2663" s="234"/>
      <c r="M2663" s="235"/>
      <c r="N2663" s="236"/>
      <c r="O2663" s="236"/>
      <c r="P2663" s="236"/>
      <c r="Q2663" s="236"/>
      <c r="R2663" s="236"/>
      <c r="S2663" s="236"/>
      <c r="T2663" s="237"/>
      <c r="AT2663" s="238" t="s">
        <v>194</v>
      </c>
      <c r="AU2663" s="238" t="s">
        <v>192</v>
      </c>
      <c r="AV2663" s="14" t="s">
        <v>192</v>
      </c>
      <c r="AW2663" s="14" t="s">
        <v>35</v>
      </c>
      <c r="AX2663" s="14" t="s">
        <v>79</v>
      </c>
      <c r="AY2663" s="238" t="s">
        <v>183</v>
      </c>
    </row>
    <row r="2664" spans="1:65" s="14" customFormat="1" ht="11.25">
      <c r="B2664" s="228"/>
      <c r="C2664" s="229"/>
      <c r="D2664" s="219" t="s">
        <v>194</v>
      </c>
      <c r="E2664" s="230" t="s">
        <v>1</v>
      </c>
      <c r="F2664" s="231" t="s">
        <v>3358</v>
      </c>
      <c r="G2664" s="229"/>
      <c r="H2664" s="232">
        <v>2</v>
      </c>
      <c r="I2664" s="233"/>
      <c r="J2664" s="229"/>
      <c r="K2664" s="229"/>
      <c r="L2664" s="234"/>
      <c r="M2664" s="235"/>
      <c r="N2664" s="236"/>
      <c r="O2664" s="236"/>
      <c r="P2664" s="236"/>
      <c r="Q2664" s="236"/>
      <c r="R2664" s="236"/>
      <c r="S2664" s="236"/>
      <c r="T2664" s="237"/>
      <c r="AT2664" s="238" t="s">
        <v>194</v>
      </c>
      <c r="AU2664" s="238" t="s">
        <v>192</v>
      </c>
      <c r="AV2664" s="14" t="s">
        <v>192</v>
      </c>
      <c r="AW2664" s="14" t="s">
        <v>35</v>
      </c>
      <c r="AX2664" s="14" t="s">
        <v>79</v>
      </c>
      <c r="AY2664" s="238" t="s">
        <v>183</v>
      </c>
    </row>
    <row r="2665" spans="1:65" s="15" customFormat="1" ht="11.25">
      <c r="B2665" s="239"/>
      <c r="C2665" s="240"/>
      <c r="D2665" s="219" t="s">
        <v>194</v>
      </c>
      <c r="E2665" s="241" t="s">
        <v>1</v>
      </c>
      <c r="F2665" s="242" t="s">
        <v>205</v>
      </c>
      <c r="G2665" s="240"/>
      <c r="H2665" s="243">
        <v>5</v>
      </c>
      <c r="I2665" s="244"/>
      <c r="J2665" s="240"/>
      <c r="K2665" s="240"/>
      <c r="L2665" s="245"/>
      <c r="M2665" s="246"/>
      <c r="N2665" s="247"/>
      <c r="O2665" s="247"/>
      <c r="P2665" s="247"/>
      <c r="Q2665" s="247"/>
      <c r="R2665" s="247"/>
      <c r="S2665" s="247"/>
      <c r="T2665" s="248"/>
      <c r="AT2665" s="249" t="s">
        <v>194</v>
      </c>
      <c r="AU2665" s="249" t="s">
        <v>192</v>
      </c>
      <c r="AV2665" s="15" t="s">
        <v>191</v>
      </c>
      <c r="AW2665" s="15" t="s">
        <v>35</v>
      </c>
      <c r="AX2665" s="15" t="s">
        <v>87</v>
      </c>
      <c r="AY2665" s="249" t="s">
        <v>183</v>
      </c>
    </row>
    <row r="2666" spans="1:65" s="2" customFormat="1" ht="16.5" customHeight="1">
      <c r="A2666" s="35"/>
      <c r="B2666" s="36"/>
      <c r="C2666" s="204" t="s">
        <v>3359</v>
      </c>
      <c r="D2666" s="204" t="s">
        <v>186</v>
      </c>
      <c r="E2666" s="205" t="s">
        <v>1659</v>
      </c>
      <c r="F2666" s="206" t="s">
        <v>1660</v>
      </c>
      <c r="G2666" s="207" t="s">
        <v>221</v>
      </c>
      <c r="H2666" s="208">
        <v>16</v>
      </c>
      <c r="I2666" s="209"/>
      <c r="J2666" s="210">
        <f>ROUND(I2666*H2666,2)</f>
        <v>0</v>
      </c>
      <c r="K2666" s="206" t="s">
        <v>190</v>
      </c>
      <c r="L2666" s="40"/>
      <c r="M2666" s="211" t="s">
        <v>1</v>
      </c>
      <c r="N2666" s="212" t="s">
        <v>45</v>
      </c>
      <c r="O2666" s="72"/>
      <c r="P2666" s="213">
        <f>O2666*H2666</f>
        <v>0</v>
      </c>
      <c r="Q2666" s="213">
        <v>1.91E-3</v>
      </c>
      <c r="R2666" s="213">
        <f>Q2666*H2666</f>
        <v>3.056E-2</v>
      </c>
      <c r="S2666" s="213">
        <v>0</v>
      </c>
      <c r="T2666" s="214">
        <f>S2666*H2666</f>
        <v>0</v>
      </c>
      <c r="U2666" s="35"/>
      <c r="V2666" s="35"/>
      <c r="W2666" s="35"/>
      <c r="X2666" s="35"/>
      <c r="Y2666" s="35"/>
      <c r="Z2666" s="35"/>
      <c r="AA2666" s="35"/>
      <c r="AB2666" s="35"/>
      <c r="AC2666" s="35"/>
      <c r="AD2666" s="35"/>
      <c r="AE2666" s="35"/>
      <c r="AR2666" s="215" t="s">
        <v>282</v>
      </c>
      <c r="AT2666" s="215" t="s">
        <v>186</v>
      </c>
      <c r="AU2666" s="215" t="s">
        <v>192</v>
      </c>
      <c r="AY2666" s="18" t="s">
        <v>183</v>
      </c>
      <c r="BE2666" s="216">
        <f>IF(N2666="základní",J2666,0)</f>
        <v>0</v>
      </c>
      <c r="BF2666" s="216">
        <f>IF(N2666="snížená",J2666,0)</f>
        <v>0</v>
      </c>
      <c r="BG2666" s="216">
        <f>IF(N2666="zákl. přenesená",J2666,0)</f>
        <v>0</v>
      </c>
      <c r="BH2666" s="216">
        <f>IF(N2666="sníž. přenesená",J2666,0)</f>
        <v>0</v>
      </c>
      <c r="BI2666" s="216">
        <f>IF(N2666="nulová",J2666,0)</f>
        <v>0</v>
      </c>
      <c r="BJ2666" s="18" t="s">
        <v>192</v>
      </c>
      <c r="BK2666" s="216">
        <f>ROUND(I2666*H2666,2)</f>
        <v>0</v>
      </c>
      <c r="BL2666" s="18" t="s">
        <v>282</v>
      </c>
      <c r="BM2666" s="215" t="s">
        <v>3360</v>
      </c>
    </row>
    <row r="2667" spans="1:65" s="14" customFormat="1" ht="11.25">
      <c r="B2667" s="228"/>
      <c r="C2667" s="229"/>
      <c r="D2667" s="219" t="s">
        <v>194</v>
      </c>
      <c r="E2667" s="230" t="s">
        <v>1</v>
      </c>
      <c r="F2667" s="231" t="s">
        <v>1662</v>
      </c>
      <c r="G2667" s="229"/>
      <c r="H2667" s="232">
        <v>9</v>
      </c>
      <c r="I2667" s="233"/>
      <c r="J2667" s="229"/>
      <c r="K2667" s="229"/>
      <c r="L2667" s="234"/>
      <c r="M2667" s="235"/>
      <c r="N2667" s="236"/>
      <c r="O2667" s="236"/>
      <c r="P2667" s="236"/>
      <c r="Q2667" s="236"/>
      <c r="R2667" s="236"/>
      <c r="S2667" s="236"/>
      <c r="T2667" s="237"/>
      <c r="AT2667" s="238" t="s">
        <v>194</v>
      </c>
      <c r="AU2667" s="238" t="s">
        <v>192</v>
      </c>
      <c r="AV2667" s="14" t="s">
        <v>192</v>
      </c>
      <c r="AW2667" s="14" t="s">
        <v>35</v>
      </c>
      <c r="AX2667" s="14" t="s">
        <v>79</v>
      </c>
      <c r="AY2667" s="238" t="s">
        <v>183</v>
      </c>
    </row>
    <row r="2668" spans="1:65" s="14" customFormat="1" ht="11.25">
      <c r="B2668" s="228"/>
      <c r="C2668" s="229"/>
      <c r="D2668" s="219" t="s">
        <v>194</v>
      </c>
      <c r="E2668" s="230" t="s">
        <v>1</v>
      </c>
      <c r="F2668" s="231" t="s">
        <v>3361</v>
      </c>
      <c r="G2668" s="229"/>
      <c r="H2668" s="232">
        <v>7</v>
      </c>
      <c r="I2668" s="233"/>
      <c r="J2668" s="229"/>
      <c r="K2668" s="229"/>
      <c r="L2668" s="234"/>
      <c r="M2668" s="235"/>
      <c r="N2668" s="236"/>
      <c r="O2668" s="236"/>
      <c r="P2668" s="236"/>
      <c r="Q2668" s="236"/>
      <c r="R2668" s="236"/>
      <c r="S2668" s="236"/>
      <c r="T2668" s="237"/>
      <c r="AT2668" s="238" t="s">
        <v>194</v>
      </c>
      <c r="AU2668" s="238" t="s">
        <v>192</v>
      </c>
      <c r="AV2668" s="14" t="s">
        <v>192</v>
      </c>
      <c r="AW2668" s="14" t="s">
        <v>35</v>
      </c>
      <c r="AX2668" s="14" t="s">
        <v>79</v>
      </c>
      <c r="AY2668" s="238" t="s">
        <v>183</v>
      </c>
    </row>
    <row r="2669" spans="1:65" s="15" customFormat="1" ht="11.25">
      <c r="B2669" s="239"/>
      <c r="C2669" s="240"/>
      <c r="D2669" s="219" t="s">
        <v>194</v>
      </c>
      <c r="E2669" s="241" t="s">
        <v>1</v>
      </c>
      <c r="F2669" s="242" t="s">
        <v>205</v>
      </c>
      <c r="G2669" s="240"/>
      <c r="H2669" s="243">
        <v>16</v>
      </c>
      <c r="I2669" s="244"/>
      <c r="J2669" s="240"/>
      <c r="K2669" s="240"/>
      <c r="L2669" s="245"/>
      <c r="M2669" s="246"/>
      <c r="N2669" s="247"/>
      <c r="O2669" s="247"/>
      <c r="P2669" s="247"/>
      <c r="Q2669" s="247"/>
      <c r="R2669" s="247"/>
      <c r="S2669" s="247"/>
      <c r="T2669" s="248"/>
      <c r="AT2669" s="249" t="s">
        <v>194</v>
      </c>
      <c r="AU2669" s="249" t="s">
        <v>192</v>
      </c>
      <c r="AV2669" s="15" t="s">
        <v>191</v>
      </c>
      <c r="AW2669" s="15" t="s">
        <v>35</v>
      </c>
      <c r="AX2669" s="15" t="s">
        <v>87</v>
      </c>
      <c r="AY2669" s="249" t="s">
        <v>183</v>
      </c>
    </row>
    <row r="2670" spans="1:65" s="2" customFormat="1" ht="16.5" customHeight="1">
      <c r="A2670" s="35"/>
      <c r="B2670" s="36"/>
      <c r="C2670" s="204" t="s">
        <v>3362</v>
      </c>
      <c r="D2670" s="204" t="s">
        <v>186</v>
      </c>
      <c r="E2670" s="205" t="s">
        <v>1664</v>
      </c>
      <c r="F2670" s="206" t="s">
        <v>1665</v>
      </c>
      <c r="G2670" s="207" t="s">
        <v>208</v>
      </c>
      <c r="H2670" s="208">
        <v>5.2949999999999999</v>
      </c>
      <c r="I2670" s="209"/>
      <c r="J2670" s="210">
        <f>ROUND(I2670*H2670,2)</f>
        <v>0</v>
      </c>
      <c r="K2670" s="206" t="s">
        <v>190</v>
      </c>
      <c r="L2670" s="40"/>
      <c r="M2670" s="211" t="s">
        <v>1</v>
      </c>
      <c r="N2670" s="212" t="s">
        <v>45</v>
      </c>
      <c r="O2670" s="72"/>
      <c r="P2670" s="213">
        <f>O2670*H2670</f>
        <v>0</v>
      </c>
      <c r="Q2670" s="213">
        <v>0</v>
      </c>
      <c r="R2670" s="213">
        <f>Q2670*H2670</f>
        <v>0</v>
      </c>
      <c r="S2670" s="213">
        <v>0</v>
      </c>
      <c r="T2670" s="214">
        <f>S2670*H2670</f>
        <v>0</v>
      </c>
      <c r="U2670" s="35"/>
      <c r="V2670" s="35"/>
      <c r="W2670" s="35"/>
      <c r="X2670" s="35"/>
      <c r="Y2670" s="35"/>
      <c r="Z2670" s="35"/>
      <c r="AA2670" s="35"/>
      <c r="AB2670" s="35"/>
      <c r="AC2670" s="35"/>
      <c r="AD2670" s="35"/>
      <c r="AE2670" s="35"/>
      <c r="AR2670" s="215" t="s">
        <v>282</v>
      </c>
      <c r="AT2670" s="215" t="s">
        <v>186</v>
      </c>
      <c r="AU2670" s="215" t="s">
        <v>192</v>
      </c>
      <c r="AY2670" s="18" t="s">
        <v>183</v>
      </c>
      <c r="BE2670" s="216">
        <f>IF(N2670="základní",J2670,0)</f>
        <v>0</v>
      </c>
      <c r="BF2670" s="216">
        <f>IF(N2670="snížená",J2670,0)</f>
        <v>0</v>
      </c>
      <c r="BG2670" s="216">
        <f>IF(N2670="zákl. přenesená",J2670,0)</f>
        <v>0</v>
      </c>
      <c r="BH2670" s="216">
        <f>IF(N2670="sníž. přenesená",J2670,0)</f>
        <v>0</v>
      </c>
      <c r="BI2670" s="216">
        <f>IF(N2670="nulová",J2670,0)</f>
        <v>0</v>
      </c>
      <c r="BJ2670" s="18" t="s">
        <v>192</v>
      </c>
      <c r="BK2670" s="216">
        <f>ROUND(I2670*H2670,2)</f>
        <v>0</v>
      </c>
      <c r="BL2670" s="18" t="s">
        <v>282</v>
      </c>
      <c r="BM2670" s="215" t="s">
        <v>3363</v>
      </c>
    </row>
    <row r="2671" spans="1:65" s="12" customFormat="1" ht="22.9" customHeight="1">
      <c r="B2671" s="188"/>
      <c r="C2671" s="189"/>
      <c r="D2671" s="190" t="s">
        <v>78</v>
      </c>
      <c r="E2671" s="202" t="s">
        <v>1667</v>
      </c>
      <c r="F2671" s="202" t="s">
        <v>1668</v>
      </c>
      <c r="G2671" s="189"/>
      <c r="H2671" s="189"/>
      <c r="I2671" s="192"/>
      <c r="J2671" s="203">
        <f>BK2671</f>
        <v>0</v>
      </c>
      <c r="K2671" s="189"/>
      <c r="L2671" s="194"/>
      <c r="M2671" s="195"/>
      <c r="N2671" s="196"/>
      <c r="O2671" s="196"/>
      <c r="P2671" s="197">
        <f>SUM(P2672:P2742)</f>
        <v>0</v>
      </c>
      <c r="Q2671" s="196"/>
      <c r="R2671" s="197">
        <f>SUM(R2672:R2742)</f>
        <v>6.8688558000000004</v>
      </c>
      <c r="S2671" s="196"/>
      <c r="T2671" s="198">
        <f>SUM(T2672:T2742)</f>
        <v>1.26E-2</v>
      </c>
      <c r="AR2671" s="199" t="s">
        <v>192</v>
      </c>
      <c r="AT2671" s="200" t="s">
        <v>78</v>
      </c>
      <c r="AU2671" s="200" t="s">
        <v>87</v>
      </c>
      <c r="AY2671" s="199" t="s">
        <v>183</v>
      </c>
      <c r="BK2671" s="201">
        <f>SUM(BK2672:BK2742)</f>
        <v>0</v>
      </c>
    </row>
    <row r="2672" spans="1:65" s="2" customFormat="1" ht="16.5" customHeight="1">
      <c r="A2672" s="35"/>
      <c r="B2672" s="36"/>
      <c r="C2672" s="204" t="s">
        <v>3364</v>
      </c>
      <c r="D2672" s="204" t="s">
        <v>186</v>
      </c>
      <c r="E2672" s="205" t="s">
        <v>1670</v>
      </c>
      <c r="F2672" s="206" t="s">
        <v>1671</v>
      </c>
      <c r="G2672" s="207" t="s">
        <v>221</v>
      </c>
      <c r="H2672" s="208">
        <v>601.38</v>
      </c>
      <c r="I2672" s="209"/>
      <c r="J2672" s="210">
        <f>ROUND(I2672*H2672,2)</f>
        <v>0</v>
      </c>
      <c r="K2672" s="206" t="s">
        <v>190</v>
      </c>
      <c r="L2672" s="40"/>
      <c r="M2672" s="211" t="s">
        <v>1</v>
      </c>
      <c r="N2672" s="212" t="s">
        <v>45</v>
      </c>
      <c r="O2672" s="72"/>
      <c r="P2672" s="213">
        <f>O2672*H2672</f>
        <v>0</v>
      </c>
      <c r="Q2672" s="213">
        <v>1.6000000000000001E-4</v>
      </c>
      <c r="R2672" s="213">
        <f>Q2672*H2672</f>
        <v>9.6220800000000009E-2</v>
      </c>
      <c r="S2672" s="213">
        <v>0</v>
      </c>
      <c r="T2672" s="214">
        <f>S2672*H2672</f>
        <v>0</v>
      </c>
      <c r="U2672" s="35"/>
      <c r="V2672" s="35"/>
      <c r="W2672" s="35"/>
      <c r="X2672" s="35"/>
      <c r="Y2672" s="35"/>
      <c r="Z2672" s="35"/>
      <c r="AA2672" s="35"/>
      <c r="AB2672" s="35"/>
      <c r="AC2672" s="35"/>
      <c r="AD2672" s="35"/>
      <c r="AE2672" s="35"/>
      <c r="AR2672" s="215" t="s">
        <v>282</v>
      </c>
      <c r="AT2672" s="215" t="s">
        <v>186</v>
      </c>
      <c r="AU2672" s="215" t="s">
        <v>192</v>
      </c>
      <c r="AY2672" s="18" t="s">
        <v>183</v>
      </c>
      <c r="BE2672" s="216">
        <f>IF(N2672="základní",J2672,0)</f>
        <v>0</v>
      </c>
      <c r="BF2672" s="216">
        <f>IF(N2672="snížená",J2672,0)</f>
        <v>0</v>
      </c>
      <c r="BG2672" s="216">
        <f>IF(N2672="zákl. přenesená",J2672,0)</f>
        <v>0</v>
      </c>
      <c r="BH2672" s="216">
        <f>IF(N2672="sníž. přenesená",J2672,0)</f>
        <v>0</v>
      </c>
      <c r="BI2672" s="216">
        <f>IF(N2672="nulová",J2672,0)</f>
        <v>0</v>
      </c>
      <c r="BJ2672" s="18" t="s">
        <v>192</v>
      </c>
      <c r="BK2672" s="216">
        <f>ROUND(I2672*H2672,2)</f>
        <v>0</v>
      </c>
      <c r="BL2672" s="18" t="s">
        <v>282</v>
      </c>
      <c r="BM2672" s="215" t="s">
        <v>3365</v>
      </c>
    </row>
    <row r="2673" spans="1:65" s="13" customFormat="1" ht="11.25">
      <c r="B2673" s="217"/>
      <c r="C2673" s="218"/>
      <c r="D2673" s="219" t="s">
        <v>194</v>
      </c>
      <c r="E2673" s="220" t="s">
        <v>1</v>
      </c>
      <c r="F2673" s="221" t="s">
        <v>257</v>
      </c>
      <c r="G2673" s="218"/>
      <c r="H2673" s="220" t="s">
        <v>1</v>
      </c>
      <c r="I2673" s="222"/>
      <c r="J2673" s="218"/>
      <c r="K2673" s="218"/>
      <c r="L2673" s="223"/>
      <c r="M2673" s="224"/>
      <c r="N2673" s="225"/>
      <c r="O2673" s="225"/>
      <c r="P2673" s="225"/>
      <c r="Q2673" s="225"/>
      <c r="R2673" s="225"/>
      <c r="S2673" s="225"/>
      <c r="T2673" s="226"/>
      <c r="AT2673" s="227" t="s">
        <v>194</v>
      </c>
      <c r="AU2673" s="227" t="s">
        <v>192</v>
      </c>
      <c r="AV2673" s="13" t="s">
        <v>87</v>
      </c>
      <c r="AW2673" s="13" t="s">
        <v>35</v>
      </c>
      <c r="AX2673" s="13" t="s">
        <v>79</v>
      </c>
      <c r="AY2673" s="227" t="s">
        <v>183</v>
      </c>
    </row>
    <row r="2674" spans="1:65" s="13" customFormat="1" ht="11.25">
      <c r="B2674" s="217"/>
      <c r="C2674" s="218"/>
      <c r="D2674" s="219" t="s">
        <v>194</v>
      </c>
      <c r="E2674" s="220" t="s">
        <v>1</v>
      </c>
      <c r="F2674" s="221" t="s">
        <v>736</v>
      </c>
      <c r="G2674" s="218"/>
      <c r="H2674" s="220" t="s">
        <v>1</v>
      </c>
      <c r="I2674" s="222"/>
      <c r="J2674" s="218"/>
      <c r="K2674" s="218"/>
      <c r="L2674" s="223"/>
      <c r="M2674" s="224"/>
      <c r="N2674" s="225"/>
      <c r="O2674" s="225"/>
      <c r="P2674" s="225"/>
      <c r="Q2674" s="225"/>
      <c r="R2674" s="225"/>
      <c r="S2674" s="225"/>
      <c r="T2674" s="226"/>
      <c r="AT2674" s="227" t="s">
        <v>194</v>
      </c>
      <c r="AU2674" s="227" t="s">
        <v>192</v>
      </c>
      <c r="AV2674" s="13" t="s">
        <v>87</v>
      </c>
      <c r="AW2674" s="13" t="s">
        <v>35</v>
      </c>
      <c r="AX2674" s="13" t="s">
        <v>79</v>
      </c>
      <c r="AY2674" s="227" t="s">
        <v>183</v>
      </c>
    </row>
    <row r="2675" spans="1:65" s="14" customFormat="1" ht="11.25">
      <c r="B2675" s="228"/>
      <c r="C2675" s="229"/>
      <c r="D2675" s="219" t="s">
        <v>194</v>
      </c>
      <c r="E2675" s="230" t="s">
        <v>1</v>
      </c>
      <c r="F2675" s="231" t="s">
        <v>3366</v>
      </c>
      <c r="G2675" s="229"/>
      <c r="H2675" s="232">
        <v>240.48</v>
      </c>
      <c r="I2675" s="233"/>
      <c r="J2675" s="229"/>
      <c r="K2675" s="229"/>
      <c r="L2675" s="234"/>
      <c r="M2675" s="235"/>
      <c r="N2675" s="236"/>
      <c r="O2675" s="236"/>
      <c r="P2675" s="236"/>
      <c r="Q2675" s="236"/>
      <c r="R2675" s="236"/>
      <c r="S2675" s="236"/>
      <c r="T2675" s="237"/>
      <c r="AT2675" s="238" t="s">
        <v>194</v>
      </c>
      <c r="AU2675" s="238" t="s">
        <v>192</v>
      </c>
      <c r="AV2675" s="14" t="s">
        <v>192</v>
      </c>
      <c r="AW2675" s="14" t="s">
        <v>35</v>
      </c>
      <c r="AX2675" s="14" t="s">
        <v>79</v>
      </c>
      <c r="AY2675" s="238" t="s">
        <v>183</v>
      </c>
    </row>
    <row r="2676" spans="1:65" s="14" customFormat="1" ht="11.25">
      <c r="B2676" s="228"/>
      <c r="C2676" s="229"/>
      <c r="D2676" s="219" t="s">
        <v>194</v>
      </c>
      <c r="E2676" s="230" t="s">
        <v>1</v>
      </c>
      <c r="F2676" s="231" t="s">
        <v>3367</v>
      </c>
      <c r="G2676" s="229"/>
      <c r="H2676" s="232">
        <v>12.2</v>
      </c>
      <c r="I2676" s="233"/>
      <c r="J2676" s="229"/>
      <c r="K2676" s="229"/>
      <c r="L2676" s="234"/>
      <c r="M2676" s="235"/>
      <c r="N2676" s="236"/>
      <c r="O2676" s="236"/>
      <c r="P2676" s="236"/>
      <c r="Q2676" s="236"/>
      <c r="R2676" s="236"/>
      <c r="S2676" s="236"/>
      <c r="T2676" s="237"/>
      <c r="AT2676" s="238" t="s">
        <v>194</v>
      </c>
      <c r="AU2676" s="238" t="s">
        <v>192</v>
      </c>
      <c r="AV2676" s="14" t="s">
        <v>192</v>
      </c>
      <c r="AW2676" s="14" t="s">
        <v>35</v>
      </c>
      <c r="AX2676" s="14" t="s">
        <v>79</v>
      </c>
      <c r="AY2676" s="238" t="s">
        <v>183</v>
      </c>
    </row>
    <row r="2677" spans="1:65" s="13" customFormat="1" ht="11.25">
      <c r="B2677" s="217"/>
      <c r="C2677" s="218"/>
      <c r="D2677" s="219" t="s">
        <v>194</v>
      </c>
      <c r="E2677" s="220" t="s">
        <v>1</v>
      </c>
      <c r="F2677" s="221" t="s">
        <v>2015</v>
      </c>
      <c r="G2677" s="218"/>
      <c r="H2677" s="220" t="s">
        <v>1</v>
      </c>
      <c r="I2677" s="222"/>
      <c r="J2677" s="218"/>
      <c r="K2677" s="218"/>
      <c r="L2677" s="223"/>
      <c r="M2677" s="224"/>
      <c r="N2677" s="225"/>
      <c r="O2677" s="225"/>
      <c r="P2677" s="225"/>
      <c r="Q2677" s="225"/>
      <c r="R2677" s="225"/>
      <c r="S2677" s="225"/>
      <c r="T2677" s="226"/>
      <c r="AT2677" s="227" t="s">
        <v>194</v>
      </c>
      <c r="AU2677" s="227" t="s">
        <v>192</v>
      </c>
      <c r="AV2677" s="13" t="s">
        <v>87</v>
      </c>
      <c r="AW2677" s="13" t="s">
        <v>35</v>
      </c>
      <c r="AX2677" s="13" t="s">
        <v>79</v>
      </c>
      <c r="AY2677" s="227" t="s">
        <v>183</v>
      </c>
    </row>
    <row r="2678" spans="1:65" s="14" customFormat="1" ht="11.25">
      <c r="B2678" s="228"/>
      <c r="C2678" s="229"/>
      <c r="D2678" s="219" t="s">
        <v>194</v>
      </c>
      <c r="E2678" s="230" t="s">
        <v>1</v>
      </c>
      <c r="F2678" s="231" t="s">
        <v>3368</v>
      </c>
      <c r="G2678" s="229"/>
      <c r="H2678" s="232">
        <v>37.200000000000003</v>
      </c>
      <c r="I2678" s="233"/>
      <c r="J2678" s="229"/>
      <c r="K2678" s="229"/>
      <c r="L2678" s="234"/>
      <c r="M2678" s="235"/>
      <c r="N2678" s="236"/>
      <c r="O2678" s="236"/>
      <c r="P2678" s="236"/>
      <c r="Q2678" s="236"/>
      <c r="R2678" s="236"/>
      <c r="S2678" s="236"/>
      <c r="T2678" s="237"/>
      <c r="AT2678" s="238" t="s">
        <v>194</v>
      </c>
      <c r="AU2678" s="238" t="s">
        <v>192</v>
      </c>
      <c r="AV2678" s="14" t="s">
        <v>192</v>
      </c>
      <c r="AW2678" s="14" t="s">
        <v>35</v>
      </c>
      <c r="AX2678" s="14" t="s">
        <v>79</v>
      </c>
      <c r="AY2678" s="238" t="s">
        <v>183</v>
      </c>
    </row>
    <row r="2679" spans="1:65" s="14" customFormat="1" ht="11.25">
      <c r="B2679" s="228"/>
      <c r="C2679" s="229"/>
      <c r="D2679" s="219" t="s">
        <v>194</v>
      </c>
      <c r="E2679" s="230" t="s">
        <v>1</v>
      </c>
      <c r="F2679" s="231" t="s">
        <v>3369</v>
      </c>
      <c r="G2679" s="229"/>
      <c r="H2679" s="232">
        <v>7.2</v>
      </c>
      <c r="I2679" s="233"/>
      <c r="J2679" s="229"/>
      <c r="K2679" s="229"/>
      <c r="L2679" s="234"/>
      <c r="M2679" s="235"/>
      <c r="N2679" s="236"/>
      <c r="O2679" s="236"/>
      <c r="P2679" s="236"/>
      <c r="Q2679" s="236"/>
      <c r="R2679" s="236"/>
      <c r="S2679" s="236"/>
      <c r="T2679" s="237"/>
      <c r="AT2679" s="238" t="s">
        <v>194</v>
      </c>
      <c r="AU2679" s="238" t="s">
        <v>192</v>
      </c>
      <c r="AV2679" s="14" t="s">
        <v>192</v>
      </c>
      <c r="AW2679" s="14" t="s">
        <v>35</v>
      </c>
      <c r="AX2679" s="14" t="s">
        <v>79</v>
      </c>
      <c r="AY2679" s="238" t="s">
        <v>183</v>
      </c>
    </row>
    <row r="2680" spans="1:65" s="13" customFormat="1" ht="11.25">
      <c r="B2680" s="217"/>
      <c r="C2680" s="218"/>
      <c r="D2680" s="219" t="s">
        <v>194</v>
      </c>
      <c r="E2680" s="220" t="s">
        <v>1</v>
      </c>
      <c r="F2680" s="221" t="s">
        <v>2018</v>
      </c>
      <c r="G2680" s="218"/>
      <c r="H2680" s="220" t="s">
        <v>1</v>
      </c>
      <c r="I2680" s="222"/>
      <c r="J2680" s="218"/>
      <c r="K2680" s="218"/>
      <c r="L2680" s="223"/>
      <c r="M2680" s="224"/>
      <c r="N2680" s="225"/>
      <c r="O2680" s="225"/>
      <c r="P2680" s="225"/>
      <c r="Q2680" s="225"/>
      <c r="R2680" s="225"/>
      <c r="S2680" s="225"/>
      <c r="T2680" s="226"/>
      <c r="AT2680" s="227" t="s">
        <v>194</v>
      </c>
      <c r="AU2680" s="227" t="s">
        <v>192</v>
      </c>
      <c r="AV2680" s="13" t="s">
        <v>87</v>
      </c>
      <c r="AW2680" s="13" t="s">
        <v>35</v>
      </c>
      <c r="AX2680" s="13" t="s">
        <v>79</v>
      </c>
      <c r="AY2680" s="227" t="s">
        <v>183</v>
      </c>
    </row>
    <row r="2681" spans="1:65" s="14" customFormat="1" ht="11.25">
      <c r="B2681" s="228"/>
      <c r="C2681" s="229"/>
      <c r="D2681" s="219" t="s">
        <v>194</v>
      </c>
      <c r="E2681" s="230" t="s">
        <v>1</v>
      </c>
      <c r="F2681" s="231" t="s">
        <v>2019</v>
      </c>
      <c r="G2681" s="229"/>
      <c r="H2681" s="232">
        <v>129.1</v>
      </c>
      <c r="I2681" s="233"/>
      <c r="J2681" s="229"/>
      <c r="K2681" s="229"/>
      <c r="L2681" s="234"/>
      <c r="M2681" s="235"/>
      <c r="N2681" s="236"/>
      <c r="O2681" s="236"/>
      <c r="P2681" s="236"/>
      <c r="Q2681" s="236"/>
      <c r="R2681" s="236"/>
      <c r="S2681" s="236"/>
      <c r="T2681" s="237"/>
      <c r="AT2681" s="238" t="s">
        <v>194</v>
      </c>
      <c r="AU2681" s="238" t="s">
        <v>192</v>
      </c>
      <c r="AV2681" s="14" t="s">
        <v>192</v>
      </c>
      <c r="AW2681" s="14" t="s">
        <v>35</v>
      </c>
      <c r="AX2681" s="14" t="s">
        <v>79</v>
      </c>
      <c r="AY2681" s="238" t="s">
        <v>183</v>
      </c>
    </row>
    <row r="2682" spans="1:65" s="14" customFormat="1" ht="11.25">
      <c r="B2682" s="228"/>
      <c r="C2682" s="229"/>
      <c r="D2682" s="219" t="s">
        <v>194</v>
      </c>
      <c r="E2682" s="230" t="s">
        <v>1</v>
      </c>
      <c r="F2682" s="231" t="s">
        <v>3370</v>
      </c>
      <c r="G2682" s="229"/>
      <c r="H2682" s="232">
        <v>175.2</v>
      </c>
      <c r="I2682" s="233"/>
      <c r="J2682" s="229"/>
      <c r="K2682" s="229"/>
      <c r="L2682" s="234"/>
      <c r="M2682" s="235"/>
      <c r="N2682" s="236"/>
      <c r="O2682" s="236"/>
      <c r="P2682" s="236"/>
      <c r="Q2682" s="236"/>
      <c r="R2682" s="236"/>
      <c r="S2682" s="236"/>
      <c r="T2682" s="237"/>
      <c r="AT2682" s="238" t="s">
        <v>194</v>
      </c>
      <c r="AU2682" s="238" t="s">
        <v>192</v>
      </c>
      <c r="AV2682" s="14" t="s">
        <v>192</v>
      </c>
      <c r="AW2682" s="14" t="s">
        <v>35</v>
      </c>
      <c r="AX2682" s="14" t="s">
        <v>79</v>
      </c>
      <c r="AY2682" s="238" t="s">
        <v>183</v>
      </c>
    </row>
    <row r="2683" spans="1:65" s="15" customFormat="1" ht="11.25">
      <c r="B2683" s="239"/>
      <c r="C2683" s="240"/>
      <c r="D2683" s="219" t="s">
        <v>194</v>
      </c>
      <c r="E2683" s="241" t="s">
        <v>1</v>
      </c>
      <c r="F2683" s="242" t="s">
        <v>205</v>
      </c>
      <c r="G2683" s="240"/>
      <c r="H2683" s="243">
        <v>601.38</v>
      </c>
      <c r="I2683" s="244"/>
      <c r="J2683" s="240"/>
      <c r="K2683" s="240"/>
      <c r="L2683" s="245"/>
      <c r="M2683" s="246"/>
      <c r="N2683" s="247"/>
      <c r="O2683" s="247"/>
      <c r="P2683" s="247"/>
      <c r="Q2683" s="247"/>
      <c r="R2683" s="247"/>
      <c r="S2683" s="247"/>
      <c r="T2683" s="248"/>
      <c r="AT2683" s="249" t="s">
        <v>194</v>
      </c>
      <c r="AU2683" s="249" t="s">
        <v>192</v>
      </c>
      <c r="AV2683" s="15" t="s">
        <v>191</v>
      </c>
      <c r="AW2683" s="15" t="s">
        <v>35</v>
      </c>
      <c r="AX2683" s="15" t="s">
        <v>87</v>
      </c>
      <c r="AY2683" s="249" t="s">
        <v>183</v>
      </c>
    </row>
    <row r="2684" spans="1:65" s="2" customFormat="1" ht="16.5" customHeight="1">
      <c r="A2684" s="35"/>
      <c r="B2684" s="36"/>
      <c r="C2684" s="204" t="s">
        <v>3371</v>
      </c>
      <c r="D2684" s="204" t="s">
        <v>186</v>
      </c>
      <c r="E2684" s="205" t="s">
        <v>1675</v>
      </c>
      <c r="F2684" s="206" t="s">
        <v>1676</v>
      </c>
      <c r="G2684" s="207" t="s">
        <v>221</v>
      </c>
      <c r="H2684" s="208">
        <v>3059.7</v>
      </c>
      <c r="I2684" s="209"/>
      <c r="J2684" s="210">
        <f>ROUND(I2684*H2684,2)</f>
        <v>0</v>
      </c>
      <c r="K2684" s="206" t="s">
        <v>190</v>
      </c>
      <c r="L2684" s="40"/>
      <c r="M2684" s="211" t="s">
        <v>1</v>
      </c>
      <c r="N2684" s="212" t="s">
        <v>45</v>
      </c>
      <c r="O2684" s="72"/>
      <c r="P2684" s="213">
        <f>O2684*H2684</f>
        <v>0</v>
      </c>
      <c r="Q2684" s="213">
        <v>1.4999999999999999E-4</v>
      </c>
      <c r="R2684" s="213">
        <f>Q2684*H2684</f>
        <v>0.45895499999999995</v>
      </c>
      <c r="S2684" s="213">
        <v>0</v>
      </c>
      <c r="T2684" s="214">
        <f>S2684*H2684</f>
        <v>0</v>
      </c>
      <c r="U2684" s="35"/>
      <c r="V2684" s="35"/>
      <c r="W2684" s="35"/>
      <c r="X2684" s="35"/>
      <c r="Y2684" s="35"/>
      <c r="Z2684" s="35"/>
      <c r="AA2684" s="35"/>
      <c r="AB2684" s="35"/>
      <c r="AC2684" s="35"/>
      <c r="AD2684" s="35"/>
      <c r="AE2684" s="35"/>
      <c r="AR2684" s="215" t="s">
        <v>191</v>
      </c>
      <c r="AT2684" s="215" t="s">
        <v>186</v>
      </c>
      <c r="AU2684" s="215" t="s">
        <v>192</v>
      </c>
      <c r="AY2684" s="18" t="s">
        <v>183</v>
      </c>
      <c r="BE2684" s="216">
        <f>IF(N2684="základní",J2684,0)</f>
        <v>0</v>
      </c>
      <c r="BF2684" s="216">
        <f>IF(N2684="snížená",J2684,0)</f>
        <v>0</v>
      </c>
      <c r="BG2684" s="216">
        <f>IF(N2684="zákl. přenesená",J2684,0)</f>
        <v>0</v>
      </c>
      <c r="BH2684" s="216">
        <f>IF(N2684="sníž. přenesená",J2684,0)</f>
        <v>0</v>
      </c>
      <c r="BI2684" s="216">
        <f>IF(N2684="nulová",J2684,0)</f>
        <v>0</v>
      </c>
      <c r="BJ2684" s="18" t="s">
        <v>192</v>
      </c>
      <c r="BK2684" s="216">
        <f>ROUND(I2684*H2684,2)</f>
        <v>0</v>
      </c>
      <c r="BL2684" s="18" t="s">
        <v>191</v>
      </c>
      <c r="BM2684" s="215" t="s">
        <v>3372</v>
      </c>
    </row>
    <row r="2685" spans="1:65" s="13" customFormat="1" ht="11.25">
      <c r="B2685" s="217"/>
      <c r="C2685" s="218"/>
      <c r="D2685" s="219" t="s">
        <v>194</v>
      </c>
      <c r="E2685" s="220" t="s">
        <v>1</v>
      </c>
      <c r="F2685" s="221" t="s">
        <v>289</v>
      </c>
      <c r="G2685" s="218"/>
      <c r="H2685" s="220" t="s">
        <v>1</v>
      </c>
      <c r="I2685" s="222"/>
      <c r="J2685" s="218"/>
      <c r="K2685" s="218"/>
      <c r="L2685" s="223"/>
      <c r="M2685" s="224"/>
      <c r="N2685" s="225"/>
      <c r="O2685" s="225"/>
      <c r="P2685" s="225"/>
      <c r="Q2685" s="225"/>
      <c r="R2685" s="225"/>
      <c r="S2685" s="225"/>
      <c r="T2685" s="226"/>
      <c r="AT2685" s="227" t="s">
        <v>194</v>
      </c>
      <c r="AU2685" s="227" t="s">
        <v>192</v>
      </c>
      <c r="AV2685" s="13" t="s">
        <v>87</v>
      </c>
      <c r="AW2685" s="13" t="s">
        <v>35</v>
      </c>
      <c r="AX2685" s="13" t="s">
        <v>79</v>
      </c>
      <c r="AY2685" s="227" t="s">
        <v>183</v>
      </c>
    </row>
    <row r="2686" spans="1:65" s="13" customFormat="1" ht="11.25">
      <c r="B2686" s="217"/>
      <c r="C2686" s="218"/>
      <c r="D2686" s="219" t="s">
        <v>194</v>
      </c>
      <c r="E2686" s="220" t="s">
        <v>1</v>
      </c>
      <c r="F2686" s="221" t="s">
        <v>1678</v>
      </c>
      <c r="G2686" s="218"/>
      <c r="H2686" s="220" t="s">
        <v>1</v>
      </c>
      <c r="I2686" s="222"/>
      <c r="J2686" s="218"/>
      <c r="K2686" s="218"/>
      <c r="L2686" s="223"/>
      <c r="M2686" s="224"/>
      <c r="N2686" s="225"/>
      <c r="O2686" s="225"/>
      <c r="P2686" s="225"/>
      <c r="Q2686" s="225"/>
      <c r="R2686" s="225"/>
      <c r="S2686" s="225"/>
      <c r="T2686" s="226"/>
      <c r="AT2686" s="227" t="s">
        <v>194</v>
      </c>
      <c r="AU2686" s="227" t="s">
        <v>192</v>
      </c>
      <c r="AV2686" s="13" t="s">
        <v>87</v>
      </c>
      <c r="AW2686" s="13" t="s">
        <v>35</v>
      </c>
      <c r="AX2686" s="13" t="s">
        <v>79</v>
      </c>
      <c r="AY2686" s="227" t="s">
        <v>183</v>
      </c>
    </row>
    <row r="2687" spans="1:65" s="14" customFormat="1" ht="11.25">
      <c r="B2687" s="228"/>
      <c r="C2687" s="229"/>
      <c r="D2687" s="219" t="s">
        <v>194</v>
      </c>
      <c r="E2687" s="230" t="s">
        <v>1</v>
      </c>
      <c r="F2687" s="231" t="s">
        <v>3373</v>
      </c>
      <c r="G2687" s="229"/>
      <c r="H2687" s="232">
        <v>404.16</v>
      </c>
      <c r="I2687" s="233"/>
      <c r="J2687" s="229"/>
      <c r="K2687" s="229"/>
      <c r="L2687" s="234"/>
      <c r="M2687" s="235"/>
      <c r="N2687" s="236"/>
      <c r="O2687" s="236"/>
      <c r="P2687" s="236"/>
      <c r="Q2687" s="236"/>
      <c r="R2687" s="236"/>
      <c r="S2687" s="236"/>
      <c r="T2687" s="237"/>
      <c r="AT2687" s="238" t="s">
        <v>194</v>
      </c>
      <c r="AU2687" s="238" t="s">
        <v>192</v>
      </c>
      <c r="AV2687" s="14" t="s">
        <v>192</v>
      </c>
      <c r="AW2687" s="14" t="s">
        <v>35</v>
      </c>
      <c r="AX2687" s="14" t="s">
        <v>79</v>
      </c>
      <c r="AY2687" s="238" t="s">
        <v>183</v>
      </c>
    </row>
    <row r="2688" spans="1:65" s="14" customFormat="1" ht="11.25">
      <c r="B2688" s="228"/>
      <c r="C2688" s="229"/>
      <c r="D2688" s="219" t="s">
        <v>194</v>
      </c>
      <c r="E2688" s="230" t="s">
        <v>1</v>
      </c>
      <c r="F2688" s="231" t="s">
        <v>3374</v>
      </c>
      <c r="G2688" s="229"/>
      <c r="H2688" s="232">
        <v>927.8</v>
      </c>
      <c r="I2688" s="233"/>
      <c r="J2688" s="229"/>
      <c r="K2688" s="229"/>
      <c r="L2688" s="234"/>
      <c r="M2688" s="235"/>
      <c r="N2688" s="236"/>
      <c r="O2688" s="236"/>
      <c r="P2688" s="236"/>
      <c r="Q2688" s="236"/>
      <c r="R2688" s="236"/>
      <c r="S2688" s="236"/>
      <c r="T2688" s="237"/>
      <c r="AT2688" s="238" t="s">
        <v>194</v>
      </c>
      <c r="AU2688" s="238" t="s">
        <v>192</v>
      </c>
      <c r="AV2688" s="14" t="s">
        <v>192</v>
      </c>
      <c r="AW2688" s="14" t="s">
        <v>35</v>
      </c>
      <c r="AX2688" s="14" t="s">
        <v>79</v>
      </c>
      <c r="AY2688" s="238" t="s">
        <v>183</v>
      </c>
    </row>
    <row r="2689" spans="2:51" s="16" customFormat="1" ht="11.25">
      <c r="B2689" s="260"/>
      <c r="C2689" s="261"/>
      <c r="D2689" s="219" t="s">
        <v>194</v>
      </c>
      <c r="E2689" s="262" t="s">
        <v>1</v>
      </c>
      <c r="F2689" s="263" t="s">
        <v>298</v>
      </c>
      <c r="G2689" s="261"/>
      <c r="H2689" s="264">
        <v>1331.96</v>
      </c>
      <c r="I2689" s="265"/>
      <c r="J2689" s="261"/>
      <c r="K2689" s="261"/>
      <c r="L2689" s="266"/>
      <c r="M2689" s="267"/>
      <c r="N2689" s="268"/>
      <c r="O2689" s="268"/>
      <c r="P2689" s="268"/>
      <c r="Q2689" s="268"/>
      <c r="R2689" s="268"/>
      <c r="S2689" s="268"/>
      <c r="T2689" s="269"/>
      <c r="AT2689" s="270" t="s">
        <v>194</v>
      </c>
      <c r="AU2689" s="270" t="s">
        <v>192</v>
      </c>
      <c r="AV2689" s="16" t="s">
        <v>184</v>
      </c>
      <c r="AW2689" s="16" t="s">
        <v>35</v>
      </c>
      <c r="AX2689" s="16" t="s">
        <v>79</v>
      </c>
      <c r="AY2689" s="270" t="s">
        <v>183</v>
      </c>
    </row>
    <row r="2690" spans="2:51" s="13" customFormat="1" ht="11.25">
      <c r="B2690" s="217"/>
      <c r="C2690" s="218"/>
      <c r="D2690" s="219" t="s">
        <v>194</v>
      </c>
      <c r="E2690" s="220" t="s">
        <v>1</v>
      </c>
      <c r="F2690" s="221" t="s">
        <v>1681</v>
      </c>
      <c r="G2690" s="218"/>
      <c r="H2690" s="220" t="s">
        <v>1</v>
      </c>
      <c r="I2690" s="222"/>
      <c r="J2690" s="218"/>
      <c r="K2690" s="218"/>
      <c r="L2690" s="223"/>
      <c r="M2690" s="224"/>
      <c r="N2690" s="225"/>
      <c r="O2690" s="225"/>
      <c r="P2690" s="225"/>
      <c r="Q2690" s="225"/>
      <c r="R2690" s="225"/>
      <c r="S2690" s="225"/>
      <c r="T2690" s="226"/>
      <c r="AT2690" s="227" t="s">
        <v>194</v>
      </c>
      <c r="AU2690" s="227" t="s">
        <v>192</v>
      </c>
      <c r="AV2690" s="13" t="s">
        <v>87</v>
      </c>
      <c r="AW2690" s="13" t="s">
        <v>35</v>
      </c>
      <c r="AX2690" s="13" t="s">
        <v>79</v>
      </c>
      <c r="AY2690" s="227" t="s">
        <v>183</v>
      </c>
    </row>
    <row r="2691" spans="2:51" s="14" customFormat="1" ht="11.25">
      <c r="B2691" s="228"/>
      <c r="C2691" s="229"/>
      <c r="D2691" s="219" t="s">
        <v>194</v>
      </c>
      <c r="E2691" s="230" t="s">
        <v>1</v>
      </c>
      <c r="F2691" s="231" t="s">
        <v>3375</v>
      </c>
      <c r="G2691" s="229"/>
      <c r="H2691" s="232">
        <v>490.56</v>
      </c>
      <c r="I2691" s="233"/>
      <c r="J2691" s="229"/>
      <c r="K2691" s="229"/>
      <c r="L2691" s="234"/>
      <c r="M2691" s="235"/>
      <c r="N2691" s="236"/>
      <c r="O2691" s="236"/>
      <c r="P2691" s="236"/>
      <c r="Q2691" s="236"/>
      <c r="R2691" s="236"/>
      <c r="S2691" s="236"/>
      <c r="T2691" s="237"/>
      <c r="AT2691" s="238" t="s">
        <v>194</v>
      </c>
      <c r="AU2691" s="238" t="s">
        <v>192</v>
      </c>
      <c r="AV2691" s="14" t="s">
        <v>192</v>
      </c>
      <c r="AW2691" s="14" t="s">
        <v>35</v>
      </c>
      <c r="AX2691" s="14" t="s">
        <v>79</v>
      </c>
      <c r="AY2691" s="238" t="s">
        <v>183</v>
      </c>
    </row>
    <row r="2692" spans="2:51" s="14" customFormat="1" ht="11.25">
      <c r="B2692" s="228"/>
      <c r="C2692" s="229"/>
      <c r="D2692" s="219" t="s">
        <v>194</v>
      </c>
      <c r="E2692" s="230" t="s">
        <v>1</v>
      </c>
      <c r="F2692" s="231" t="s">
        <v>3376</v>
      </c>
      <c r="G2692" s="229"/>
      <c r="H2692" s="232">
        <v>648</v>
      </c>
      <c r="I2692" s="233"/>
      <c r="J2692" s="229"/>
      <c r="K2692" s="229"/>
      <c r="L2692" s="234"/>
      <c r="M2692" s="235"/>
      <c r="N2692" s="236"/>
      <c r="O2692" s="236"/>
      <c r="P2692" s="236"/>
      <c r="Q2692" s="236"/>
      <c r="R2692" s="236"/>
      <c r="S2692" s="236"/>
      <c r="T2692" s="237"/>
      <c r="AT2692" s="238" t="s">
        <v>194</v>
      </c>
      <c r="AU2692" s="238" t="s">
        <v>192</v>
      </c>
      <c r="AV2692" s="14" t="s">
        <v>192</v>
      </c>
      <c r="AW2692" s="14" t="s">
        <v>35</v>
      </c>
      <c r="AX2692" s="14" t="s">
        <v>79</v>
      </c>
      <c r="AY2692" s="238" t="s">
        <v>183</v>
      </c>
    </row>
    <row r="2693" spans="2:51" s="16" customFormat="1" ht="11.25">
      <c r="B2693" s="260"/>
      <c r="C2693" s="261"/>
      <c r="D2693" s="219" t="s">
        <v>194</v>
      </c>
      <c r="E2693" s="262" t="s">
        <v>1</v>
      </c>
      <c r="F2693" s="263" t="s">
        <v>298</v>
      </c>
      <c r="G2693" s="261"/>
      <c r="H2693" s="264">
        <v>1138.56</v>
      </c>
      <c r="I2693" s="265"/>
      <c r="J2693" s="261"/>
      <c r="K2693" s="261"/>
      <c r="L2693" s="266"/>
      <c r="M2693" s="267"/>
      <c r="N2693" s="268"/>
      <c r="O2693" s="268"/>
      <c r="P2693" s="268"/>
      <c r="Q2693" s="268"/>
      <c r="R2693" s="268"/>
      <c r="S2693" s="268"/>
      <c r="T2693" s="269"/>
      <c r="AT2693" s="270" t="s">
        <v>194</v>
      </c>
      <c r="AU2693" s="270" t="s">
        <v>192</v>
      </c>
      <c r="AV2693" s="16" t="s">
        <v>184</v>
      </c>
      <c r="AW2693" s="16" t="s">
        <v>35</v>
      </c>
      <c r="AX2693" s="16" t="s">
        <v>79</v>
      </c>
      <c r="AY2693" s="270" t="s">
        <v>183</v>
      </c>
    </row>
    <row r="2694" spans="2:51" s="13" customFormat="1" ht="11.25">
      <c r="B2694" s="217"/>
      <c r="C2694" s="218"/>
      <c r="D2694" s="219" t="s">
        <v>194</v>
      </c>
      <c r="E2694" s="220" t="s">
        <v>1</v>
      </c>
      <c r="F2694" s="221" t="s">
        <v>257</v>
      </c>
      <c r="G2694" s="218"/>
      <c r="H2694" s="220" t="s">
        <v>1</v>
      </c>
      <c r="I2694" s="222"/>
      <c r="J2694" s="218"/>
      <c r="K2694" s="218"/>
      <c r="L2694" s="223"/>
      <c r="M2694" s="224"/>
      <c r="N2694" s="225"/>
      <c r="O2694" s="225"/>
      <c r="P2694" s="225"/>
      <c r="Q2694" s="225"/>
      <c r="R2694" s="225"/>
      <c r="S2694" s="225"/>
      <c r="T2694" s="226"/>
      <c r="AT2694" s="227" t="s">
        <v>194</v>
      </c>
      <c r="AU2694" s="227" t="s">
        <v>192</v>
      </c>
      <c r="AV2694" s="13" t="s">
        <v>87</v>
      </c>
      <c r="AW2694" s="13" t="s">
        <v>35</v>
      </c>
      <c r="AX2694" s="13" t="s">
        <v>79</v>
      </c>
      <c r="AY2694" s="227" t="s">
        <v>183</v>
      </c>
    </row>
    <row r="2695" spans="2:51" s="13" customFormat="1" ht="11.25">
      <c r="B2695" s="217"/>
      <c r="C2695" s="218"/>
      <c r="D2695" s="219" t="s">
        <v>194</v>
      </c>
      <c r="E2695" s="220" t="s">
        <v>1</v>
      </c>
      <c r="F2695" s="221" t="s">
        <v>736</v>
      </c>
      <c r="G2695" s="218"/>
      <c r="H2695" s="220" t="s">
        <v>1</v>
      </c>
      <c r="I2695" s="222"/>
      <c r="J2695" s="218"/>
      <c r="K2695" s="218"/>
      <c r="L2695" s="223"/>
      <c r="M2695" s="224"/>
      <c r="N2695" s="225"/>
      <c r="O2695" s="225"/>
      <c r="P2695" s="225"/>
      <c r="Q2695" s="225"/>
      <c r="R2695" s="225"/>
      <c r="S2695" s="225"/>
      <c r="T2695" s="226"/>
      <c r="AT2695" s="227" t="s">
        <v>194</v>
      </c>
      <c r="AU2695" s="227" t="s">
        <v>192</v>
      </c>
      <c r="AV2695" s="13" t="s">
        <v>87</v>
      </c>
      <c r="AW2695" s="13" t="s">
        <v>35</v>
      </c>
      <c r="AX2695" s="13" t="s">
        <v>79</v>
      </c>
      <c r="AY2695" s="227" t="s">
        <v>183</v>
      </c>
    </row>
    <row r="2696" spans="2:51" s="14" customFormat="1" ht="11.25">
      <c r="B2696" s="228"/>
      <c r="C2696" s="229"/>
      <c r="D2696" s="219" t="s">
        <v>194</v>
      </c>
      <c r="E2696" s="230" t="s">
        <v>1</v>
      </c>
      <c r="F2696" s="231" t="s">
        <v>3366</v>
      </c>
      <c r="G2696" s="229"/>
      <c r="H2696" s="232">
        <v>240.48</v>
      </c>
      <c r="I2696" s="233"/>
      <c r="J2696" s="229"/>
      <c r="K2696" s="229"/>
      <c r="L2696" s="234"/>
      <c r="M2696" s="235"/>
      <c r="N2696" s="236"/>
      <c r="O2696" s="236"/>
      <c r="P2696" s="236"/>
      <c r="Q2696" s="236"/>
      <c r="R2696" s="236"/>
      <c r="S2696" s="236"/>
      <c r="T2696" s="237"/>
      <c r="AT2696" s="238" t="s">
        <v>194</v>
      </c>
      <c r="AU2696" s="238" t="s">
        <v>192</v>
      </c>
      <c r="AV2696" s="14" t="s">
        <v>192</v>
      </c>
      <c r="AW2696" s="14" t="s">
        <v>35</v>
      </c>
      <c r="AX2696" s="14" t="s">
        <v>79</v>
      </c>
      <c r="AY2696" s="238" t="s">
        <v>183</v>
      </c>
    </row>
    <row r="2697" spans="2:51" s="13" customFormat="1" ht="11.25">
      <c r="B2697" s="217"/>
      <c r="C2697" s="218"/>
      <c r="D2697" s="219" t="s">
        <v>194</v>
      </c>
      <c r="E2697" s="220" t="s">
        <v>1</v>
      </c>
      <c r="F2697" s="221" t="s">
        <v>2015</v>
      </c>
      <c r="G2697" s="218"/>
      <c r="H2697" s="220" t="s">
        <v>1</v>
      </c>
      <c r="I2697" s="222"/>
      <c r="J2697" s="218"/>
      <c r="K2697" s="218"/>
      <c r="L2697" s="223"/>
      <c r="M2697" s="224"/>
      <c r="N2697" s="225"/>
      <c r="O2697" s="225"/>
      <c r="P2697" s="225"/>
      <c r="Q2697" s="225"/>
      <c r="R2697" s="225"/>
      <c r="S2697" s="225"/>
      <c r="T2697" s="226"/>
      <c r="AT2697" s="227" t="s">
        <v>194</v>
      </c>
      <c r="AU2697" s="227" t="s">
        <v>192</v>
      </c>
      <c r="AV2697" s="13" t="s">
        <v>87</v>
      </c>
      <c r="AW2697" s="13" t="s">
        <v>35</v>
      </c>
      <c r="AX2697" s="13" t="s">
        <v>79</v>
      </c>
      <c r="AY2697" s="227" t="s">
        <v>183</v>
      </c>
    </row>
    <row r="2698" spans="2:51" s="14" customFormat="1" ht="11.25">
      <c r="B2698" s="228"/>
      <c r="C2698" s="229"/>
      <c r="D2698" s="219" t="s">
        <v>194</v>
      </c>
      <c r="E2698" s="230" t="s">
        <v>1</v>
      </c>
      <c r="F2698" s="231" t="s">
        <v>3368</v>
      </c>
      <c r="G2698" s="229"/>
      <c r="H2698" s="232">
        <v>37.200000000000003</v>
      </c>
      <c r="I2698" s="233"/>
      <c r="J2698" s="229"/>
      <c r="K2698" s="229"/>
      <c r="L2698" s="234"/>
      <c r="M2698" s="235"/>
      <c r="N2698" s="236"/>
      <c r="O2698" s="236"/>
      <c r="P2698" s="236"/>
      <c r="Q2698" s="236"/>
      <c r="R2698" s="236"/>
      <c r="S2698" s="236"/>
      <c r="T2698" s="237"/>
      <c r="AT2698" s="238" t="s">
        <v>194</v>
      </c>
      <c r="AU2698" s="238" t="s">
        <v>192</v>
      </c>
      <c r="AV2698" s="14" t="s">
        <v>192</v>
      </c>
      <c r="AW2698" s="14" t="s">
        <v>35</v>
      </c>
      <c r="AX2698" s="14" t="s">
        <v>79</v>
      </c>
      <c r="AY2698" s="238" t="s">
        <v>183</v>
      </c>
    </row>
    <row r="2699" spans="2:51" s="14" customFormat="1" ht="11.25">
      <c r="B2699" s="228"/>
      <c r="C2699" s="229"/>
      <c r="D2699" s="219" t="s">
        <v>194</v>
      </c>
      <c r="E2699" s="230" t="s">
        <v>1</v>
      </c>
      <c r="F2699" s="231" t="s">
        <v>3369</v>
      </c>
      <c r="G2699" s="229"/>
      <c r="H2699" s="232">
        <v>7.2</v>
      </c>
      <c r="I2699" s="233"/>
      <c r="J2699" s="229"/>
      <c r="K2699" s="229"/>
      <c r="L2699" s="234"/>
      <c r="M2699" s="235"/>
      <c r="N2699" s="236"/>
      <c r="O2699" s="236"/>
      <c r="P2699" s="236"/>
      <c r="Q2699" s="236"/>
      <c r="R2699" s="236"/>
      <c r="S2699" s="236"/>
      <c r="T2699" s="237"/>
      <c r="AT2699" s="238" t="s">
        <v>194</v>
      </c>
      <c r="AU2699" s="238" t="s">
        <v>192</v>
      </c>
      <c r="AV2699" s="14" t="s">
        <v>192</v>
      </c>
      <c r="AW2699" s="14" t="s">
        <v>35</v>
      </c>
      <c r="AX2699" s="14" t="s">
        <v>79</v>
      </c>
      <c r="AY2699" s="238" t="s">
        <v>183</v>
      </c>
    </row>
    <row r="2700" spans="2:51" s="13" customFormat="1" ht="11.25">
      <c r="B2700" s="217"/>
      <c r="C2700" s="218"/>
      <c r="D2700" s="219" t="s">
        <v>194</v>
      </c>
      <c r="E2700" s="220" t="s">
        <v>1</v>
      </c>
      <c r="F2700" s="221" t="s">
        <v>2018</v>
      </c>
      <c r="G2700" s="218"/>
      <c r="H2700" s="220" t="s">
        <v>1</v>
      </c>
      <c r="I2700" s="222"/>
      <c r="J2700" s="218"/>
      <c r="K2700" s="218"/>
      <c r="L2700" s="223"/>
      <c r="M2700" s="224"/>
      <c r="N2700" s="225"/>
      <c r="O2700" s="225"/>
      <c r="P2700" s="225"/>
      <c r="Q2700" s="225"/>
      <c r="R2700" s="225"/>
      <c r="S2700" s="225"/>
      <c r="T2700" s="226"/>
      <c r="AT2700" s="227" t="s">
        <v>194</v>
      </c>
      <c r="AU2700" s="227" t="s">
        <v>192</v>
      </c>
      <c r="AV2700" s="13" t="s">
        <v>87</v>
      </c>
      <c r="AW2700" s="13" t="s">
        <v>35</v>
      </c>
      <c r="AX2700" s="13" t="s">
        <v>79</v>
      </c>
      <c r="AY2700" s="227" t="s">
        <v>183</v>
      </c>
    </row>
    <row r="2701" spans="2:51" s="14" customFormat="1" ht="11.25">
      <c r="B2701" s="228"/>
      <c r="C2701" s="229"/>
      <c r="D2701" s="219" t="s">
        <v>194</v>
      </c>
      <c r="E2701" s="230" t="s">
        <v>1</v>
      </c>
      <c r="F2701" s="231" t="s">
        <v>2019</v>
      </c>
      <c r="G2701" s="229"/>
      <c r="H2701" s="232">
        <v>129.1</v>
      </c>
      <c r="I2701" s="233"/>
      <c r="J2701" s="229"/>
      <c r="K2701" s="229"/>
      <c r="L2701" s="234"/>
      <c r="M2701" s="235"/>
      <c r="N2701" s="236"/>
      <c r="O2701" s="236"/>
      <c r="P2701" s="236"/>
      <c r="Q2701" s="236"/>
      <c r="R2701" s="236"/>
      <c r="S2701" s="236"/>
      <c r="T2701" s="237"/>
      <c r="AT2701" s="238" t="s">
        <v>194</v>
      </c>
      <c r="AU2701" s="238" t="s">
        <v>192</v>
      </c>
      <c r="AV2701" s="14" t="s">
        <v>192</v>
      </c>
      <c r="AW2701" s="14" t="s">
        <v>35</v>
      </c>
      <c r="AX2701" s="14" t="s">
        <v>79</v>
      </c>
      <c r="AY2701" s="238" t="s">
        <v>183</v>
      </c>
    </row>
    <row r="2702" spans="2:51" s="14" customFormat="1" ht="11.25">
      <c r="B2702" s="228"/>
      <c r="C2702" s="229"/>
      <c r="D2702" s="219" t="s">
        <v>194</v>
      </c>
      <c r="E2702" s="230" t="s">
        <v>1</v>
      </c>
      <c r="F2702" s="231" t="s">
        <v>3370</v>
      </c>
      <c r="G2702" s="229"/>
      <c r="H2702" s="232">
        <v>175.2</v>
      </c>
      <c r="I2702" s="233"/>
      <c r="J2702" s="229"/>
      <c r="K2702" s="229"/>
      <c r="L2702" s="234"/>
      <c r="M2702" s="235"/>
      <c r="N2702" s="236"/>
      <c r="O2702" s="236"/>
      <c r="P2702" s="236"/>
      <c r="Q2702" s="236"/>
      <c r="R2702" s="236"/>
      <c r="S2702" s="236"/>
      <c r="T2702" s="237"/>
      <c r="AT2702" s="238" t="s">
        <v>194</v>
      </c>
      <c r="AU2702" s="238" t="s">
        <v>192</v>
      </c>
      <c r="AV2702" s="14" t="s">
        <v>192</v>
      </c>
      <c r="AW2702" s="14" t="s">
        <v>35</v>
      </c>
      <c r="AX2702" s="14" t="s">
        <v>79</v>
      </c>
      <c r="AY2702" s="238" t="s">
        <v>183</v>
      </c>
    </row>
    <row r="2703" spans="2:51" s="16" customFormat="1" ht="11.25">
      <c r="B2703" s="260"/>
      <c r="C2703" s="261"/>
      <c r="D2703" s="219" t="s">
        <v>194</v>
      </c>
      <c r="E2703" s="262" t="s">
        <v>1</v>
      </c>
      <c r="F2703" s="263" t="s">
        <v>298</v>
      </c>
      <c r="G2703" s="261"/>
      <c r="H2703" s="264">
        <v>589.17999999999995</v>
      </c>
      <c r="I2703" s="265"/>
      <c r="J2703" s="261"/>
      <c r="K2703" s="261"/>
      <c r="L2703" s="266"/>
      <c r="M2703" s="267"/>
      <c r="N2703" s="268"/>
      <c r="O2703" s="268"/>
      <c r="P2703" s="268"/>
      <c r="Q2703" s="268"/>
      <c r="R2703" s="268"/>
      <c r="S2703" s="268"/>
      <c r="T2703" s="269"/>
      <c r="AT2703" s="270" t="s">
        <v>194</v>
      </c>
      <c r="AU2703" s="270" t="s">
        <v>192</v>
      </c>
      <c r="AV2703" s="16" t="s">
        <v>184</v>
      </c>
      <c r="AW2703" s="16" t="s">
        <v>35</v>
      </c>
      <c r="AX2703" s="16" t="s">
        <v>79</v>
      </c>
      <c r="AY2703" s="270" t="s">
        <v>183</v>
      </c>
    </row>
    <row r="2704" spans="2:51" s="15" customFormat="1" ht="11.25">
      <c r="B2704" s="239"/>
      <c r="C2704" s="240"/>
      <c r="D2704" s="219" t="s">
        <v>194</v>
      </c>
      <c r="E2704" s="241" t="s">
        <v>1</v>
      </c>
      <c r="F2704" s="242" t="s">
        <v>205</v>
      </c>
      <c r="G2704" s="240"/>
      <c r="H2704" s="243">
        <v>3059.7</v>
      </c>
      <c r="I2704" s="244"/>
      <c r="J2704" s="240"/>
      <c r="K2704" s="240"/>
      <c r="L2704" s="245"/>
      <c r="M2704" s="246"/>
      <c r="N2704" s="247"/>
      <c r="O2704" s="247"/>
      <c r="P2704" s="247"/>
      <c r="Q2704" s="247"/>
      <c r="R2704" s="247"/>
      <c r="S2704" s="247"/>
      <c r="T2704" s="248"/>
      <c r="AT2704" s="249" t="s">
        <v>194</v>
      </c>
      <c r="AU2704" s="249" t="s">
        <v>192</v>
      </c>
      <c r="AV2704" s="15" t="s">
        <v>191</v>
      </c>
      <c r="AW2704" s="15" t="s">
        <v>35</v>
      </c>
      <c r="AX2704" s="15" t="s">
        <v>87</v>
      </c>
      <c r="AY2704" s="249" t="s">
        <v>183</v>
      </c>
    </row>
    <row r="2705" spans="1:65" s="2" customFormat="1" ht="16.5" customHeight="1">
      <c r="A2705" s="35"/>
      <c r="B2705" s="36"/>
      <c r="C2705" s="204" t="s">
        <v>3377</v>
      </c>
      <c r="D2705" s="204" t="s">
        <v>186</v>
      </c>
      <c r="E2705" s="205" t="s">
        <v>1685</v>
      </c>
      <c r="F2705" s="206" t="s">
        <v>1686</v>
      </c>
      <c r="G2705" s="207" t="s">
        <v>221</v>
      </c>
      <c r="H2705" s="208">
        <v>7</v>
      </c>
      <c r="I2705" s="209"/>
      <c r="J2705" s="210">
        <f>ROUND(I2705*H2705,2)</f>
        <v>0</v>
      </c>
      <c r="K2705" s="206" t="s">
        <v>1</v>
      </c>
      <c r="L2705" s="40"/>
      <c r="M2705" s="211" t="s">
        <v>1</v>
      </c>
      <c r="N2705" s="212" t="s">
        <v>45</v>
      </c>
      <c r="O2705" s="72"/>
      <c r="P2705" s="213">
        <f>O2705*H2705</f>
        <v>0</v>
      </c>
      <c r="Q2705" s="213">
        <v>1.4999999999999999E-4</v>
      </c>
      <c r="R2705" s="213">
        <f>Q2705*H2705</f>
        <v>1.0499999999999999E-3</v>
      </c>
      <c r="S2705" s="213">
        <v>0</v>
      </c>
      <c r="T2705" s="214">
        <f>S2705*H2705</f>
        <v>0</v>
      </c>
      <c r="U2705" s="35"/>
      <c r="V2705" s="35"/>
      <c r="W2705" s="35"/>
      <c r="X2705" s="35"/>
      <c r="Y2705" s="35"/>
      <c r="Z2705" s="35"/>
      <c r="AA2705" s="35"/>
      <c r="AB2705" s="35"/>
      <c r="AC2705" s="35"/>
      <c r="AD2705" s="35"/>
      <c r="AE2705" s="35"/>
      <c r="AR2705" s="215" t="s">
        <v>282</v>
      </c>
      <c r="AT2705" s="215" t="s">
        <v>186</v>
      </c>
      <c r="AU2705" s="215" t="s">
        <v>192</v>
      </c>
      <c r="AY2705" s="18" t="s">
        <v>183</v>
      </c>
      <c r="BE2705" s="216">
        <f>IF(N2705="základní",J2705,0)</f>
        <v>0</v>
      </c>
      <c r="BF2705" s="216">
        <f>IF(N2705="snížená",J2705,0)</f>
        <v>0</v>
      </c>
      <c r="BG2705" s="216">
        <f>IF(N2705="zákl. přenesená",J2705,0)</f>
        <v>0</v>
      </c>
      <c r="BH2705" s="216">
        <f>IF(N2705="sníž. přenesená",J2705,0)</f>
        <v>0</v>
      </c>
      <c r="BI2705" s="216">
        <f>IF(N2705="nulová",J2705,0)</f>
        <v>0</v>
      </c>
      <c r="BJ2705" s="18" t="s">
        <v>192</v>
      </c>
      <c r="BK2705" s="216">
        <f>ROUND(I2705*H2705,2)</f>
        <v>0</v>
      </c>
      <c r="BL2705" s="18" t="s">
        <v>282</v>
      </c>
      <c r="BM2705" s="215" t="s">
        <v>3378</v>
      </c>
    </row>
    <row r="2706" spans="1:65" s="13" customFormat="1" ht="11.25">
      <c r="B2706" s="217"/>
      <c r="C2706" s="218"/>
      <c r="D2706" s="219" t="s">
        <v>194</v>
      </c>
      <c r="E2706" s="220" t="s">
        <v>1</v>
      </c>
      <c r="F2706" s="221" t="s">
        <v>195</v>
      </c>
      <c r="G2706" s="218"/>
      <c r="H2706" s="220" t="s">
        <v>1</v>
      </c>
      <c r="I2706" s="222"/>
      <c r="J2706" s="218"/>
      <c r="K2706" s="218"/>
      <c r="L2706" s="223"/>
      <c r="M2706" s="224"/>
      <c r="N2706" s="225"/>
      <c r="O2706" s="225"/>
      <c r="P2706" s="225"/>
      <c r="Q2706" s="225"/>
      <c r="R2706" s="225"/>
      <c r="S2706" s="225"/>
      <c r="T2706" s="226"/>
      <c r="AT2706" s="227" t="s">
        <v>194</v>
      </c>
      <c r="AU2706" s="227" t="s">
        <v>192</v>
      </c>
      <c r="AV2706" s="13" t="s">
        <v>87</v>
      </c>
      <c r="AW2706" s="13" t="s">
        <v>35</v>
      </c>
      <c r="AX2706" s="13" t="s">
        <v>79</v>
      </c>
      <c r="AY2706" s="227" t="s">
        <v>183</v>
      </c>
    </row>
    <row r="2707" spans="1:65" s="14" customFormat="1" ht="11.25">
      <c r="B2707" s="228"/>
      <c r="C2707" s="229"/>
      <c r="D2707" s="219" t="s">
        <v>194</v>
      </c>
      <c r="E2707" s="230" t="s">
        <v>1</v>
      </c>
      <c r="F2707" s="231" t="s">
        <v>3379</v>
      </c>
      <c r="G2707" s="229"/>
      <c r="H2707" s="232">
        <v>7</v>
      </c>
      <c r="I2707" s="233"/>
      <c r="J2707" s="229"/>
      <c r="K2707" s="229"/>
      <c r="L2707" s="234"/>
      <c r="M2707" s="235"/>
      <c r="N2707" s="236"/>
      <c r="O2707" s="236"/>
      <c r="P2707" s="236"/>
      <c r="Q2707" s="236"/>
      <c r="R2707" s="236"/>
      <c r="S2707" s="236"/>
      <c r="T2707" s="237"/>
      <c r="AT2707" s="238" t="s">
        <v>194</v>
      </c>
      <c r="AU2707" s="238" t="s">
        <v>192</v>
      </c>
      <c r="AV2707" s="14" t="s">
        <v>192</v>
      </c>
      <c r="AW2707" s="14" t="s">
        <v>35</v>
      </c>
      <c r="AX2707" s="14" t="s">
        <v>87</v>
      </c>
      <c r="AY2707" s="238" t="s">
        <v>183</v>
      </c>
    </row>
    <row r="2708" spans="1:65" s="2" customFormat="1" ht="16.5" customHeight="1">
      <c r="A2708" s="35"/>
      <c r="B2708" s="36"/>
      <c r="C2708" s="204" t="s">
        <v>3380</v>
      </c>
      <c r="D2708" s="204" t="s">
        <v>186</v>
      </c>
      <c r="E2708" s="205" t="s">
        <v>1690</v>
      </c>
      <c r="F2708" s="206" t="s">
        <v>1691</v>
      </c>
      <c r="G2708" s="207" t="s">
        <v>221</v>
      </c>
      <c r="H2708" s="208">
        <v>7</v>
      </c>
      <c r="I2708" s="209"/>
      <c r="J2708" s="210">
        <f>ROUND(I2708*H2708,2)</f>
        <v>0</v>
      </c>
      <c r="K2708" s="206" t="s">
        <v>1</v>
      </c>
      <c r="L2708" s="40"/>
      <c r="M2708" s="211" t="s">
        <v>1</v>
      </c>
      <c r="N2708" s="212" t="s">
        <v>45</v>
      </c>
      <c r="O2708" s="72"/>
      <c r="P2708" s="213">
        <f>O2708*H2708</f>
        <v>0</v>
      </c>
      <c r="Q2708" s="213">
        <v>1.4999999999999999E-4</v>
      </c>
      <c r="R2708" s="213">
        <f>Q2708*H2708</f>
        <v>1.0499999999999999E-3</v>
      </c>
      <c r="S2708" s="213">
        <v>0</v>
      </c>
      <c r="T2708" s="214">
        <f>S2708*H2708</f>
        <v>0</v>
      </c>
      <c r="U2708" s="35"/>
      <c r="V2708" s="35"/>
      <c r="W2708" s="35"/>
      <c r="X2708" s="35"/>
      <c r="Y2708" s="35"/>
      <c r="Z2708" s="35"/>
      <c r="AA2708" s="35"/>
      <c r="AB2708" s="35"/>
      <c r="AC2708" s="35"/>
      <c r="AD2708" s="35"/>
      <c r="AE2708" s="35"/>
      <c r="AR2708" s="215" t="s">
        <v>282</v>
      </c>
      <c r="AT2708" s="215" t="s">
        <v>186</v>
      </c>
      <c r="AU2708" s="215" t="s">
        <v>192</v>
      </c>
      <c r="AY2708" s="18" t="s">
        <v>183</v>
      </c>
      <c r="BE2708" s="216">
        <f>IF(N2708="základní",J2708,0)</f>
        <v>0</v>
      </c>
      <c r="BF2708" s="216">
        <f>IF(N2708="snížená",J2708,0)</f>
        <v>0</v>
      </c>
      <c r="BG2708" s="216">
        <f>IF(N2708="zákl. přenesená",J2708,0)</f>
        <v>0</v>
      </c>
      <c r="BH2708" s="216">
        <f>IF(N2708="sníž. přenesená",J2708,0)</f>
        <v>0</v>
      </c>
      <c r="BI2708" s="216">
        <f>IF(N2708="nulová",J2708,0)</f>
        <v>0</v>
      </c>
      <c r="BJ2708" s="18" t="s">
        <v>192</v>
      </c>
      <c r="BK2708" s="216">
        <f>ROUND(I2708*H2708,2)</f>
        <v>0</v>
      </c>
      <c r="BL2708" s="18" t="s">
        <v>282</v>
      </c>
      <c r="BM2708" s="215" t="s">
        <v>3381</v>
      </c>
    </row>
    <row r="2709" spans="1:65" s="13" customFormat="1" ht="11.25">
      <c r="B2709" s="217"/>
      <c r="C2709" s="218"/>
      <c r="D2709" s="219" t="s">
        <v>194</v>
      </c>
      <c r="E2709" s="220" t="s">
        <v>1</v>
      </c>
      <c r="F2709" s="221" t="s">
        <v>195</v>
      </c>
      <c r="G2709" s="218"/>
      <c r="H2709" s="220" t="s">
        <v>1</v>
      </c>
      <c r="I2709" s="222"/>
      <c r="J2709" s="218"/>
      <c r="K2709" s="218"/>
      <c r="L2709" s="223"/>
      <c r="M2709" s="224"/>
      <c r="N2709" s="225"/>
      <c r="O2709" s="225"/>
      <c r="P2709" s="225"/>
      <c r="Q2709" s="225"/>
      <c r="R2709" s="225"/>
      <c r="S2709" s="225"/>
      <c r="T2709" s="226"/>
      <c r="AT2709" s="227" t="s">
        <v>194</v>
      </c>
      <c r="AU2709" s="227" t="s">
        <v>192</v>
      </c>
      <c r="AV2709" s="13" t="s">
        <v>87</v>
      </c>
      <c r="AW2709" s="13" t="s">
        <v>35</v>
      </c>
      <c r="AX2709" s="13" t="s">
        <v>79</v>
      </c>
      <c r="AY2709" s="227" t="s">
        <v>183</v>
      </c>
    </row>
    <row r="2710" spans="1:65" s="14" customFormat="1" ht="11.25">
      <c r="B2710" s="228"/>
      <c r="C2710" s="229"/>
      <c r="D2710" s="219" t="s">
        <v>194</v>
      </c>
      <c r="E2710" s="230" t="s">
        <v>1</v>
      </c>
      <c r="F2710" s="231" t="s">
        <v>3382</v>
      </c>
      <c r="G2710" s="229"/>
      <c r="H2710" s="232">
        <v>7</v>
      </c>
      <c r="I2710" s="233"/>
      <c r="J2710" s="229"/>
      <c r="K2710" s="229"/>
      <c r="L2710" s="234"/>
      <c r="M2710" s="235"/>
      <c r="N2710" s="236"/>
      <c r="O2710" s="236"/>
      <c r="P2710" s="236"/>
      <c r="Q2710" s="236"/>
      <c r="R2710" s="236"/>
      <c r="S2710" s="236"/>
      <c r="T2710" s="237"/>
      <c r="AT2710" s="238" t="s">
        <v>194</v>
      </c>
      <c r="AU2710" s="238" t="s">
        <v>192</v>
      </c>
      <c r="AV2710" s="14" t="s">
        <v>192</v>
      </c>
      <c r="AW2710" s="14" t="s">
        <v>35</v>
      </c>
      <c r="AX2710" s="14" t="s">
        <v>87</v>
      </c>
      <c r="AY2710" s="238" t="s">
        <v>183</v>
      </c>
    </row>
    <row r="2711" spans="1:65" s="2" customFormat="1" ht="16.5" customHeight="1">
      <c r="A2711" s="35"/>
      <c r="B2711" s="36"/>
      <c r="C2711" s="204" t="s">
        <v>3383</v>
      </c>
      <c r="D2711" s="204" t="s">
        <v>186</v>
      </c>
      <c r="E2711" s="205" t="s">
        <v>3384</v>
      </c>
      <c r="F2711" s="206" t="s">
        <v>3385</v>
      </c>
      <c r="G2711" s="207" t="s">
        <v>748</v>
      </c>
      <c r="H2711" s="208">
        <v>12</v>
      </c>
      <c r="I2711" s="209"/>
      <c r="J2711" s="210">
        <f>ROUND(I2711*H2711,2)</f>
        <v>0</v>
      </c>
      <c r="K2711" s="206" t="s">
        <v>1</v>
      </c>
      <c r="L2711" s="40"/>
      <c r="M2711" s="211" t="s">
        <v>1</v>
      </c>
      <c r="N2711" s="212" t="s">
        <v>45</v>
      </c>
      <c r="O2711" s="72"/>
      <c r="P2711" s="213">
        <f>O2711*H2711</f>
        <v>0</v>
      </c>
      <c r="Q2711" s="213">
        <v>4.1000000000000002E-2</v>
      </c>
      <c r="R2711" s="213">
        <f>Q2711*H2711</f>
        <v>0.49199999999999999</v>
      </c>
      <c r="S2711" s="213">
        <v>0</v>
      </c>
      <c r="T2711" s="214">
        <f>S2711*H2711</f>
        <v>0</v>
      </c>
      <c r="U2711" s="35"/>
      <c r="V2711" s="35"/>
      <c r="W2711" s="35"/>
      <c r="X2711" s="35"/>
      <c r="Y2711" s="35"/>
      <c r="Z2711" s="35"/>
      <c r="AA2711" s="35"/>
      <c r="AB2711" s="35"/>
      <c r="AC2711" s="35"/>
      <c r="AD2711" s="35"/>
      <c r="AE2711" s="35"/>
      <c r="AR2711" s="215" t="s">
        <v>282</v>
      </c>
      <c r="AT2711" s="215" t="s">
        <v>186</v>
      </c>
      <c r="AU2711" s="215" t="s">
        <v>192</v>
      </c>
      <c r="AY2711" s="18" t="s">
        <v>183</v>
      </c>
      <c r="BE2711" s="216">
        <f>IF(N2711="základní",J2711,0)</f>
        <v>0</v>
      </c>
      <c r="BF2711" s="216">
        <f>IF(N2711="snížená",J2711,0)</f>
        <v>0</v>
      </c>
      <c r="BG2711" s="216">
        <f>IF(N2711="zákl. přenesená",J2711,0)</f>
        <v>0</v>
      </c>
      <c r="BH2711" s="216">
        <f>IF(N2711="sníž. přenesená",J2711,0)</f>
        <v>0</v>
      </c>
      <c r="BI2711" s="216">
        <f>IF(N2711="nulová",J2711,0)</f>
        <v>0</v>
      </c>
      <c r="BJ2711" s="18" t="s">
        <v>192</v>
      </c>
      <c r="BK2711" s="216">
        <f>ROUND(I2711*H2711,2)</f>
        <v>0</v>
      </c>
      <c r="BL2711" s="18" t="s">
        <v>282</v>
      </c>
      <c r="BM2711" s="215" t="s">
        <v>3386</v>
      </c>
    </row>
    <row r="2712" spans="1:65" s="13" customFormat="1" ht="11.25">
      <c r="B2712" s="217"/>
      <c r="C2712" s="218"/>
      <c r="D2712" s="219" t="s">
        <v>194</v>
      </c>
      <c r="E2712" s="220" t="s">
        <v>1</v>
      </c>
      <c r="F2712" s="221" t="s">
        <v>1698</v>
      </c>
      <c r="G2712" s="218"/>
      <c r="H2712" s="220" t="s">
        <v>1</v>
      </c>
      <c r="I2712" s="222"/>
      <c r="J2712" s="218"/>
      <c r="K2712" s="218"/>
      <c r="L2712" s="223"/>
      <c r="M2712" s="224"/>
      <c r="N2712" s="225"/>
      <c r="O2712" s="225"/>
      <c r="P2712" s="225"/>
      <c r="Q2712" s="225"/>
      <c r="R2712" s="225"/>
      <c r="S2712" s="225"/>
      <c r="T2712" s="226"/>
      <c r="AT2712" s="227" t="s">
        <v>194</v>
      </c>
      <c r="AU2712" s="227" t="s">
        <v>192</v>
      </c>
      <c r="AV2712" s="13" t="s">
        <v>87</v>
      </c>
      <c r="AW2712" s="13" t="s">
        <v>35</v>
      </c>
      <c r="AX2712" s="13" t="s">
        <v>79</v>
      </c>
      <c r="AY2712" s="227" t="s">
        <v>183</v>
      </c>
    </row>
    <row r="2713" spans="1:65" s="13" customFormat="1" ht="11.25">
      <c r="B2713" s="217"/>
      <c r="C2713" s="218"/>
      <c r="D2713" s="219" t="s">
        <v>194</v>
      </c>
      <c r="E2713" s="220" t="s">
        <v>1</v>
      </c>
      <c r="F2713" s="221" t="s">
        <v>3387</v>
      </c>
      <c r="G2713" s="218"/>
      <c r="H2713" s="220" t="s">
        <v>1</v>
      </c>
      <c r="I2713" s="222"/>
      <c r="J2713" s="218"/>
      <c r="K2713" s="218"/>
      <c r="L2713" s="223"/>
      <c r="M2713" s="224"/>
      <c r="N2713" s="225"/>
      <c r="O2713" s="225"/>
      <c r="P2713" s="225"/>
      <c r="Q2713" s="225"/>
      <c r="R2713" s="225"/>
      <c r="S2713" s="225"/>
      <c r="T2713" s="226"/>
      <c r="AT2713" s="227" t="s">
        <v>194</v>
      </c>
      <c r="AU2713" s="227" t="s">
        <v>192</v>
      </c>
      <c r="AV2713" s="13" t="s">
        <v>87</v>
      </c>
      <c r="AW2713" s="13" t="s">
        <v>35</v>
      </c>
      <c r="AX2713" s="13" t="s">
        <v>79</v>
      </c>
      <c r="AY2713" s="227" t="s">
        <v>183</v>
      </c>
    </row>
    <row r="2714" spans="1:65" s="14" customFormat="1" ht="11.25">
      <c r="B2714" s="228"/>
      <c r="C2714" s="229"/>
      <c r="D2714" s="219" t="s">
        <v>194</v>
      </c>
      <c r="E2714" s="230" t="s">
        <v>1</v>
      </c>
      <c r="F2714" s="231" t="s">
        <v>3388</v>
      </c>
      <c r="G2714" s="229"/>
      <c r="H2714" s="232">
        <v>12</v>
      </c>
      <c r="I2714" s="233"/>
      <c r="J2714" s="229"/>
      <c r="K2714" s="229"/>
      <c r="L2714" s="234"/>
      <c r="M2714" s="235"/>
      <c r="N2714" s="236"/>
      <c r="O2714" s="236"/>
      <c r="P2714" s="236"/>
      <c r="Q2714" s="236"/>
      <c r="R2714" s="236"/>
      <c r="S2714" s="236"/>
      <c r="T2714" s="237"/>
      <c r="AT2714" s="238" t="s">
        <v>194</v>
      </c>
      <c r="AU2714" s="238" t="s">
        <v>192</v>
      </c>
      <c r="AV2714" s="14" t="s">
        <v>192</v>
      </c>
      <c r="AW2714" s="14" t="s">
        <v>35</v>
      </c>
      <c r="AX2714" s="14" t="s">
        <v>87</v>
      </c>
      <c r="AY2714" s="238" t="s">
        <v>183</v>
      </c>
    </row>
    <row r="2715" spans="1:65" s="2" customFormat="1" ht="21.75" customHeight="1">
      <c r="A2715" s="35"/>
      <c r="B2715" s="36"/>
      <c r="C2715" s="204" t="s">
        <v>3389</v>
      </c>
      <c r="D2715" s="204" t="s">
        <v>186</v>
      </c>
      <c r="E2715" s="205" t="s">
        <v>3390</v>
      </c>
      <c r="F2715" s="206" t="s">
        <v>3391</v>
      </c>
      <c r="G2715" s="207" t="s">
        <v>748</v>
      </c>
      <c r="H2715" s="208">
        <v>8</v>
      </c>
      <c r="I2715" s="209"/>
      <c r="J2715" s="210">
        <f>ROUND(I2715*H2715,2)</f>
        <v>0</v>
      </c>
      <c r="K2715" s="206" t="s">
        <v>1</v>
      </c>
      <c r="L2715" s="40"/>
      <c r="M2715" s="211" t="s">
        <v>1</v>
      </c>
      <c r="N2715" s="212" t="s">
        <v>45</v>
      </c>
      <c r="O2715" s="72"/>
      <c r="P2715" s="213">
        <f>O2715*H2715</f>
        <v>0</v>
      </c>
      <c r="Q2715" s="213">
        <v>9.8409999999999997E-2</v>
      </c>
      <c r="R2715" s="213">
        <f>Q2715*H2715</f>
        <v>0.78727999999999998</v>
      </c>
      <c r="S2715" s="213">
        <v>0</v>
      </c>
      <c r="T2715" s="214">
        <f>S2715*H2715</f>
        <v>0</v>
      </c>
      <c r="U2715" s="35"/>
      <c r="V2715" s="35"/>
      <c r="W2715" s="35"/>
      <c r="X2715" s="35"/>
      <c r="Y2715" s="35"/>
      <c r="Z2715" s="35"/>
      <c r="AA2715" s="35"/>
      <c r="AB2715" s="35"/>
      <c r="AC2715" s="35"/>
      <c r="AD2715" s="35"/>
      <c r="AE2715" s="35"/>
      <c r="AR2715" s="215" t="s">
        <v>282</v>
      </c>
      <c r="AT2715" s="215" t="s">
        <v>186</v>
      </c>
      <c r="AU2715" s="215" t="s">
        <v>192</v>
      </c>
      <c r="AY2715" s="18" t="s">
        <v>183</v>
      </c>
      <c r="BE2715" s="216">
        <f>IF(N2715="základní",J2715,0)</f>
        <v>0</v>
      </c>
      <c r="BF2715" s="216">
        <f>IF(N2715="snížená",J2715,0)</f>
        <v>0</v>
      </c>
      <c r="BG2715" s="216">
        <f>IF(N2715="zákl. přenesená",J2715,0)</f>
        <v>0</v>
      </c>
      <c r="BH2715" s="216">
        <f>IF(N2715="sníž. přenesená",J2715,0)</f>
        <v>0</v>
      </c>
      <c r="BI2715" s="216">
        <f>IF(N2715="nulová",J2715,0)</f>
        <v>0</v>
      </c>
      <c r="BJ2715" s="18" t="s">
        <v>192</v>
      </c>
      <c r="BK2715" s="216">
        <f>ROUND(I2715*H2715,2)</f>
        <v>0</v>
      </c>
      <c r="BL2715" s="18" t="s">
        <v>282</v>
      </c>
      <c r="BM2715" s="215" t="s">
        <v>3392</v>
      </c>
    </row>
    <row r="2716" spans="1:65" s="13" customFormat="1" ht="11.25">
      <c r="B2716" s="217"/>
      <c r="C2716" s="218"/>
      <c r="D2716" s="219" t="s">
        <v>194</v>
      </c>
      <c r="E2716" s="220" t="s">
        <v>1</v>
      </c>
      <c r="F2716" s="221" t="s">
        <v>1698</v>
      </c>
      <c r="G2716" s="218"/>
      <c r="H2716" s="220" t="s">
        <v>1</v>
      </c>
      <c r="I2716" s="222"/>
      <c r="J2716" s="218"/>
      <c r="K2716" s="218"/>
      <c r="L2716" s="223"/>
      <c r="M2716" s="224"/>
      <c r="N2716" s="225"/>
      <c r="O2716" s="225"/>
      <c r="P2716" s="225"/>
      <c r="Q2716" s="225"/>
      <c r="R2716" s="225"/>
      <c r="S2716" s="225"/>
      <c r="T2716" s="226"/>
      <c r="AT2716" s="227" t="s">
        <v>194</v>
      </c>
      <c r="AU2716" s="227" t="s">
        <v>192</v>
      </c>
      <c r="AV2716" s="13" t="s">
        <v>87</v>
      </c>
      <c r="AW2716" s="13" t="s">
        <v>35</v>
      </c>
      <c r="AX2716" s="13" t="s">
        <v>79</v>
      </c>
      <c r="AY2716" s="227" t="s">
        <v>183</v>
      </c>
    </row>
    <row r="2717" spans="1:65" s="13" customFormat="1" ht="11.25">
      <c r="B2717" s="217"/>
      <c r="C2717" s="218"/>
      <c r="D2717" s="219" t="s">
        <v>194</v>
      </c>
      <c r="E2717" s="220" t="s">
        <v>1</v>
      </c>
      <c r="F2717" s="221" t="s">
        <v>3387</v>
      </c>
      <c r="G2717" s="218"/>
      <c r="H2717" s="220" t="s">
        <v>1</v>
      </c>
      <c r="I2717" s="222"/>
      <c r="J2717" s="218"/>
      <c r="K2717" s="218"/>
      <c r="L2717" s="223"/>
      <c r="M2717" s="224"/>
      <c r="N2717" s="225"/>
      <c r="O2717" s="225"/>
      <c r="P2717" s="225"/>
      <c r="Q2717" s="225"/>
      <c r="R2717" s="225"/>
      <c r="S2717" s="225"/>
      <c r="T2717" s="226"/>
      <c r="AT2717" s="227" t="s">
        <v>194</v>
      </c>
      <c r="AU2717" s="227" t="s">
        <v>192</v>
      </c>
      <c r="AV2717" s="13" t="s">
        <v>87</v>
      </c>
      <c r="AW2717" s="13" t="s">
        <v>35</v>
      </c>
      <c r="AX2717" s="13" t="s">
        <v>79</v>
      </c>
      <c r="AY2717" s="227" t="s">
        <v>183</v>
      </c>
    </row>
    <row r="2718" spans="1:65" s="14" customFormat="1" ht="11.25">
      <c r="B2718" s="228"/>
      <c r="C2718" s="229"/>
      <c r="D2718" s="219" t="s">
        <v>194</v>
      </c>
      <c r="E2718" s="230" t="s">
        <v>1</v>
      </c>
      <c r="F2718" s="231" t="s">
        <v>3393</v>
      </c>
      <c r="G2718" s="229"/>
      <c r="H2718" s="232">
        <v>8</v>
      </c>
      <c r="I2718" s="233"/>
      <c r="J2718" s="229"/>
      <c r="K2718" s="229"/>
      <c r="L2718" s="234"/>
      <c r="M2718" s="235"/>
      <c r="N2718" s="236"/>
      <c r="O2718" s="236"/>
      <c r="P2718" s="236"/>
      <c r="Q2718" s="236"/>
      <c r="R2718" s="236"/>
      <c r="S2718" s="236"/>
      <c r="T2718" s="237"/>
      <c r="AT2718" s="238" t="s">
        <v>194</v>
      </c>
      <c r="AU2718" s="238" t="s">
        <v>192</v>
      </c>
      <c r="AV2718" s="14" t="s">
        <v>192</v>
      </c>
      <c r="AW2718" s="14" t="s">
        <v>35</v>
      </c>
      <c r="AX2718" s="14" t="s">
        <v>87</v>
      </c>
      <c r="AY2718" s="238" t="s">
        <v>183</v>
      </c>
    </row>
    <row r="2719" spans="1:65" s="2" customFormat="1" ht="16.5" customHeight="1">
      <c r="A2719" s="35"/>
      <c r="B2719" s="36"/>
      <c r="C2719" s="204" t="s">
        <v>3394</v>
      </c>
      <c r="D2719" s="204" t="s">
        <v>186</v>
      </c>
      <c r="E2719" s="205" t="s">
        <v>3395</v>
      </c>
      <c r="F2719" s="206" t="s">
        <v>3396</v>
      </c>
      <c r="G2719" s="207" t="s">
        <v>748</v>
      </c>
      <c r="H2719" s="208">
        <v>18</v>
      </c>
      <c r="I2719" s="209"/>
      <c r="J2719" s="210">
        <f>ROUND(I2719*H2719,2)</f>
        <v>0</v>
      </c>
      <c r="K2719" s="206" t="s">
        <v>1</v>
      </c>
      <c r="L2719" s="40"/>
      <c r="M2719" s="211" t="s">
        <v>1</v>
      </c>
      <c r="N2719" s="212" t="s">
        <v>45</v>
      </c>
      <c r="O2719" s="72"/>
      <c r="P2719" s="213">
        <f>O2719*H2719</f>
        <v>0</v>
      </c>
      <c r="Q2719" s="213">
        <v>8.2100000000000006E-2</v>
      </c>
      <c r="R2719" s="213">
        <f>Q2719*H2719</f>
        <v>1.4778000000000002</v>
      </c>
      <c r="S2719" s="213">
        <v>0</v>
      </c>
      <c r="T2719" s="214">
        <f>S2719*H2719</f>
        <v>0</v>
      </c>
      <c r="U2719" s="35"/>
      <c r="V2719" s="35"/>
      <c r="W2719" s="35"/>
      <c r="X2719" s="35"/>
      <c r="Y2719" s="35"/>
      <c r="Z2719" s="35"/>
      <c r="AA2719" s="35"/>
      <c r="AB2719" s="35"/>
      <c r="AC2719" s="35"/>
      <c r="AD2719" s="35"/>
      <c r="AE2719" s="35"/>
      <c r="AR2719" s="215" t="s">
        <v>282</v>
      </c>
      <c r="AT2719" s="215" t="s">
        <v>186</v>
      </c>
      <c r="AU2719" s="215" t="s">
        <v>192</v>
      </c>
      <c r="AY2719" s="18" t="s">
        <v>183</v>
      </c>
      <c r="BE2719" s="216">
        <f>IF(N2719="základní",J2719,0)</f>
        <v>0</v>
      </c>
      <c r="BF2719" s="216">
        <f>IF(N2719="snížená",J2719,0)</f>
        <v>0</v>
      </c>
      <c r="BG2719" s="216">
        <f>IF(N2719="zákl. přenesená",J2719,0)</f>
        <v>0</v>
      </c>
      <c r="BH2719" s="216">
        <f>IF(N2719="sníž. přenesená",J2719,0)</f>
        <v>0</v>
      </c>
      <c r="BI2719" s="216">
        <f>IF(N2719="nulová",J2719,0)</f>
        <v>0</v>
      </c>
      <c r="BJ2719" s="18" t="s">
        <v>192</v>
      </c>
      <c r="BK2719" s="216">
        <f>ROUND(I2719*H2719,2)</f>
        <v>0</v>
      </c>
      <c r="BL2719" s="18" t="s">
        <v>282</v>
      </c>
      <c r="BM2719" s="215" t="s">
        <v>3397</v>
      </c>
    </row>
    <row r="2720" spans="1:65" s="13" customFormat="1" ht="11.25">
      <c r="B2720" s="217"/>
      <c r="C2720" s="218"/>
      <c r="D2720" s="219" t="s">
        <v>194</v>
      </c>
      <c r="E2720" s="220" t="s">
        <v>1</v>
      </c>
      <c r="F2720" s="221" t="s">
        <v>1698</v>
      </c>
      <c r="G2720" s="218"/>
      <c r="H2720" s="220" t="s">
        <v>1</v>
      </c>
      <c r="I2720" s="222"/>
      <c r="J2720" s="218"/>
      <c r="K2720" s="218"/>
      <c r="L2720" s="223"/>
      <c r="M2720" s="224"/>
      <c r="N2720" s="225"/>
      <c r="O2720" s="225"/>
      <c r="P2720" s="225"/>
      <c r="Q2720" s="225"/>
      <c r="R2720" s="225"/>
      <c r="S2720" s="225"/>
      <c r="T2720" s="226"/>
      <c r="AT2720" s="227" t="s">
        <v>194</v>
      </c>
      <c r="AU2720" s="227" t="s">
        <v>192</v>
      </c>
      <c r="AV2720" s="13" t="s">
        <v>87</v>
      </c>
      <c r="AW2720" s="13" t="s">
        <v>35</v>
      </c>
      <c r="AX2720" s="13" t="s">
        <v>79</v>
      </c>
      <c r="AY2720" s="227" t="s">
        <v>183</v>
      </c>
    </row>
    <row r="2721" spans="1:65" s="13" customFormat="1" ht="11.25">
      <c r="B2721" s="217"/>
      <c r="C2721" s="218"/>
      <c r="D2721" s="219" t="s">
        <v>194</v>
      </c>
      <c r="E2721" s="220" t="s">
        <v>1</v>
      </c>
      <c r="F2721" s="221" t="s">
        <v>3387</v>
      </c>
      <c r="G2721" s="218"/>
      <c r="H2721" s="220" t="s">
        <v>1</v>
      </c>
      <c r="I2721" s="222"/>
      <c r="J2721" s="218"/>
      <c r="K2721" s="218"/>
      <c r="L2721" s="223"/>
      <c r="M2721" s="224"/>
      <c r="N2721" s="225"/>
      <c r="O2721" s="225"/>
      <c r="P2721" s="225"/>
      <c r="Q2721" s="225"/>
      <c r="R2721" s="225"/>
      <c r="S2721" s="225"/>
      <c r="T2721" s="226"/>
      <c r="AT2721" s="227" t="s">
        <v>194</v>
      </c>
      <c r="AU2721" s="227" t="s">
        <v>192</v>
      </c>
      <c r="AV2721" s="13" t="s">
        <v>87</v>
      </c>
      <c r="AW2721" s="13" t="s">
        <v>35</v>
      </c>
      <c r="AX2721" s="13" t="s">
        <v>79</v>
      </c>
      <c r="AY2721" s="227" t="s">
        <v>183</v>
      </c>
    </row>
    <row r="2722" spans="1:65" s="14" customFormat="1" ht="11.25">
      <c r="B2722" s="228"/>
      <c r="C2722" s="229"/>
      <c r="D2722" s="219" t="s">
        <v>194</v>
      </c>
      <c r="E2722" s="230" t="s">
        <v>1</v>
      </c>
      <c r="F2722" s="231" t="s">
        <v>3398</v>
      </c>
      <c r="G2722" s="229"/>
      <c r="H2722" s="232">
        <v>18</v>
      </c>
      <c r="I2722" s="233"/>
      <c r="J2722" s="229"/>
      <c r="K2722" s="229"/>
      <c r="L2722" s="234"/>
      <c r="M2722" s="235"/>
      <c r="N2722" s="236"/>
      <c r="O2722" s="236"/>
      <c r="P2722" s="236"/>
      <c r="Q2722" s="236"/>
      <c r="R2722" s="236"/>
      <c r="S2722" s="236"/>
      <c r="T2722" s="237"/>
      <c r="AT2722" s="238" t="s">
        <v>194</v>
      </c>
      <c r="AU2722" s="238" t="s">
        <v>192</v>
      </c>
      <c r="AV2722" s="14" t="s">
        <v>192</v>
      </c>
      <c r="AW2722" s="14" t="s">
        <v>35</v>
      </c>
      <c r="AX2722" s="14" t="s">
        <v>87</v>
      </c>
      <c r="AY2722" s="238" t="s">
        <v>183</v>
      </c>
    </row>
    <row r="2723" spans="1:65" s="2" customFormat="1" ht="16.5" customHeight="1">
      <c r="A2723" s="35"/>
      <c r="B2723" s="36"/>
      <c r="C2723" s="204" t="s">
        <v>3399</v>
      </c>
      <c r="D2723" s="204" t="s">
        <v>186</v>
      </c>
      <c r="E2723" s="205" t="s">
        <v>1695</v>
      </c>
      <c r="F2723" s="206" t="s">
        <v>1696</v>
      </c>
      <c r="G2723" s="207" t="s">
        <v>748</v>
      </c>
      <c r="H2723" s="208">
        <v>4</v>
      </c>
      <c r="I2723" s="209"/>
      <c r="J2723" s="210">
        <f>ROUND(I2723*H2723,2)</f>
        <v>0</v>
      </c>
      <c r="K2723" s="206" t="s">
        <v>1</v>
      </c>
      <c r="L2723" s="40"/>
      <c r="M2723" s="211" t="s">
        <v>1</v>
      </c>
      <c r="N2723" s="212" t="s">
        <v>45</v>
      </c>
      <c r="O2723" s="72"/>
      <c r="P2723" s="213">
        <f>O2723*H2723</f>
        <v>0</v>
      </c>
      <c r="Q2723" s="213">
        <v>2.6409999999999999E-2</v>
      </c>
      <c r="R2723" s="213">
        <f>Q2723*H2723</f>
        <v>0.10564</v>
      </c>
      <c r="S2723" s="213">
        <v>0</v>
      </c>
      <c r="T2723" s="214">
        <f>S2723*H2723</f>
        <v>0</v>
      </c>
      <c r="U2723" s="35"/>
      <c r="V2723" s="35"/>
      <c r="W2723" s="35"/>
      <c r="X2723" s="35"/>
      <c r="Y2723" s="35"/>
      <c r="Z2723" s="35"/>
      <c r="AA2723" s="35"/>
      <c r="AB2723" s="35"/>
      <c r="AC2723" s="35"/>
      <c r="AD2723" s="35"/>
      <c r="AE2723" s="35"/>
      <c r="AR2723" s="215" t="s">
        <v>282</v>
      </c>
      <c r="AT2723" s="215" t="s">
        <v>186</v>
      </c>
      <c r="AU2723" s="215" t="s">
        <v>192</v>
      </c>
      <c r="AY2723" s="18" t="s">
        <v>183</v>
      </c>
      <c r="BE2723" s="216">
        <f>IF(N2723="základní",J2723,0)</f>
        <v>0</v>
      </c>
      <c r="BF2723" s="216">
        <f>IF(N2723="snížená",J2723,0)</f>
        <v>0</v>
      </c>
      <c r="BG2723" s="216">
        <f>IF(N2723="zákl. přenesená",J2723,0)</f>
        <v>0</v>
      </c>
      <c r="BH2723" s="216">
        <f>IF(N2723="sníž. přenesená",J2723,0)</f>
        <v>0</v>
      </c>
      <c r="BI2723" s="216">
        <f>IF(N2723="nulová",J2723,0)</f>
        <v>0</v>
      </c>
      <c r="BJ2723" s="18" t="s">
        <v>192</v>
      </c>
      <c r="BK2723" s="216">
        <f>ROUND(I2723*H2723,2)</f>
        <v>0</v>
      </c>
      <c r="BL2723" s="18" t="s">
        <v>282</v>
      </c>
      <c r="BM2723" s="215" t="s">
        <v>3400</v>
      </c>
    </row>
    <row r="2724" spans="1:65" s="13" customFormat="1" ht="11.25">
      <c r="B2724" s="217"/>
      <c r="C2724" s="218"/>
      <c r="D2724" s="219" t="s">
        <v>194</v>
      </c>
      <c r="E2724" s="220" t="s">
        <v>1</v>
      </c>
      <c r="F2724" s="221" t="s">
        <v>1698</v>
      </c>
      <c r="G2724" s="218"/>
      <c r="H2724" s="220" t="s">
        <v>1</v>
      </c>
      <c r="I2724" s="222"/>
      <c r="J2724" s="218"/>
      <c r="K2724" s="218"/>
      <c r="L2724" s="223"/>
      <c r="M2724" s="224"/>
      <c r="N2724" s="225"/>
      <c r="O2724" s="225"/>
      <c r="P2724" s="225"/>
      <c r="Q2724" s="225"/>
      <c r="R2724" s="225"/>
      <c r="S2724" s="225"/>
      <c r="T2724" s="226"/>
      <c r="AT2724" s="227" t="s">
        <v>194</v>
      </c>
      <c r="AU2724" s="227" t="s">
        <v>192</v>
      </c>
      <c r="AV2724" s="13" t="s">
        <v>87</v>
      </c>
      <c r="AW2724" s="13" t="s">
        <v>35</v>
      </c>
      <c r="AX2724" s="13" t="s">
        <v>79</v>
      </c>
      <c r="AY2724" s="227" t="s">
        <v>183</v>
      </c>
    </row>
    <row r="2725" spans="1:65" s="14" customFormat="1" ht="11.25">
      <c r="B2725" s="228"/>
      <c r="C2725" s="229"/>
      <c r="D2725" s="219" t="s">
        <v>194</v>
      </c>
      <c r="E2725" s="230" t="s">
        <v>1</v>
      </c>
      <c r="F2725" s="231" t="s">
        <v>3401</v>
      </c>
      <c r="G2725" s="229"/>
      <c r="H2725" s="232">
        <v>4</v>
      </c>
      <c r="I2725" s="233"/>
      <c r="J2725" s="229"/>
      <c r="K2725" s="229"/>
      <c r="L2725" s="234"/>
      <c r="M2725" s="235"/>
      <c r="N2725" s="236"/>
      <c r="O2725" s="236"/>
      <c r="P2725" s="236"/>
      <c r="Q2725" s="236"/>
      <c r="R2725" s="236"/>
      <c r="S2725" s="236"/>
      <c r="T2725" s="237"/>
      <c r="AT2725" s="238" t="s">
        <v>194</v>
      </c>
      <c r="AU2725" s="238" t="s">
        <v>192</v>
      </c>
      <c r="AV2725" s="14" t="s">
        <v>192</v>
      </c>
      <c r="AW2725" s="14" t="s">
        <v>35</v>
      </c>
      <c r="AX2725" s="14" t="s">
        <v>87</v>
      </c>
      <c r="AY2725" s="238" t="s">
        <v>183</v>
      </c>
    </row>
    <row r="2726" spans="1:65" s="2" customFormat="1" ht="16.5" customHeight="1">
      <c r="A2726" s="35"/>
      <c r="B2726" s="36"/>
      <c r="C2726" s="204" t="s">
        <v>3402</v>
      </c>
      <c r="D2726" s="204" t="s">
        <v>186</v>
      </c>
      <c r="E2726" s="205" t="s">
        <v>1701</v>
      </c>
      <c r="F2726" s="206" t="s">
        <v>1702</v>
      </c>
      <c r="G2726" s="207" t="s">
        <v>748</v>
      </c>
      <c r="H2726" s="208">
        <v>24</v>
      </c>
      <c r="I2726" s="209"/>
      <c r="J2726" s="210">
        <f>ROUND(I2726*H2726,2)</f>
        <v>0</v>
      </c>
      <c r="K2726" s="206" t="s">
        <v>1</v>
      </c>
      <c r="L2726" s="40"/>
      <c r="M2726" s="211" t="s">
        <v>1</v>
      </c>
      <c r="N2726" s="212" t="s">
        <v>45</v>
      </c>
      <c r="O2726" s="72"/>
      <c r="P2726" s="213">
        <f>O2726*H2726</f>
        <v>0</v>
      </c>
      <c r="Q2726" s="213">
        <v>0.12302</v>
      </c>
      <c r="R2726" s="213">
        <f>Q2726*H2726</f>
        <v>2.95248</v>
      </c>
      <c r="S2726" s="213">
        <v>0</v>
      </c>
      <c r="T2726" s="214">
        <f>S2726*H2726</f>
        <v>0</v>
      </c>
      <c r="U2726" s="35"/>
      <c r="V2726" s="35"/>
      <c r="W2726" s="35"/>
      <c r="X2726" s="35"/>
      <c r="Y2726" s="35"/>
      <c r="Z2726" s="35"/>
      <c r="AA2726" s="35"/>
      <c r="AB2726" s="35"/>
      <c r="AC2726" s="35"/>
      <c r="AD2726" s="35"/>
      <c r="AE2726" s="35"/>
      <c r="AR2726" s="215" t="s">
        <v>282</v>
      </c>
      <c r="AT2726" s="215" t="s">
        <v>186</v>
      </c>
      <c r="AU2726" s="215" t="s">
        <v>192</v>
      </c>
      <c r="AY2726" s="18" t="s">
        <v>183</v>
      </c>
      <c r="BE2726" s="216">
        <f>IF(N2726="základní",J2726,0)</f>
        <v>0</v>
      </c>
      <c r="BF2726" s="216">
        <f>IF(N2726="snížená",J2726,0)</f>
        <v>0</v>
      </c>
      <c r="BG2726" s="216">
        <f>IF(N2726="zákl. přenesená",J2726,0)</f>
        <v>0</v>
      </c>
      <c r="BH2726" s="216">
        <f>IF(N2726="sníž. přenesená",J2726,0)</f>
        <v>0</v>
      </c>
      <c r="BI2726" s="216">
        <f>IF(N2726="nulová",J2726,0)</f>
        <v>0</v>
      </c>
      <c r="BJ2726" s="18" t="s">
        <v>192</v>
      </c>
      <c r="BK2726" s="216">
        <f>ROUND(I2726*H2726,2)</f>
        <v>0</v>
      </c>
      <c r="BL2726" s="18" t="s">
        <v>282</v>
      </c>
      <c r="BM2726" s="215" t="s">
        <v>3403</v>
      </c>
    </row>
    <row r="2727" spans="1:65" s="13" customFormat="1" ht="11.25">
      <c r="B2727" s="217"/>
      <c r="C2727" s="218"/>
      <c r="D2727" s="219" t="s">
        <v>194</v>
      </c>
      <c r="E2727" s="220" t="s">
        <v>1</v>
      </c>
      <c r="F2727" s="221" t="s">
        <v>1698</v>
      </c>
      <c r="G2727" s="218"/>
      <c r="H2727" s="220" t="s">
        <v>1</v>
      </c>
      <c r="I2727" s="222"/>
      <c r="J2727" s="218"/>
      <c r="K2727" s="218"/>
      <c r="L2727" s="223"/>
      <c r="M2727" s="224"/>
      <c r="N2727" s="225"/>
      <c r="O2727" s="225"/>
      <c r="P2727" s="225"/>
      <c r="Q2727" s="225"/>
      <c r="R2727" s="225"/>
      <c r="S2727" s="225"/>
      <c r="T2727" s="226"/>
      <c r="AT2727" s="227" t="s">
        <v>194</v>
      </c>
      <c r="AU2727" s="227" t="s">
        <v>192</v>
      </c>
      <c r="AV2727" s="13" t="s">
        <v>87</v>
      </c>
      <c r="AW2727" s="13" t="s">
        <v>35</v>
      </c>
      <c r="AX2727" s="13" t="s">
        <v>79</v>
      </c>
      <c r="AY2727" s="227" t="s">
        <v>183</v>
      </c>
    </row>
    <row r="2728" spans="1:65" s="14" customFormat="1" ht="11.25">
      <c r="B2728" s="228"/>
      <c r="C2728" s="229"/>
      <c r="D2728" s="219" t="s">
        <v>194</v>
      </c>
      <c r="E2728" s="230" t="s">
        <v>1</v>
      </c>
      <c r="F2728" s="231" t="s">
        <v>3404</v>
      </c>
      <c r="G2728" s="229"/>
      <c r="H2728" s="232">
        <v>24</v>
      </c>
      <c r="I2728" s="233"/>
      <c r="J2728" s="229"/>
      <c r="K2728" s="229"/>
      <c r="L2728" s="234"/>
      <c r="M2728" s="235"/>
      <c r="N2728" s="236"/>
      <c r="O2728" s="236"/>
      <c r="P2728" s="236"/>
      <c r="Q2728" s="236"/>
      <c r="R2728" s="236"/>
      <c r="S2728" s="236"/>
      <c r="T2728" s="237"/>
      <c r="AT2728" s="238" t="s">
        <v>194</v>
      </c>
      <c r="AU2728" s="238" t="s">
        <v>192</v>
      </c>
      <c r="AV2728" s="14" t="s">
        <v>192</v>
      </c>
      <c r="AW2728" s="14" t="s">
        <v>35</v>
      </c>
      <c r="AX2728" s="14" t="s">
        <v>87</v>
      </c>
      <c r="AY2728" s="238" t="s">
        <v>183</v>
      </c>
    </row>
    <row r="2729" spans="1:65" s="2" customFormat="1" ht="16.5" customHeight="1">
      <c r="A2729" s="35"/>
      <c r="B2729" s="36"/>
      <c r="C2729" s="204" t="s">
        <v>3405</v>
      </c>
      <c r="D2729" s="204" t="s">
        <v>186</v>
      </c>
      <c r="E2729" s="205" t="s">
        <v>1706</v>
      </c>
      <c r="F2729" s="206" t="s">
        <v>1707</v>
      </c>
      <c r="G2729" s="207" t="s">
        <v>748</v>
      </c>
      <c r="H2729" s="208">
        <v>8</v>
      </c>
      <c r="I2729" s="209"/>
      <c r="J2729" s="210">
        <f>ROUND(I2729*H2729,2)</f>
        <v>0</v>
      </c>
      <c r="K2729" s="206" t="s">
        <v>1</v>
      </c>
      <c r="L2729" s="40"/>
      <c r="M2729" s="211" t="s">
        <v>1</v>
      </c>
      <c r="N2729" s="212" t="s">
        <v>45</v>
      </c>
      <c r="O2729" s="72"/>
      <c r="P2729" s="213">
        <f>O2729*H2729</f>
        <v>0</v>
      </c>
      <c r="Q2729" s="213">
        <v>2.6409999999999999E-2</v>
      </c>
      <c r="R2729" s="213">
        <f>Q2729*H2729</f>
        <v>0.21128</v>
      </c>
      <c r="S2729" s="213">
        <v>0</v>
      </c>
      <c r="T2729" s="214">
        <f>S2729*H2729</f>
        <v>0</v>
      </c>
      <c r="U2729" s="35"/>
      <c r="V2729" s="35"/>
      <c r="W2729" s="35"/>
      <c r="X2729" s="35"/>
      <c r="Y2729" s="35"/>
      <c r="Z2729" s="35"/>
      <c r="AA2729" s="35"/>
      <c r="AB2729" s="35"/>
      <c r="AC2729" s="35"/>
      <c r="AD2729" s="35"/>
      <c r="AE2729" s="35"/>
      <c r="AR2729" s="215" t="s">
        <v>282</v>
      </c>
      <c r="AT2729" s="215" t="s">
        <v>186</v>
      </c>
      <c r="AU2729" s="215" t="s">
        <v>192</v>
      </c>
      <c r="AY2729" s="18" t="s">
        <v>183</v>
      </c>
      <c r="BE2729" s="216">
        <f>IF(N2729="základní",J2729,0)</f>
        <v>0</v>
      </c>
      <c r="BF2729" s="216">
        <f>IF(N2729="snížená",J2729,0)</f>
        <v>0</v>
      </c>
      <c r="BG2729" s="216">
        <f>IF(N2729="zákl. přenesená",J2729,0)</f>
        <v>0</v>
      </c>
      <c r="BH2729" s="216">
        <f>IF(N2729="sníž. přenesená",J2729,0)</f>
        <v>0</v>
      </c>
      <c r="BI2729" s="216">
        <f>IF(N2729="nulová",J2729,0)</f>
        <v>0</v>
      </c>
      <c r="BJ2729" s="18" t="s">
        <v>192</v>
      </c>
      <c r="BK2729" s="216">
        <f>ROUND(I2729*H2729,2)</f>
        <v>0</v>
      </c>
      <c r="BL2729" s="18" t="s">
        <v>282</v>
      </c>
      <c r="BM2729" s="215" t="s">
        <v>3406</v>
      </c>
    </row>
    <row r="2730" spans="1:65" s="13" customFormat="1" ht="11.25">
      <c r="B2730" s="217"/>
      <c r="C2730" s="218"/>
      <c r="D2730" s="219" t="s">
        <v>194</v>
      </c>
      <c r="E2730" s="220" t="s">
        <v>1</v>
      </c>
      <c r="F2730" s="221" t="s">
        <v>1698</v>
      </c>
      <c r="G2730" s="218"/>
      <c r="H2730" s="220" t="s">
        <v>1</v>
      </c>
      <c r="I2730" s="222"/>
      <c r="J2730" s="218"/>
      <c r="K2730" s="218"/>
      <c r="L2730" s="223"/>
      <c r="M2730" s="224"/>
      <c r="N2730" s="225"/>
      <c r="O2730" s="225"/>
      <c r="P2730" s="225"/>
      <c r="Q2730" s="225"/>
      <c r="R2730" s="225"/>
      <c r="S2730" s="225"/>
      <c r="T2730" s="226"/>
      <c r="AT2730" s="227" t="s">
        <v>194</v>
      </c>
      <c r="AU2730" s="227" t="s">
        <v>192</v>
      </c>
      <c r="AV2730" s="13" t="s">
        <v>87</v>
      </c>
      <c r="AW2730" s="13" t="s">
        <v>35</v>
      </c>
      <c r="AX2730" s="13" t="s">
        <v>79</v>
      </c>
      <c r="AY2730" s="227" t="s">
        <v>183</v>
      </c>
    </row>
    <row r="2731" spans="1:65" s="14" customFormat="1" ht="11.25">
      <c r="B2731" s="228"/>
      <c r="C2731" s="229"/>
      <c r="D2731" s="219" t="s">
        <v>194</v>
      </c>
      <c r="E2731" s="230" t="s">
        <v>1</v>
      </c>
      <c r="F2731" s="231" t="s">
        <v>3407</v>
      </c>
      <c r="G2731" s="229"/>
      <c r="H2731" s="232">
        <v>8</v>
      </c>
      <c r="I2731" s="233"/>
      <c r="J2731" s="229"/>
      <c r="K2731" s="229"/>
      <c r="L2731" s="234"/>
      <c r="M2731" s="235"/>
      <c r="N2731" s="236"/>
      <c r="O2731" s="236"/>
      <c r="P2731" s="236"/>
      <c r="Q2731" s="236"/>
      <c r="R2731" s="236"/>
      <c r="S2731" s="236"/>
      <c r="T2731" s="237"/>
      <c r="AT2731" s="238" t="s">
        <v>194</v>
      </c>
      <c r="AU2731" s="238" t="s">
        <v>192</v>
      </c>
      <c r="AV2731" s="14" t="s">
        <v>192</v>
      </c>
      <c r="AW2731" s="14" t="s">
        <v>35</v>
      </c>
      <c r="AX2731" s="14" t="s">
        <v>87</v>
      </c>
      <c r="AY2731" s="238" t="s">
        <v>183</v>
      </c>
    </row>
    <row r="2732" spans="1:65" s="2" customFormat="1" ht="16.5" customHeight="1">
      <c r="A2732" s="35"/>
      <c r="B2732" s="36"/>
      <c r="C2732" s="204" t="s">
        <v>3408</v>
      </c>
      <c r="D2732" s="204" t="s">
        <v>186</v>
      </c>
      <c r="E2732" s="205" t="s">
        <v>3409</v>
      </c>
      <c r="F2732" s="206" t="s">
        <v>3410</v>
      </c>
      <c r="G2732" s="207" t="s">
        <v>748</v>
      </c>
      <c r="H2732" s="208">
        <v>3</v>
      </c>
      <c r="I2732" s="209"/>
      <c r="J2732" s="210">
        <f>ROUND(I2732*H2732,2)</f>
        <v>0</v>
      </c>
      <c r="K2732" s="206" t="s">
        <v>1</v>
      </c>
      <c r="L2732" s="40"/>
      <c r="M2732" s="211" t="s">
        <v>1</v>
      </c>
      <c r="N2732" s="212" t="s">
        <v>45</v>
      </c>
      <c r="O2732" s="72"/>
      <c r="P2732" s="213">
        <f>O2732*H2732</f>
        <v>0</v>
      </c>
      <c r="Q2732" s="213">
        <v>2.6409999999999999E-2</v>
      </c>
      <c r="R2732" s="213">
        <f>Q2732*H2732</f>
        <v>7.9229999999999995E-2</v>
      </c>
      <c r="S2732" s="213">
        <v>0</v>
      </c>
      <c r="T2732" s="214">
        <f>S2732*H2732</f>
        <v>0</v>
      </c>
      <c r="U2732" s="35"/>
      <c r="V2732" s="35"/>
      <c r="W2732" s="35"/>
      <c r="X2732" s="35"/>
      <c r="Y2732" s="35"/>
      <c r="Z2732" s="35"/>
      <c r="AA2732" s="35"/>
      <c r="AB2732" s="35"/>
      <c r="AC2732" s="35"/>
      <c r="AD2732" s="35"/>
      <c r="AE2732" s="35"/>
      <c r="AR2732" s="215" t="s">
        <v>282</v>
      </c>
      <c r="AT2732" s="215" t="s">
        <v>186</v>
      </c>
      <c r="AU2732" s="215" t="s">
        <v>192</v>
      </c>
      <c r="AY2732" s="18" t="s">
        <v>183</v>
      </c>
      <c r="BE2732" s="216">
        <f>IF(N2732="základní",J2732,0)</f>
        <v>0</v>
      </c>
      <c r="BF2732" s="216">
        <f>IF(N2732="snížená",J2732,0)</f>
        <v>0</v>
      </c>
      <c r="BG2732" s="216">
        <f>IF(N2732="zákl. přenesená",J2732,0)</f>
        <v>0</v>
      </c>
      <c r="BH2732" s="216">
        <f>IF(N2732="sníž. přenesená",J2732,0)</f>
        <v>0</v>
      </c>
      <c r="BI2732" s="216">
        <f>IF(N2732="nulová",J2732,0)</f>
        <v>0</v>
      </c>
      <c r="BJ2732" s="18" t="s">
        <v>192</v>
      </c>
      <c r="BK2732" s="216">
        <f>ROUND(I2732*H2732,2)</f>
        <v>0</v>
      </c>
      <c r="BL2732" s="18" t="s">
        <v>282</v>
      </c>
      <c r="BM2732" s="215" t="s">
        <v>3411</v>
      </c>
    </row>
    <row r="2733" spans="1:65" s="13" customFormat="1" ht="11.25">
      <c r="B2733" s="217"/>
      <c r="C2733" s="218"/>
      <c r="D2733" s="219" t="s">
        <v>194</v>
      </c>
      <c r="E2733" s="220" t="s">
        <v>1</v>
      </c>
      <c r="F2733" s="221" t="s">
        <v>1698</v>
      </c>
      <c r="G2733" s="218"/>
      <c r="H2733" s="220" t="s">
        <v>1</v>
      </c>
      <c r="I2733" s="222"/>
      <c r="J2733" s="218"/>
      <c r="K2733" s="218"/>
      <c r="L2733" s="223"/>
      <c r="M2733" s="224"/>
      <c r="N2733" s="225"/>
      <c r="O2733" s="225"/>
      <c r="P2733" s="225"/>
      <c r="Q2733" s="225"/>
      <c r="R2733" s="225"/>
      <c r="S2733" s="225"/>
      <c r="T2733" s="226"/>
      <c r="AT2733" s="227" t="s">
        <v>194</v>
      </c>
      <c r="AU2733" s="227" t="s">
        <v>192</v>
      </c>
      <c r="AV2733" s="13" t="s">
        <v>87</v>
      </c>
      <c r="AW2733" s="13" t="s">
        <v>35</v>
      </c>
      <c r="AX2733" s="13" t="s">
        <v>79</v>
      </c>
      <c r="AY2733" s="227" t="s">
        <v>183</v>
      </c>
    </row>
    <row r="2734" spans="1:65" s="14" customFormat="1" ht="11.25">
      <c r="B2734" s="228"/>
      <c r="C2734" s="229"/>
      <c r="D2734" s="219" t="s">
        <v>194</v>
      </c>
      <c r="E2734" s="230" t="s">
        <v>1</v>
      </c>
      <c r="F2734" s="231" t="s">
        <v>3412</v>
      </c>
      <c r="G2734" s="229"/>
      <c r="H2734" s="232">
        <v>3</v>
      </c>
      <c r="I2734" s="233"/>
      <c r="J2734" s="229"/>
      <c r="K2734" s="229"/>
      <c r="L2734" s="234"/>
      <c r="M2734" s="235"/>
      <c r="N2734" s="236"/>
      <c r="O2734" s="236"/>
      <c r="P2734" s="236"/>
      <c r="Q2734" s="236"/>
      <c r="R2734" s="236"/>
      <c r="S2734" s="236"/>
      <c r="T2734" s="237"/>
      <c r="AT2734" s="238" t="s">
        <v>194</v>
      </c>
      <c r="AU2734" s="238" t="s">
        <v>192</v>
      </c>
      <c r="AV2734" s="14" t="s">
        <v>192</v>
      </c>
      <c r="AW2734" s="14" t="s">
        <v>35</v>
      </c>
      <c r="AX2734" s="14" t="s">
        <v>87</v>
      </c>
      <c r="AY2734" s="238" t="s">
        <v>183</v>
      </c>
    </row>
    <row r="2735" spans="1:65" s="2" customFormat="1" ht="16.5" customHeight="1">
      <c r="A2735" s="35"/>
      <c r="B2735" s="36"/>
      <c r="C2735" s="204" t="s">
        <v>3413</v>
      </c>
      <c r="D2735" s="204" t="s">
        <v>186</v>
      </c>
      <c r="E2735" s="205" t="s">
        <v>1711</v>
      </c>
      <c r="F2735" s="206" t="s">
        <v>1712</v>
      </c>
      <c r="G2735" s="207" t="s">
        <v>748</v>
      </c>
      <c r="H2735" s="208">
        <v>7</v>
      </c>
      <c r="I2735" s="209"/>
      <c r="J2735" s="210">
        <f>ROUND(I2735*H2735,2)</f>
        <v>0</v>
      </c>
      <c r="K2735" s="206" t="s">
        <v>190</v>
      </c>
      <c r="L2735" s="40"/>
      <c r="M2735" s="211" t="s">
        <v>1</v>
      </c>
      <c r="N2735" s="212" t="s">
        <v>45</v>
      </c>
      <c r="O2735" s="72"/>
      <c r="P2735" s="213">
        <f>O2735*H2735</f>
        <v>0</v>
      </c>
      <c r="Q2735" s="213">
        <v>0</v>
      </c>
      <c r="R2735" s="213">
        <f>Q2735*H2735</f>
        <v>0</v>
      </c>
      <c r="S2735" s="213">
        <v>1.8E-3</v>
      </c>
      <c r="T2735" s="214">
        <f>S2735*H2735</f>
        <v>1.26E-2</v>
      </c>
      <c r="U2735" s="35"/>
      <c r="V2735" s="35"/>
      <c r="W2735" s="35"/>
      <c r="X2735" s="35"/>
      <c r="Y2735" s="35"/>
      <c r="Z2735" s="35"/>
      <c r="AA2735" s="35"/>
      <c r="AB2735" s="35"/>
      <c r="AC2735" s="35"/>
      <c r="AD2735" s="35"/>
      <c r="AE2735" s="35"/>
      <c r="AR2735" s="215" t="s">
        <v>282</v>
      </c>
      <c r="AT2735" s="215" t="s">
        <v>186</v>
      </c>
      <c r="AU2735" s="215" t="s">
        <v>192</v>
      </c>
      <c r="AY2735" s="18" t="s">
        <v>183</v>
      </c>
      <c r="BE2735" s="216">
        <f>IF(N2735="základní",J2735,0)</f>
        <v>0</v>
      </c>
      <c r="BF2735" s="216">
        <f>IF(N2735="snížená",J2735,0)</f>
        <v>0</v>
      </c>
      <c r="BG2735" s="216">
        <f>IF(N2735="zákl. přenesená",J2735,0)</f>
        <v>0</v>
      </c>
      <c r="BH2735" s="216">
        <f>IF(N2735="sníž. přenesená",J2735,0)</f>
        <v>0</v>
      </c>
      <c r="BI2735" s="216">
        <f>IF(N2735="nulová",J2735,0)</f>
        <v>0</v>
      </c>
      <c r="BJ2735" s="18" t="s">
        <v>192</v>
      </c>
      <c r="BK2735" s="216">
        <f>ROUND(I2735*H2735,2)</f>
        <v>0</v>
      </c>
      <c r="BL2735" s="18" t="s">
        <v>282</v>
      </c>
      <c r="BM2735" s="215" t="s">
        <v>3414</v>
      </c>
    </row>
    <row r="2736" spans="1:65" s="14" customFormat="1" ht="11.25">
      <c r="B2736" s="228"/>
      <c r="C2736" s="229"/>
      <c r="D2736" s="219" t="s">
        <v>194</v>
      </c>
      <c r="E2736" s="230" t="s">
        <v>1</v>
      </c>
      <c r="F2736" s="231" t="s">
        <v>3415</v>
      </c>
      <c r="G2736" s="229"/>
      <c r="H2736" s="232">
        <v>7</v>
      </c>
      <c r="I2736" s="233"/>
      <c r="J2736" s="229"/>
      <c r="K2736" s="229"/>
      <c r="L2736" s="234"/>
      <c r="M2736" s="235"/>
      <c r="N2736" s="236"/>
      <c r="O2736" s="236"/>
      <c r="P2736" s="236"/>
      <c r="Q2736" s="236"/>
      <c r="R2736" s="236"/>
      <c r="S2736" s="236"/>
      <c r="T2736" s="237"/>
      <c r="AT2736" s="238" t="s">
        <v>194</v>
      </c>
      <c r="AU2736" s="238" t="s">
        <v>192</v>
      </c>
      <c r="AV2736" s="14" t="s">
        <v>192</v>
      </c>
      <c r="AW2736" s="14" t="s">
        <v>35</v>
      </c>
      <c r="AX2736" s="14" t="s">
        <v>87</v>
      </c>
      <c r="AY2736" s="238" t="s">
        <v>183</v>
      </c>
    </row>
    <row r="2737" spans="1:65" s="2" customFormat="1" ht="16.5" customHeight="1">
      <c r="A2737" s="35"/>
      <c r="B2737" s="36"/>
      <c r="C2737" s="204" t="s">
        <v>3416</v>
      </c>
      <c r="D2737" s="204" t="s">
        <v>186</v>
      </c>
      <c r="E2737" s="205" t="s">
        <v>1716</v>
      </c>
      <c r="F2737" s="206" t="s">
        <v>1717</v>
      </c>
      <c r="G2737" s="207" t="s">
        <v>748</v>
      </c>
      <c r="H2737" s="208">
        <v>7</v>
      </c>
      <c r="I2737" s="209"/>
      <c r="J2737" s="210">
        <f>ROUND(I2737*H2737,2)</f>
        <v>0</v>
      </c>
      <c r="K2737" s="206" t="s">
        <v>1</v>
      </c>
      <c r="L2737" s="40"/>
      <c r="M2737" s="211" t="s">
        <v>1</v>
      </c>
      <c r="N2737" s="212" t="s">
        <v>45</v>
      </c>
      <c r="O2737" s="72"/>
      <c r="P2737" s="213">
        <f>O2737*H2737</f>
        <v>0</v>
      </c>
      <c r="Q2737" s="213">
        <v>2.9409999999999999E-2</v>
      </c>
      <c r="R2737" s="213">
        <f>Q2737*H2737</f>
        <v>0.20587</v>
      </c>
      <c r="S2737" s="213">
        <v>0</v>
      </c>
      <c r="T2737" s="214">
        <f>S2737*H2737</f>
        <v>0</v>
      </c>
      <c r="U2737" s="35"/>
      <c r="V2737" s="35"/>
      <c r="W2737" s="35"/>
      <c r="X2737" s="35"/>
      <c r="Y2737" s="35"/>
      <c r="Z2737" s="35"/>
      <c r="AA2737" s="35"/>
      <c r="AB2737" s="35"/>
      <c r="AC2737" s="35"/>
      <c r="AD2737" s="35"/>
      <c r="AE2737" s="35"/>
      <c r="AR2737" s="215" t="s">
        <v>282</v>
      </c>
      <c r="AT2737" s="215" t="s">
        <v>186</v>
      </c>
      <c r="AU2737" s="215" t="s">
        <v>192</v>
      </c>
      <c r="AY2737" s="18" t="s">
        <v>183</v>
      </c>
      <c r="BE2737" s="216">
        <f>IF(N2737="základní",J2737,0)</f>
        <v>0</v>
      </c>
      <c r="BF2737" s="216">
        <f>IF(N2737="snížená",J2737,0)</f>
        <v>0</v>
      </c>
      <c r="BG2737" s="216">
        <f>IF(N2737="zákl. přenesená",J2737,0)</f>
        <v>0</v>
      </c>
      <c r="BH2737" s="216">
        <f>IF(N2737="sníž. přenesená",J2737,0)</f>
        <v>0</v>
      </c>
      <c r="BI2737" s="216">
        <f>IF(N2737="nulová",J2737,0)</f>
        <v>0</v>
      </c>
      <c r="BJ2737" s="18" t="s">
        <v>192</v>
      </c>
      <c r="BK2737" s="216">
        <f>ROUND(I2737*H2737,2)</f>
        <v>0</v>
      </c>
      <c r="BL2737" s="18" t="s">
        <v>282</v>
      </c>
      <c r="BM2737" s="215" t="s">
        <v>3417</v>
      </c>
    </row>
    <row r="2738" spans="1:65" s="13" customFormat="1" ht="11.25">
      <c r="B2738" s="217"/>
      <c r="C2738" s="218"/>
      <c r="D2738" s="219" t="s">
        <v>194</v>
      </c>
      <c r="E2738" s="220" t="s">
        <v>1</v>
      </c>
      <c r="F2738" s="221" t="s">
        <v>1698</v>
      </c>
      <c r="G2738" s="218"/>
      <c r="H2738" s="220" t="s">
        <v>1</v>
      </c>
      <c r="I2738" s="222"/>
      <c r="J2738" s="218"/>
      <c r="K2738" s="218"/>
      <c r="L2738" s="223"/>
      <c r="M2738" s="224"/>
      <c r="N2738" s="225"/>
      <c r="O2738" s="225"/>
      <c r="P2738" s="225"/>
      <c r="Q2738" s="225"/>
      <c r="R2738" s="225"/>
      <c r="S2738" s="225"/>
      <c r="T2738" s="226"/>
      <c r="AT2738" s="227" t="s">
        <v>194</v>
      </c>
      <c r="AU2738" s="227" t="s">
        <v>192</v>
      </c>
      <c r="AV2738" s="13" t="s">
        <v>87</v>
      </c>
      <c r="AW2738" s="13" t="s">
        <v>35</v>
      </c>
      <c r="AX2738" s="13" t="s">
        <v>79</v>
      </c>
      <c r="AY2738" s="227" t="s">
        <v>183</v>
      </c>
    </row>
    <row r="2739" spans="1:65" s="14" customFormat="1" ht="11.25">
      <c r="B2739" s="228"/>
      <c r="C2739" s="229"/>
      <c r="D2739" s="219" t="s">
        <v>194</v>
      </c>
      <c r="E2739" s="230" t="s">
        <v>1</v>
      </c>
      <c r="F2739" s="231" t="s">
        <v>3418</v>
      </c>
      <c r="G2739" s="229"/>
      <c r="H2739" s="232">
        <v>6</v>
      </c>
      <c r="I2739" s="233"/>
      <c r="J2739" s="229"/>
      <c r="K2739" s="229"/>
      <c r="L2739" s="234"/>
      <c r="M2739" s="235"/>
      <c r="N2739" s="236"/>
      <c r="O2739" s="236"/>
      <c r="P2739" s="236"/>
      <c r="Q2739" s="236"/>
      <c r="R2739" s="236"/>
      <c r="S2739" s="236"/>
      <c r="T2739" s="237"/>
      <c r="AT2739" s="238" t="s">
        <v>194</v>
      </c>
      <c r="AU2739" s="238" t="s">
        <v>192</v>
      </c>
      <c r="AV2739" s="14" t="s">
        <v>192</v>
      </c>
      <c r="AW2739" s="14" t="s">
        <v>35</v>
      </c>
      <c r="AX2739" s="14" t="s">
        <v>79</v>
      </c>
      <c r="AY2739" s="238" t="s">
        <v>183</v>
      </c>
    </row>
    <row r="2740" spans="1:65" s="14" customFormat="1" ht="11.25">
      <c r="B2740" s="228"/>
      <c r="C2740" s="229"/>
      <c r="D2740" s="219" t="s">
        <v>194</v>
      </c>
      <c r="E2740" s="230" t="s">
        <v>1</v>
      </c>
      <c r="F2740" s="231" t="s">
        <v>3419</v>
      </c>
      <c r="G2740" s="229"/>
      <c r="H2740" s="232">
        <v>1</v>
      </c>
      <c r="I2740" s="233"/>
      <c r="J2740" s="229"/>
      <c r="K2740" s="229"/>
      <c r="L2740" s="234"/>
      <c r="M2740" s="235"/>
      <c r="N2740" s="236"/>
      <c r="O2740" s="236"/>
      <c r="P2740" s="236"/>
      <c r="Q2740" s="236"/>
      <c r="R2740" s="236"/>
      <c r="S2740" s="236"/>
      <c r="T2740" s="237"/>
      <c r="AT2740" s="238" t="s">
        <v>194</v>
      </c>
      <c r="AU2740" s="238" t="s">
        <v>192</v>
      </c>
      <c r="AV2740" s="14" t="s">
        <v>192</v>
      </c>
      <c r="AW2740" s="14" t="s">
        <v>35</v>
      </c>
      <c r="AX2740" s="14" t="s">
        <v>79</v>
      </c>
      <c r="AY2740" s="238" t="s">
        <v>183</v>
      </c>
    </row>
    <row r="2741" spans="1:65" s="15" customFormat="1" ht="11.25">
      <c r="B2741" s="239"/>
      <c r="C2741" s="240"/>
      <c r="D2741" s="219" t="s">
        <v>194</v>
      </c>
      <c r="E2741" s="241" t="s">
        <v>1</v>
      </c>
      <c r="F2741" s="242" t="s">
        <v>205</v>
      </c>
      <c r="G2741" s="240"/>
      <c r="H2741" s="243">
        <v>7</v>
      </c>
      <c r="I2741" s="244"/>
      <c r="J2741" s="240"/>
      <c r="K2741" s="240"/>
      <c r="L2741" s="245"/>
      <c r="M2741" s="246"/>
      <c r="N2741" s="247"/>
      <c r="O2741" s="247"/>
      <c r="P2741" s="247"/>
      <c r="Q2741" s="247"/>
      <c r="R2741" s="247"/>
      <c r="S2741" s="247"/>
      <c r="T2741" s="248"/>
      <c r="AT2741" s="249" t="s">
        <v>194</v>
      </c>
      <c r="AU2741" s="249" t="s">
        <v>192</v>
      </c>
      <c r="AV2741" s="15" t="s">
        <v>191</v>
      </c>
      <c r="AW2741" s="15" t="s">
        <v>35</v>
      </c>
      <c r="AX2741" s="15" t="s">
        <v>87</v>
      </c>
      <c r="AY2741" s="249" t="s">
        <v>183</v>
      </c>
    </row>
    <row r="2742" spans="1:65" s="2" customFormat="1" ht="16.5" customHeight="1">
      <c r="A2742" s="35"/>
      <c r="B2742" s="36"/>
      <c r="C2742" s="204" t="s">
        <v>3420</v>
      </c>
      <c r="D2742" s="204" t="s">
        <v>186</v>
      </c>
      <c r="E2742" s="205" t="s">
        <v>1721</v>
      </c>
      <c r="F2742" s="206" t="s">
        <v>1722</v>
      </c>
      <c r="G2742" s="207" t="s">
        <v>208</v>
      </c>
      <c r="H2742" s="208">
        <v>6.41</v>
      </c>
      <c r="I2742" s="209"/>
      <c r="J2742" s="210">
        <f>ROUND(I2742*H2742,2)</f>
        <v>0</v>
      </c>
      <c r="K2742" s="206" t="s">
        <v>190</v>
      </c>
      <c r="L2742" s="40"/>
      <c r="M2742" s="211" t="s">
        <v>1</v>
      </c>
      <c r="N2742" s="212" t="s">
        <v>45</v>
      </c>
      <c r="O2742" s="72"/>
      <c r="P2742" s="213">
        <f>O2742*H2742</f>
        <v>0</v>
      </c>
      <c r="Q2742" s="213">
        <v>0</v>
      </c>
      <c r="R2742" s="213">
        <f>Q2742*H2742</f>
        <v>0</v>
      </c>
      <c r="S2742" s="213">
        <v>0</v>
      </c>
      <c r="T2742" s="214">
        <f>S2742*H2742</f>
        <v>0</v>
      </c>
      <c r="U2742" s="35"/>
      <c r="V2742" s="35"/>
      <c r="W2742" s="35"/>
      <c r="X2742" s="35"/>
      <c r="Y2742" s="35"/>
      <c r="Z2742" s="35"/>
      <c r="AA2742" s="35"/>
      <c r="AB2742" s="35"/>
      <c r="AC2742" s="35"/>
      <c r="AD2742" s="35"/>
      <c r="AE2742" s="35"/>
      <c r="AR2742" s="215" t="s">
        <v>282</v>
      </c>
      <c r="AT2742" s="215" t="s">
        <v>186</v>
      </c>
      <c r="AU2742" s="215" t="s">
        <v>192</v>
      </c>
      <c r="AY2742" s="18" t="s">
        <v>183</v>
      </c>
      <c r="BE2742" s="216">
        <f>IF(N2742="základní",J2742,0)</f>
        <v>0</v>
      </c>
      <c r="BF2742" s="216">
        <f>IF(N2742="snížená",J2742,0)</f>
        <v>0</v>
      </c>
      <c r="BG2742" s="216">
        <f>IF(N2742="zákl. přenesená",J2742,0)</f>
        <v>0</v>
      </c>
      <c r="BH2742" s="216">
        <f>IF(N2742="sníž. přenesená",J2742,0)</f>
        <v>0</v>
      </c>
      <c r="BI2742" s="216">
        <f>IF(N2742="nulová",J2742,0)</f>
        <v>0</v>
      </c>
      <c r="BJ2742" s="18" t="s">
        <v>192</v>
      </c>
      <c r="BK2742" s="216">
        <f>ROUND(I2742*H2742,2)</f>
        <v>0</v>
      </c>
      <c r="BL2742" s="18" t="s">
        <v>282</v>
      </c>
      <c r="BM2742" s="215" t="s">
        <v>3421</v>
      </c>
    </row>
    <row r="2743" spans="1:65" s="12" customFormat="1" ht="22.9" customHeight="1">
      <c r="B2743" s="188"/>
      <c r="C2743" s="189"/>
      <c r="D2743" s="190" t="s">
        <v>78</v>
      </c>
      <c r="E2743" s="202" t="s">
        <v>1724</v>
      </c>
      <c r="F2743" s="202" t="s">
        <v>1725</v>
      </c>
      <c r="G2743" s="189"/>
      <c r="H2743" s="189"/>
      <c r="I2743" s="192"/>
      <c r="J2743" s="203">
        <f>BK2743</f>
        <v>0</v>
      </c>
      <c r="K2743" s="189"/>
      <c r="L2743" s="194"/>
      <c r="M2743" s="195"/>
      <c r="N2743" s="196"/>
      <c r="O2743" s="196"/>
      <c r="P2743" s="197">
        <f>SUM(P2744:P2871)</f>
        <v>0</v>
      </c>
      <c r="Q2743" s="196"/>
      <c r="R2743" s="197">
        <f>SUM(R2744:R2871)</f>
        <v>9.5974824100000014</v>
      </c>
      <c r="S2743" s="196"/>
      <c r="T2743" s="198">
        <f>SUM(T2744:T2871)</f>
        <v>24.610999500000002</v>
      </c>
      <c r="AR2743" s="199" t="s">
        <v>192</v>
      </c>
      <c r="AT2743" s="200" t="s">
        <v>78</v>
      </c>
      <c r="AU2743" s="200" t="s">
        <v>87</v>
      </c>
      <c r="AY2743" s="199" t="s">
        <v>183</v>
      </c>
      <c r="BK2743" s="201">
        <f>SUM(BK2744:BK2871)</f>
        <v>0</v>
      </c>
    </row>
    <row r="2744" spans="1:65" s="2" customFormat="1" ht="16.5" customHeight="1">
      <c r="A2744" s="35"/>
      <c r="B2744" s="36"/>
      <c r="C2744" s="204" t="s">
        <v>3422</v>
      </c>
      <c r="D2744" s="204" t="s">
        <v>186</v>
      </c>
      <c r="E2744" s="205" t="s">
        <v>3423</v>
      </c>
      <c r="F2744" s="206" t="s">
        <v>3424</v>
      </c>
      <c r="G2744" s="207" t="s">
        <v>199</v>
      </c>
      <c r="H2744" s="208">
        <v>552.476</v>
      </c>
      <c r="I2744" s="209"/>
      <c r="J2744" s="210">
        <f>ROUND(I2744*H2744,2)</f>
        <v>0</v>
      </c>
      <c r="K2744" s="206" t="s">
        <v>190</v>
      </c>
      <c r="L2744" s="40"/>
      <c r="M2744" s="211" t="s">
        <v>1</v>
      </c>
      <c r="N2744" s="212" t="s">
        <v>45</v>
      </c>
      <c r="O2744" s="72"/>
      <c r="P2744" s="213">
        <f>O2744*H2744</f>
        <v>0</v>
      </c>
      <c r="Q2744" s="213">
        <v>0</v>
      </c>
      <c r="R2744" s="213">
        <f>Q2744*H2744</f>
        <v>0</v>
      </c>
      <c r="S2744" s="213">
        <v>3.3000000000000002E-2</v>
      </c>
      <c r="T2744" s="214">
        <f>S2744*H2744</f>
        <v>18.231708000000001</v>
      </c>
      <c r="U2744" s="35"/>
      <c r="V2744" s="35"/>
      <c r="W2744" s="35"/>
      <c r="X2744" s="35"/>
      <c r="Y2744" s="35"/>
      <c r="Z2744" s="35"/>
      <c r="AA2744" s="35"/>
      <c r="AB2744" s="35"/>
      <c r="AC2744" s="35"/>
      <c r="AD2744" s="35"/>
      <c r="AE2744" s="35"/>
      <c r="AR2744" s="215" t="s">
        <v>282</v>
      </c>
      <c r="AT2744" s="215" t="s">
        <v>186</v>
      </c>
      <c r="AU2744" s="215" t="s">
        <v>192</v>
      </c>
      <c r="AY2744" s="18" t="s">
        <v>183</v>
      </c>
      <c r="BE2744" s="216">
        <f>IF(N2744="základní",J2744,0)</f>
        <v>0</v>
      </c>
      <c r="BF2744" s="216">
        <f>IF(N2744="snížená",J2744,0)</f>
        <v>0</v>
      </c>
      <c r="BG2744" s="216">
        <f>IF(N2744="zákl. přenesená",J2744,0)</f>
        <v>0</v>
      </c>
      <c r="BH2744" s="216">
        <f>IF(N2744="sníž. přenesená",J2744,0)</f>
        <v>0</v>
      </c>
      <c r="BI2744" s="216">
        <f>IF(N2744="nulová",J2744,0)</f>
        <v>0</v>
      </c>
      <c r="BJ2744" s="18" t="s">
        <v>192</v>
      </c>
      <c r="BK2744" s="216">
        <f>ROUND(I2744*H2744,2)</f>
        <v>0</v>
      </c>
      <c r="BL2744" s="18" t="s">
        <v>282</v>
      </c>
      <c r="BM2744" s="215" t="s">
        <v>3425</v>
      </c>
    </row>
    <row r="2745" spans="1:65" s="13" customFormat="1" ht="11.25">
      <c r="B2745" s="217"/>
      <c r="C2745" s="218"/>
      <c r="D2745" s="219" t="s">
        <v>194</v>
      </c>
      <c r="E2745" s="220" t="s">
        <v>1</v>
      </c>
      <c r="F2745" s="221" t="s">
        <v>3426</v>
      </c>
      <c r="G2745" s="218"/>
      <c r="H2745" s="220" t="s">
        <v>1</v>
      </c>
      <c r="I2745" s="222"/>
      <c r="J2745" s="218"/>
      <c r="K2745" s="218"/>
      <c r="L2745" s="223"/>
      <c r="M2745" s="224"/>
      <c r="N2745" s="225"/>
      <c r="O2745" s="225"/>
      <c r="P2745" s="225"/>
      <c r="Q2745" s="225"/>
      <c r="R2745" s="225"/>
      <c r="S2745" s="225"/>
      <c r="T2745" s="226"/>
      <c r="AT2745" s="227" t="s">
        <v>194</v>
      </c>
      <c r="AU2745" s="227" t="s">
        <v>192</v>
      </c>
      <c r="AV2745" s="13" t="s">
        <v>87</v>
      </c>
      <c r="AW2745" s="13" t="s">
        <v>35</v>
      </c>
      <c r="AX2745" s="13" t="s">
        <v>79</v>
      </c>
      <c r="AY2745" s="227" t="s">
        <v>183</v>
      </c>
    </row>
    <row r="2746" spans="1:65" s="13" customFormat="1" ht="11.25">
      <c r="B2746" s="217"/>
      <c r="C2746" s="218"/>
      <c r="D2746" s="219" t="s">
        <v>194</v>
      </c>
      <c r="E2746" s="220" t="s">
        <v>1</v>
      </c>
      <c r="F2746" s="221" t="s">
        <v>3427</v>
      </c>
      <c r="G2746" s="218"/>
      <c r="H2746" s="220" t="s">
        <v>1</v>
      </c>
      <c r="I2746" s="222"/>
      <c r="J2746" s="218"/>
      <c r="K2746" s="218"/>
      <c r="L2746" s="223"/>
      <c r="M2746" s="224"/>
      <c r="N2746" s="225"/>
      <c r="O2746" s="225"/>
      <c r="P2746" s="225"/>
      <c r="Q2746" s="225"/>
      <c r="R2746" s="225"/>
      <c r="S2746" s="225"/>
      <c r="T2746" s="226"/>
      <c r="AT2746" s="227" t="s">
        <v>194</v>
      </c>
      <c r="AU2746" s="227" t="s">
        <v>192</v>
      </c>
      <c r="AV2746" s="13" t="s">
        <v>87</v>
      </c>
      <c r="AW2746" s="13" t="s">
        <v>35</v>
      </c>
      <c r="AX2746" s="13" t="s">
        <v>79</v>
      </c>
      <c r="AY2746" s="227" t="s">
        <v>183</v>
      </c>
    </row>
    <row r="2747" spans="1:65" s="14" customFormat="1" ht="11.25">
      <c r="B2747" s="228"/>
      <c r="C2747" s="229"/>
      <c r="D2747" s="219" t="s">
        <v>194</v>
      </c>
      <c r="E2747" s="230" t="s">
        <v>1</v>
      </c>
      <c r="F2747" s="231" t="s">
        <v>3428</v>
      </c>
      <c r="G2747" s="229"/>
      <c r="H2747" s="232">
        <v>139.773</v>
      </c>
      <c r="I2747" s="233"/>
      <c r="J2747" s="229"/>
      <c r="K2747" s="229"/>
      <c r="L2747" s="234"/>
      <c r="M2747" s="235"/>
      <c r="N2747" s="236"/>
      <c r="O2747" s="236"/>
      <c r="P2747" s="236"/>
      <c r="Q2747" s="236"/>
      <c r="R2747" s="236"/>
      <c r="S2747" s="236"/>
      <c r="T2747" s="237"/>
      <c r="AT2747" s="238" t="s">
        <v>194</v>
      </c>
      <c r="AU2747" s="238" t="s">
        <v>192</v>
      </c>
      <c r="AV2747" s="14" t="s">
        <v>192</v>
      </c>
      <c r="AW2747" s="14" t="s">
        <v>35</v>
      </c>
      <c r="AX2747" s="14" t="s">
        <v>79</v>
      </c>
      <c r="AY2747" s="238" t="s">
        <v>183</v>
      </c>
    </row>
    <row r="2748" spans="1:65" s="14" customFormat="1" ht="11.25">
      <c r="B2748" s="228"/>
      <c r="C2748" s="229"/>
      <c r="D2748" s="219" t="s">
        <v>194</v>
      </c>
      <c r="E2748" s="230" t="s">
        <v>1</v>
      </c>
      <c r="F2748" s="231" t="s">
        <v>3429</v>
      </c>
      <c r="G2748" s="229"/>
      <c r="H2748" s="232">
        <v>45.57</v>
      </c>
      <c r="I2748" s="233"/>
      <c r="J2748" s="229"/>
      <c r="K2748" s="229"/>
      <c r="L2748" s="234"/>
      <c r="M2748" s="235"/>
      <c r="N2748" s="236"/>
      <c r="O2748" s="236"/>
      <c r="P2748" s="236"/>
      <c r="Q2748" s="236"/>
      <c r="R2748" s="236"/>
      <c r="S2748" s="236"/>
      <c r="T2748" s="237"/>
      <c r="AT2748" s="238" t="s">
        <v>194</v>
      </c>
      <c r="AU2748" s="238" t="s">
        <v>192</v>
      </c>
      <c r="AV2748" s="14" t="s">
        <v>192</v>
      </c>
      <c r="AW2748" s="14" t="s">
        <v>35</v>
      </c>
      <c r="AX2748" s="14" t="s">
        <v>79</v>
      </c>
      <c r="AY2748" s="238" t="s">
        <v>183</v>
      </c>
    </row>
    <row r="2749" spans="1:65" s="14" customFormat="1" ht="11.25">
      <c r="B2749" s="228"/>
      <c r="C2749" s="229"/>
      <c r="D2749" s="219" t="s">
        <v>194</v>
      </c>
      <c r="E2749" s="230" t="s">
        <v>1</v>
      </c>
      <c r="F2749" s="231" t="s">
        <v>3430</v>
      </c>
      <c r="G2749" s="229"/>
      <c r="H2749" s="232">
        <v>90.894999999999996</v>
      </c>
      <c r="I2749" s="233"/>
      <c r="J2749" s="229"/>
      <c r="K2749" s="229"/>
      <c r="L2749" s="234"/>
      <c r="M2749" s="235"/>
      <c r="N2749" s="236"/>
      <c r="O2749" s="236"/>
      <c r="P2749" s="236"/>
      <c r="Q2749" s="236"/>
      <c r="R2749" s="236"/>
      <c r="S2749" s="236"/>
      <c r="T2749" s="237"/>
      <c r="AT2749" s="238" t="s">
        <v>194</v>
      </c>
      <c r="AU2749" s="238" t="s">
        <v>192</v>
      </c>
      <c r="AV2749" s="14" t="s">
        <v>192</v>
      </c>
      <c r="AW2749" s="14" t="s">
        <v>35</v>
      </c>
      <c r="AX2749" s="14" t="s">
        <v>79</v>
      </c>
      <c r="AY2749" s="238" t="s">
        <v>183</v>
      </c>
    </row>
    <row r="2750" spans="1:65" s="16" customFormat="1" ht="11.25">
      <c r="B2750" s="260"/>
      <c r="C2750" s="261"/>
      <c r="D2750" s="219" t="s">
        <v>194</v>
      </c>
      <c r="E2750" s="262" t="s">
        <v>1</v>
      </c>
      <c r="F2750" s="263" t="s">
        <v>298</v>
      </c>
      <c r="G2750" s="261"/>
      <c r="H2750" s="264">
        <v>276.238</v>
      </c>
      <c r="I2750" s="265"/>
      <c r="J2750" s="261"/>
      <c r="K2750" s="261"/>
      <c r="L2750" s="266"/>
      <c r="M2750" s="267"/>
      <c r="N2750" s="268"/>
      <c r="O2750" s="268"/>
      <c r="P2750" s="268"/>
      <c r="Q2750" s="268"/>
      <c r="R2750" s="268"/>
      <c r="S2750" s="268"/>
      <c r="T2750" s="269"/>
      <c r="AT2750" s="270" t="s">
        <v>194</v>
      </c>
      <c r="AU2750" s="270" t="s">
        <v>192</v>
      </c>
      <c r="AV2750" s="16" t="s">
        <v>184</v>
      </c>
      <c r="AW2750" s="16" t="s">
        <v>35</v>
      </c>
      <c r="AX2750" s="16" t="s">
        <v>79</v>
      </c>
      <c r="AY2750" s="270" t="s">
        <v>183</v>
      </c>
    </row>
    <row r="2751" spans="1:65" s="13" customFormat="1" ht="11.25">
      <c r="B2751" s="217"/>
      <c r="C2751" s="218"/>
      <c r="D2751" s="219" t="s">
        <v>194</v>
      </c>
      <c r="E2751" s="220" t="s">
        <v>1</v>
      </c>
      <c r="F2751" s="221" t="s">
        <v>3431</v>
      </c>
      <c r="G2751" s="218"/>
      <c r="H2751" s="220" t="s">
        <v>1</v>
      </c>
      <c r="I2751" s="222"/>
      <c r="J2751" s="218"/>
      <c r="K2751" s="218"/>
      <c r="L2751" s="223"/>
      <c r="M2751" s="224"/>
      <c r="N2751" s="225"/>
      <c r="O2751" s="225"/>
      <c r="P2751" s="225"/>
      <c r="Q2751" s="225"/>
      <c r="R2751" s="225"/>
      <c r="S2751" s="225"/>
      <c r="T2751" s="226"/>
      <c r="AT2751" s="227" t="s">
        <v>194</v>
      </c>
      <c r="AU2751" s="227" t="s">
        <v>192</v>
      </c>
      <c r="AV2751" s="13" t="s">
        <v>87</v>
      </c>
      <c r="AW2751" s="13" t="s">
        <v>35</v>
      </c>
      <c r="AX2751" s="13" t="s">
        <v>79</v>
      </c>
      <c r="AY2751" s="227" t="s">
        <v>183</v>
      </c>
    </row>
    <row r="2752" spans="1:65" s="14" customFormat="1" ht="11.25">
      <c r="B2752" s="228"/>
      <c r="C2752" s="229"/>
      <c r="D2752" s="219" t="s">
        <v>194</v>
      </c>
      <c r="E2752" s="230" t="s">
        <v>1</v>
      </c>
      <c r="F2752" s="231" t="s">
        <v>3432</v>
      </c>
      <c r="G2752" s="229"/>
      <c r="H2752" s="232">
        <v>276.238</v>
      </c>
      <c r="I2752" s="233"/>
      <c r="J2752" s="229"/>
      <c r="K2752" s="229"/>
      <c r="L2752" s="234"/>
      <c r="M2752" s="235"/>
      <c r="N2752" s="236"/>
      <c r="O2752" s="236"/>
      <c r="P2752" s="236"/>
      <c r="Q2752" s="236"/>
      <c r="R2752" s="236"/>
      <c r="S2752" s="236"/>
      <c r="T2752" s="237"/>
      <c r="AT2752" s="238" t="s">
        <v>194</v>
      </c>
      <c r="AU2752" s="238" t="s">
        <v>192</v>
      </c>
      <c r="AV2752" s="14" t="s">
        <v>192</v>
      </c>
      <c r="AW2752" s="14" t="s">
        <v>35</v>
      </c>
      <c r="AX2752" s="14" t="s">
        <v>79</v>
      </c>
      <c r="AY2752" s="238" t="s">
        <v>183</v>
      </c>
    </row>
    <row r="2753" spans="1:65" s="15" customFormat="1" ht="11.25">
      <c r="B2753" s="239"/>
      <c r="C2753" s="240"/>
      <c r="D2753" s="219" t="s">
        <v>194</v>
      </c>
      <c r="E2753" s="241" t="s">
        <v>1</v>
      </c>
      <c r="F2753" s="242" t="s">
        <v>205</v>
      </c>
      <c r="G2753" s="240"/>
      <c r="H2753" s="243">
        <v>552.476</v>
      </c>
      <c r="I2753" s="244"/>
      <c r="J2753" s="240"/>
      <c r="K2753" s="240"/>
      <c r="L2753" s="245"/>
      <c r="M2753" s="246"/>
      <c r="N2753" s="247"/>
      <c r="O2753" s="247"/>
      <c r="P2753" s="247"/>
      <c r="Q2753" s="247"/>
      <c r="R2753" s="247"/>
      <c r="S2753" s="247"/>
      <c r="T2753" s="248"/>
      <c r="AT2753" s="249" t="s">
        <v>194</v>
      </c>
      <c r="AU2753" s="249" t="s">
        <v>192</v>
      </c>
      <c r="AV2753" s="15" t="s">
        <v>191</v>
      </c>
      <c r="AW2753" s="15" t="s">
        <v>35</v>
      </c>
      <c r="AX2753" s="15" t="s">
        <v>87</v>
      </c>
      <c r="AY2753" s="249" t="s">
        <v>183</v>
      </c>
    </row>
    <row r="2754" spans="1:65" s="2" customFormat="1" ht="16.5" customHeight="1">
      <c r="A2754" s="35"/>
      <c r="B2754" s="36"/>
      <c r="C2754" s="204" t="s">
        <v>3433</v>
      </c>
      <c r="D2754" s="204" t="s">
        <v>186</v>
      </c>
      <c r="E2754" s="205" t="s">
        <v>3434</v>
      </c>
      <c r="F2754" s="206" t="s">
        <v>3435</v>
      </c>
      <c r="G2754" s="207" t="s">
        <v>199</v>
      </c>
      <c r="H2754" s="208">
        <v>27.52</v>
      </c>
      <c r="I2754" s="209"/>
      <c r="J2754" s="210">
        <f>ROUND(I2754*H2754,2)</f>
        <v>0</v>
      </c>
      <c r="K2754" s="206" t="s">
        <v>190</v>
      </c>
      <c r="L2754" s="40"/>
      <c r="M2754" s="211" t="s">
        <v>1</v>
      </c>
      <c r="N2754" s="212" t="s">
        <v>45</v>
      </c>
      <c r="O2754" s="72"/>
      <c r="P2754" s="213">
        <f>O2754*H2754</f>
        <v>0</v>
      </c>
      <c r="Q2754" s="213">
        <v>0</v>
      </c>
      <c r="R2754" s="213">
        <f>Q2754*H2754</f>
        <v>0</v>
      </c>
      <c r="S2754" s="213">
        <v>1.7999999999999999E-2</v>
      </c>
      <c r="T2754" s="214">
        <f>S2754*H2754</f>
        <v>0.49535999999999997</v>
      </c>
      <c r="U2754" s="35"/>
      <c r="V2754" s="35"/>
      <c r="W2754" s="35"/>
      <c r="X2754" s="35"/>
      <c r="Y2754" s="35"/>
      <c r="Z2754" s="35"/>
      <c r="AA2754" s="35"/>
      <c r="AB2754" s="35"/>
      <c r="AC2754" s="35"/>
      <c r="AD2754" s="35"/>
      <c r="AE2754" s="35"/>
      <c r="AR2754" s="215" t="s">
        <v>282</v>
      </c>
      <c r="AT2754" s="215" t="s">
        <v>186</v>
      </c>
      <c r="AU2754" s="215" t="s">
        <v>192</v>
      </c>
      <c r="AY2754" s="18" t="s">
        <v>183</v>
      </c>
      <c r="BE2754" s="216">
        <f>IF(N2754="základní",J2754,0)</f>
        <v>0</v>
      </c>
      <c r="BF2754" s="216">
        <f>IF(N2754="snížená",J2754,0)</f>
        <v>0</v>
      </c>
      <c r="BG2754" s="216">
        <f>IF(N2754="zákl. přenesená",J2754,0)</f>
        <v>0</v>
      </c>
      <c r="BH2754" s="216">
        <f>IF(N2754="sníž. přenesená",J2754,0)</f>
        <v>0</v>
      </c>
      <c r="BI2754" s="216">
        <f>IF(N2754="nulová",J2754,0)</f>
        <v>0</v>
      </c>
      <c r="BJ2754" s="18" t="s">
        <v>192</v>
      </c>
      <c r="BK2754" s="216">
        <f>ROUND(I2754*H2754,2)</f>
        <v>0</v>
      </c>
      <c r="BL2754" s="18" t="s">
        <v>282</v>
      </c>
      <c r="BM2754" s="215" t="s">
        <v>3436</v>
      </c>
    </row>
    <row r="2755" spans="1:65" s="13" customFormat="1" ht="11.25">
      <c r="B2755" s="217"/>
      <c r="C2755" s="218"/>
      <c r="D2755" s="219" t="s">
        <v>194</v>
      </c>
      <c r="E2755" s="220" t="s">
        <v>1</v>
      </c>
      <c r="F2755" s="221" t="s">
        <v>3437</v>
      </c>
      <c r="G2755" s="218"/>
      <c r="H2755" s="220" t="s">
        <v>1</v>
      </c>
      <c r="I2755" s="222"/>
      <c r="J2755" s="218"/>
      <c r="K2755" s="218"/>
      <c r="L2755" s="223"/>
      <c r="M2755" s="224"/>
      <c r="N2755" s="225"/>
      <c r="O2755" s="225"/>
      <c r="P2755" s="225"/>
      <c r="Q2755" s="225"/>
      <c r="R2755" s="225"/>
      <c r="S2755" s="225"/>
      <c r="T2755" s="226"/>
      <c r="AT2755" s="227" t="s">
        <v>194</v>
      </c>
      <c r="AU2755" s="227" t="s">
        <v>192</v>
      </c>
      <c r="AV2755" s="13" t="s">
        <v>87</v>
      </c>
      <c r="AW2755" s="13" t="s">
        <v>35</v>
      </c>
      <c r="AX2755" s="13" t="s">
        <v>79</v>
      </c>
      <c r="AY2755" s="227" t="s">
        <v>183</v>
      </c>
    </row>
    <row r="2756" spans="1:65" s="14" customFormat="1" ht="11.25">
      <c r="B2756" s="228"/>
      <c r="C2756" s="229"/>
      <c r="D2756" s="219" t="s">
        <v>194</v>
      </c>
      <c r="E2756" s="230" t="s">
        <v>1</v>
      </c>
      <c r="F2756" s="231" t="s">
        <v>3438</v>
      </c>
      <c r="G2756" s="229"/>
      <c r="H2756" s="232">
        <v>27.52</v>
      </c>
      <c r="I2756" s="233"/>
      <c r="J2756" s="229"/>
      <c r="K2756" s="229"/>
      <c r="L2756" s="234"/>
      <c r="M2756" s="235"/>
      <c r="N2756" s="236"/>
      <c r="O2756" s="236"/>
      <c r="P2756" s="236"/>
      <c r="Q2756" s="236"/>
      <c r="R2756" s="236"/>
      <c r="S2756" s="236"/>
      <c r="T2756" s="237"/>
      <c r="AT2756" s="238" t="s">
        <v>194</v>
      </c>
      <c r="AU2756" s="238" t="s">
        <v>192</v>
      </c>
      <c r="AV2756" s="14" t="s">
        <v>192</v>
      </c>
      <c r="AW2756" s="14" t="s">
        <v>35</v>
      </c>
      <c r="AX2756" s="14" t="s">
        <v>87</v>
      </c>
      <c r="AY2756" s="238" t="s">
        <v>183</v>
      </c>
    </row>
    <row r="2757" spans="1:65" s="2" customFormat="1" ht="16.5" customHeight="1">
      <c r="A2757" s="35"/>
      <c r="B2757" s="36"/>
      <c r="C2757" s="204" t="s">
        <v>3439</v>
      </c>
      <c r="D2757" s="204" t="s">
        <v>186</v>
      </c>
      <c r="E2757" s="205" t="s">
        <v>1727</v>
      </c>
      <c r="F2757" s="206" t="s">
        <v>1728</v>
      </c>
      <c r="G2757" s="207" t="s">
        <v>199</v>
      </c>
      <c r="H2757" s="208">
        <v>99.241</v>
      </c>
      <c r="I2757" s="209"/>
      <c r="J2757" s="210">
        <f>ROUND(I2757*H2757,2)</f>
        <v>0</v>
      </c>
      <c r="K2757" s="206" t="s">
        <v>190</v>
      </c>
      <c r="L2757" s="40"/>
      <c r="M2757" s="211" t="s">
        <v>1</v>
      </c>
      <c r="N2757" s="212" t="s">
        <v>45</v>
      </c>
      <c r="O2757" s="72"/>
      <c r="P2757" s="213">
        <f>O2757*H2757</f>
        <v>0</v>
      </c>
      <c r="Q2757" s="213">
        <v>0</v>
      </c>
      <c r="R2757" s="213">
        <f>Q2757*H2757</f>
        <v>0</v>
      </c>
      <c r="S2757" s="213">
        <v>3.3E-3</v>
      </c>
      <c r="T2757" s="214">
        <f>S2757*H2757</f>
        <v>0.32749529999999999</v>
      </c>
      <c r="U2757" s="35"/>
      <c r="V2757" s="35"/>
      <c r="W2757" s="35"/>
      <c r="X2757" s="35"/>
      <c r="Y2757" s="35"/>
      <c r="Z2757" s="35"/>
      <c r="AA2757" s="35"/>
      <c r="AB2757" s="35"/>
      <c r="AC2757" s="35"/>
      <c r="AD2757" s="35"/>
      <c r="AE2757" s="35"/>
      <c r="AR2757" s="215" t="s">
        <v>282</v>
      </c>
      <c r="AT2757" s="215" t="s">
        <v>186</v>
      </c>
      <c r="AU2757" s="215" t="s">
        <v>192</v>
      </c>
      <c r="AY2757" s="18" t="s">
        <v>183</v>
      </c>
      <c r="BE2757" s="216">
        <f>IF(N2757="základní",J2757,0)</f>
        <v>0</v>
      </c>
      <c r="BF2757" s="216">
        <f>IF(N2757="snížená",J2757,0)</f>
        <v>0</v>
      </c>
      <c r="BG2757" s="216">
        <f>IF(N2757="zákl. přenesená",J2757,0)</f>
        <v>0</v>
      </c>
      <c r="BH2757" s="216">
        <f>IF(N2757="sníž. přenesená",J2757,0)</f>
        <v>0</v>
      </c>
      <c r="BI2757" s="216">
        <f>IF(N2757="nulová",J2757,0)</f>
        <v>0</v>
      </c>
      <c r="BJ2757" s="18" t="s">
        <v>192</v>
      </c>
      <c r="BK2757" s="216">
        <f>ROUND(I2757*H2757,2)</f>
        <v>0</v>
      </c>
      <c r="BL2757" s="18" t="s">
        <v>282</v>
      </c>
      <c r="BM2757" s="215" t="s">
        <v>1729</v>
      </c>
    </row>
    <row r="2758" spans="1:65" s="13" customFormat="1" ht="11.25">
      <c r="B2758" s="217"/>
      <c r="C2758" s="218"/>
      <c r="D2758" s="219" t="s">
        <v>194</v>
      </c>
      <c r="E2758" s="220" t="s">
        <v>1</v>
      </c>
      <c r="F2758" s="221" t="s">
        <v>1730</v>
      </c>
      <c r="G2758" s="218"/>
      <c r="H2758" s="220" t="s">
        <v>1</v>
      </c>
      <c r="I2758" s="222"/>
      <c r="J2758" s="218"/>
      <c r="K2758" s="218"/>
      <c r="L2758" s="223"/>
      <c r="M2758" s="224"/>
      <c r="N2758" s="225"/>
      <c r="O2758" s="225"/>
      <c r="P2758" s="225"/>
      <c r="Q2758" s="225"/>
      <c r="R2758" s="225"/>
      <c r="S2758" s="225"/>
      <c r="T2758" s="226"/>
      <c r="AT2758" s="227" t="s">
        <v>194</v>
      </c>
      <c r="AU2758" s="227" t="s">
        <v>192</v>
      </c>
      <c r="AV2758" s="13" t="s">
        <v>87</v>
      </c>
      <c r="AW2758" s="13" t="s">
        <v>35</v>
      </c>
      <c r="AX2758" s="13" t="s">
        <v>79</v>
      </c>
      <c r="AY2758" s="227" t="s">
        <v>183</v>
      </c>
    </row>
    <row r="2759" spans="1:65" s="14" customFormat="1" ht="11.25">
      <c r="B2759" s="228"/>
      <c r="C2759" s="229"/>
      <c r="D2759" s="219" t="s">
        <v>194</v>
      </c>
      <c r="E2759" s="230" t="s">
        <v>1</v>
      </c>
      <c r="F2759" s="231" t="s">
        <v>3440</v>
      </c>
      <c r="G2759" s="229"/>
      <c r="H2759" s="232">
        <v>23.8</v>
      </c>
      <c r="I2759" s="233"/>
      <c r="J2759" s="229"/>
      <c r="K2759" s="229"/>
      <c r="L2759" s="234"/>
      <c r="M2759" s="235"/>
      <c r="N2759" s="236"/>
      <c r="O2759" s="236"/>
      <c r="P2759" s="236"/>
      <c r="Q2759" s="236"/>
      <c r="R2759" s="236"/>
      <c r="S2759" s="236"/>
      <c r="T2759" s="237"/>
      <c r="AT2759" s="238" t="s">
        <v>194</v>
      </c>
      <c r="AU2759" s="238" t="s">
        <v>192</v>
      </c>
      <c r="AV2759" s="14" t="s">
        <v>192</v>
      </c>
      <c r="AW2759" s="14" t="s">
        <v>35</v>
      </c>
      <c r="AX2759" s="14" t="s">
        <v>79</v>
      </c>
      <c r="AY2759" s="238" t="s">
        <v>183</v>
      </c>
    </row>
    <row r="2760" spans="1:65" s="13" customFormat="1" ht="11.25">
      <c r="B2760" s="217"/>
      <c r="C2760" s="218"/>
      <c r="D2760" s="219" t="s">
        <v>194</v>
      </c>
      <c r="E2760" s="220" t="s">
        <v>1</v>
      </c>
      <c r="F2760" s="221" t="s">
        <v>3035</v>
      </c>
      <c r="G2760" s="218"/>
      <c r="H2760" s="220" t="s">
        <v>1</v>
      </c>
      <c r="I2760" s="222"/>
      <c r="J2760" s="218"/>
      <c r="K2760" s="218"/>
      <c r="L2760" s="223"/>
      <c r="M2760" s="224"/>
      <c r="N2760" s="225"/>
      <c r="O2760" s="225"/>
      <c r="P2760" s="225"/>
      <c r="Q2760" s="225"/>
      <c r="R2760" s="225"/>
      <c r="S2760" s="225"/>
      <c r="T2760" s="226"/>
      <c r="AT2760" s="227" t="s">
        <v>194</v>
      </c>
      <c r="AU2760" s="227" t="s">
        <v>192</v>
      </c>
      <c r="AV2760" s="13" t="s">
        <v>87</v>
      </c>
      <c r="AW2760" s="13" t="s">
        <v>35</v>
      </c>
      <c r="AX2760" s="13" t="s">
        <v>79</v>
      </c>
      <c r="AY2760" s="227" t="s">
        <v>183</v>
      </c>
    </row>
    <row r="2761" spans="1:65" s="14" customFormat="1" ht="11.25">
      <c r="B2761" s="228"/>
      <c r="C2761" s="229"/>
      <c r="D2761" s="219" t="s">
        <v>194</v>
      </c>
      <c r="E2761" s="230" t="s">
        <v>1</v>
      </c>
      <c r="F2761" s="231" t="s">
        <v>3441</v>
      </c>
      <c r="G2761" s="229"/>
      <c r="H2761" s="232">
        <v>6.9649999999999999</v>
      </c>
      <c r="I2761" s="233"/>
      <c r="J2761" s="229"/>
      <c r="K2761" s="229"/>
      <c r="L2761" s="234"/>
      <c r="M2761" s="235"/>
      <c r="N2761" s="236"/>
      <c r="O2761" s="236"/>
      <c r="P2761" s="236"/>
      <c r="Q2761" s="236"/>
      <c r="R2761" s="236"/>
      <c r="S2761" s="236"/>
      <c r="T2761" s="237"/>
      <c r="AT2761" s="238" t="s">
        <v>194</v>
      </c>
      <c r="AU2761" s="238" t="s">
        <v>192</v>
      </c>
      <c r="AV2761" s="14" t="s">
        <v>192</v>
      </c>
      <c r="AW2761" s="14" t="s">
        <v>35</v>
      </c>
      <c r="AX2761" s="14" t="s">
        <v>79</v>
      </c>
      <c r="AY2761" s="238" t="s">
        <v>183</v>
      </c>
    </row>
    <row r="2762" spans="1:65" s="14" customFormat="1" ht="11.25">
      <c r="B2762" s="228"/>
      <c r="C2762" s="229"/>
      <c r="D2762" s="219" t="s">
        <v>194</v>
      </c>
      <c r="E2762" s="230" t="s">
        <v>1</v>
      </c>
      <c r="F2762" s="231" t="s">
        <v>3442</v>
      </c>
      <c r="G2762" s="229"/>
      <c r="H2762" s="232">
        <v>39.206000000000003</v>
      </c>
      <c r="I2762" s="233"/>
      <c r="J2762" s="229"/>
      <c r="K2762" s="229"/>
      <c r="L2762" s="234"/>
      <c r="M2762" s="235"/>
      <c r="N2762" s="236"/>
      <c r="O2762" s="236"/>
      <c r="P2762" s="236"/>
      <c r="Q2762" s="236"/>
      <c r="R2762" s="236"/>
      <c r="S2762" s="236"/>
      <c r="T2762" s="237"/>
      <c r="AT2762" s="238" t="s">
        <v>194</v>
      </c>
      <c r="AU2762" s="238" t="s">
        <v>192</v>
      </c>
      <c r="AV2762" s="14" t="s">
        <v>192</v>
      </c>
      <c r="AW2762" s="14" t="s">
        <v>35</v>
      </c>
      <c r="AX2762" s="14" t="s">
        <v>79</v>
      </c>
      <c r="AY2762" s="238" t="s">
        <v>183</v>
      </c>
    </row>
    <row r="2763" spans="1:65" s="14" customFormat="1" ht="11.25">
      <c r="B2763" s="228"/>
      <c r="C2763" s="229"/>
      <c r="D2763" s="219" t="s">
        <v>194</v>
      </c>
      <c r="E2763" s="230" t="s">
        <v>1</v>
      </c>
      <c r="F2763" s="231" t="s">
        <v>3443</v>
      </c>
      <c r="G2763" s="229"/>
      <c r="H2763" s="232">
        <v>16.52</v>
      </c>
      <c r="I2763" s="233"/>
      <c r="J2763" s="229"/>
      <c r="K2763" s="229"/>
      <c r="L2763" s="234"/>
      <c r="M2763" s="235"/>
      <c r="N2763" s="236"/>
      <c r="O2763" s="236"/>
      <c r="P2763" s="236"/>
      <c r="Q2763" s="236"/>
      <c r="R2763" s="236"/>
      <c r="S2763" s="236"/>
      <c r="T2763" s="237"/>
      <c r="AT2763" s="238" t="s">
        <v>194</v>
      </c>
      <c r="AU2763" s="238" t="s">
        <v>192</v>
      </c>
      <c r="AV2763" s="14" t="s">
        <v>192</v>
      </c>
      <c r="AW2763" s="14" t="s">
        <v>35</v>
      </c>
      <c r="AX2763" s="14" t="s">
        <v>79</v>
      </c>
      <c r="AY2763" s="238" t="s">
        <v>183</v>
      </c>
    </row>
    <row r="2764" spans="1:65" s="13" customFormat="1" ht="11.25">
      <c r="B2764" s="217"/>
      <c r="C2764" s="218"/>
      <c r="D2764" s="219" t="s">
        <v>194</v>
      </c>
      <c r="E2764" s="220" t="s">
        <v>1</v>
      </c>
      <c r="F2764" s="221" t="s">
        <v>2093</v>
      </c>
      <c r="G2764" s="218"/>
      <c r="H2764" s="220" t="s">
        <v>1</v>
      </c>
      <c r="I2764" s="222"/>
      <c r="J2764" s="218"/>
      <c r="K2764" s="218"/>
      <c r="L2764" s="223"/>
      <c r="M2764" s="224"/>
      <c r="N2764" s="225"/>
      <c r="O2764" s="225"/>
      <c r="P2764" s="225"/>
      <c r="Q2764" s="225"/>
      <c r="R2764" s="225"/>
      <c r="S2764" s="225"/>
      <c r="T2764" s="226"/>
      <c r="AT2764" s="227" t="s">
        <v>194</v>
      </c>
      <c r="AU2764" s="227" t="s">
        <v>192</v>
      </c>
      <c r="AV2764" s="13" t="s">
        <v>87</v>
      </c>
      <c r="AW2764" s="13" t="s">
        <v>35</v>
      </c>
      <c r="AX2764" s="13" t="s">
        <v>79</v>
      </c>
      <c r="AY2764" s="227" t="s">
        <v>183</v>
      </c>
    </row>
    <row r="2765" spans="1:65" s="14" customFormat="1" ht="11.25">
      <c r="B2765" s="228"/>
      <c r="C2765" s="229"/>
      <c r="D2765" s="219" t="s">
        <v>194</v>
      </c>
      <c r="E2765" s="230" t="s">
        <v>1</v>
      </c>
      <c r="F2765" s="231" t="s">
        <v>3444</v>
      </c>
      <c r="G2765" s="229"/>
      <c r="H2765" s="232">
        <v>12.75</v>
      </c>
      <c r="I2765" s="233"/>
      <c r="J2765" s="229"/>
      <c r="K2765" s="229"/>
      <c r="L2765" s="234"/>
      <c r="M2765" s="235"/>
      <c r="N2765" s="236"/>
      <c r="O2765" s="236"/>
      <c r="P2765" s="236"/>
      <c r="Q2765" s="236"/>
      <c r="R2765" s="236"/>
      <c r="S2765" s="236"/>
      <c r="T2765" s="237"/>
      <c r="AT2765" s="238" t="s">
        <v>194</v>
      </c>
      <c r="AU2765" s="238" t="s">
        <v>192</v>
      </c>
      <c r="AV2765" s="14" t="s">
        <v>192</v>
      </c>
      <c r="AW2765" s="14" t="s">
        <v>35</v>
      </c>
      <c r="AX2765" s="14" t="s">
        <v>79</v>
      </c>
      <c r="AY2765" s="238" t="s">
        <v>183</v>
      </c>
    </row>
    <row r="2766" spans="1:65" s="15" customFormat="1" ht="11.25">
      <c r="B2766" s="239"/>
      <c r="C2766" s="240"/>
      <c r="D2766" s="219" t="s">
        <v>194</v>
      </c>
      <c r="E2766" s="241" t="s">
        <v>1</v>
      </c>
      <c r="F2766" s="242" t="s">
        <v>205</v>
      </c>
      <c r="G2766" s="240"/>
      <c r="H2766" s="243">
        <v>99.241</v>
      </c>
      <c r="I2766" s="244"/>
      <c r="J2766" s="240"/>
      <c r="K2766" s="240"/>
      <c r="L2766" s="245"/>
      <c r="M2766" s="246"/>
      <c r="N2766" s="247"/>
      <c r="O2766" s="247"/>
      <c r="P2766" s="247"/>
      <c r="Q2766" s="247"/>
      <c r="R2766" s="247"/>
      <c r="S2766" s="247"/>
      <c r="T2766" s="248"/>
      <c r="AT2766" s="249" t="s">
        <v>194</v>
      </c>
      <c r="AU2766" s="249" t="s">
        <v>192</v>
      </c>
      <c r="AV2766" s="15" t="s">
        <v>191</v>
      </c>
      <c r="AW2766" s="15" t="s">
        <v>35</v>
      </c>
      <c r="AX2766" s="15" t="s">
        <v>87</v>
      </c>
      <c r="AY2766" s="249" t="s">
        <v>183</v>
      </c>
    </row>
    <row r="2767" spans="1:65" s="2" customFormat="1" ht="16.5" customHeight="1">
      <c r="A2767" s="35"/>
      <c r="B2767" s="36"/>
      <c r="C2767" s="204" t="s">
        <v>3445</v>
      </c>
      <c r="D2767" s="204" t="s">
        <v>186</v>
      </c>
      <c r="E2767" s="205" t="s">
        <v>1733</v>
      </c>
      <c r="F2767" s="206" t="s">
        <v>1734</v>
      </c>
      <c r="G2767" s="207" t="s">
        <v>199</v>
      </c>
      <c r="H2767" s="208">
        <v>99.241</v>
      </c>
      <c r="I2767" s="209"/>
      <c r="J2767" s="210">
        <f>ROUND(I2767*H2767,2)</f>
        <v>0</v>
      </c>
      <c r="K2767" s="206" t="s">
        <v>190</v>
      </c>
      <c r="L2767" s="40"/>
      <c r="M2767" s="211" t="s">
        <v>1</v>
      </c>
      <c r="N2767" s="212" t="s">
        <v>45</v>
      </c>
      <c r="O2767" s="72"/>
      <c r="P2767" s="213">
        <f>O2767*H2767</f>
        <v>0</v>
      </c>
      <c r="Q2767" s="213">
        <v>0</v>
      </c>
      <c r="R2767" s="213">
        <f>Q2767*H2767</f>
        <v>0</v>
      </c>
      <c r="S2767" s="213">
        <v>1.0200000000000001E-2</v>
      </c>
      <c r="T2767" s="214">
        <f>S2767*H2767</f>
        <v>1.0122582</v>
      </c>
      <c r="U2767" s="35"/>
      <c r="V2767" s="35"/>
      <c r="W2767" s="35"/>
      <c r="X2767" s="35"/>
      <c r="Y2767" s="35"/>
      <c r="Z2767" s="35"/>
      <c r="AA2767" s="35"/>
      <c r="AB2767" s="35"/>
      <c r="AC2767" s="35"/>
      <c r="AD2767" s="35"/>
      <c r="AE2767" s="35"/>
      <c r="AR2767" s="215" t="s">
        <v>282</v>
      </c>
      <c r="AT2767" s="215" t="s">
        <v>186</v>
      </c>
      <c r="AU2767" s="215" t="s">
        <v>192</v>
      </c>
      <c r="AY2767" s="18" t="s">
        <v>183</v>
      </c>
      <c r="BE2767" s="216">
        <f>IF(N2767="základní",J2767,0)</f>
        <v>0</v>
      </c>
      <c r="BF2767" s="216">
        <f>IF(N2767="snížená",J2767,0)</f>
        <v>0</v>
      </c>
      <c r="BG2767" s="216">
        <f>IF(N2767="zákl. přenesená",J2767,0)</f>
        <v>0</v>
      </c>
      <c r="BH2767" s="216">
        <f>IF(N2767="sníž. přenesená",J2767,0)</f>
        <v>0</v>
      </c>
      <c r="BI2767" s="216">
        <f>IF(N2767="nulová",J2767,0)</f>
        <v>0</v>
      </c>
      <c r="BJ2767" s="18" t="s">
        <v>192</v>
      </c>
      <c r="BK2767" s="216">
        <f>ROUND(I2767*H2767,2)</f>
        <v>0</v>
      </c>
      <c r="BL2767" s="18" t="s">
        <v>282</v>
      </c>
      <c r="BM2767" s="215" t="s">
        <v>1735</v>
      </c>
    </row>
    <row r="2768" spans="1:65" s="2" customFormat="1" ht="16.5" customHeight="1">
      <c r="A2768" s="35"/>
      <c r="B2768" s="36"/>
      <c r="C2768" s="204" t="s">
        <v>3446</v>
      </c>
      <c r="D2768" s="204" t="s">
        <v>186</v>
      </c>
      <c r="E2768" s="205" t="s">
        <v>3447</v>
      </c>
      <c r="F2768" s="206" t="s">
        <v>3448</v>
      </c>
      <c r="G2768" s="207" t="s">
        <v>748</v>
      </c>
      <c r="H2768" s="208">
        <v>84</v>
      </c>
      <c r="I2768" s="209"/>
      <c r="J2768" s="210">
        <f>ROUND(I2768*H2768,2)</f>
        <v>0</v>
      </c>
      <c r="K2768" s="206" t="s">
        <v>190</v>
      </c>
      <c r="L2768" s="40"/>
      <c r="M2768" s="211" t="s">
        <v>1</v>
      </c>
      <c r="N2768" s="212" t="s">
        <v>45</v>
      </c>
      <c r="O2768" s="72"/>
      <c r="P2768" s="213">
        <f>O2768*H2768</f>
        <v>0</v>
      </c>
      <c r="Q2768" s="213">
        <v>0</v>
      </c>
      <c r="R2768" s="213">
        <f>Q2768*H2768</f>
        <v>0</v>
      </c>
      <c r="S2768" s="213">
        <v>3.2000000000000002E-3</v>
      </c>
      <c r="T2768" s="214">
        <f>S2768*H2768</f>
        <v>0.26880000000000004</v>
      </c>
      <c r="U2768" s="35"/>
      <c r="V2768" s="35"/>
      <c r="W2768" s="35"/>
      <c r="X2768" s="35"/>
      <c r="Y2768" s="35"/>
      <c r="Z2768" s="35"/>
      <c r="AA2768" s="35"/>
      <c r="AB2768" s="35"/>
      <c r="AC2768" s="35"/>
      <c r="AD2768" s="35"/>
      <c r="AE2768" s="35"/>
      <c r="AR2768" s="215" t="s">
        <v>282</v>
      </c>
      <c r="AT2768" s="215" t="s">
        <v>186</v>
      </c>
      <c r="AU2768" s="215" t="s">
        <v>192</v>
      </c>
      <c r="AY2768" s="18" t="s">
        <v>183</v>
      </c>
      <c r="BE2768" s="216">
        <f>IF(N2768="základní",J2768,0)</f>
        <v>0</v>
      </c>
      <c r="BF2768" s="216">
        <f>IF(N2768="snížená",J2768,0)</f>
        <v>0</v>
      </c>
      <c r="BG2768" s="216">
        <f>IF(N2768="zákl. přenesená",J2768,0)</f>
        <v>0</v>
      </c>
      <c r="BH2768" s="216">
        <f>IF(N2768="sníž. přenesená",J2768,0)</f>
        <v>0</v>
      </c>
      <c r="BI2768" s="216">
        <f>IF(N2768="nulová",J2768,0)</f>
        <v>0</v>
      </c>
      <c r="BJ2768" s="18" t="s">
        <v>192</v>
      </c>
      <c r="BK2768" s="216">
        <f>ROUND(I2768*H2768,2)</f>
        <v>0</v>
      </c>
      <c r="BL2768" s="18" t="s">
        <v>282</v>
      </c>
      <c r="BM2768" s="215" t="s">
        <v>3449</v>
      </c>
    </row>
    <row r="2769" spans="1:65" s="13" customFormat="1" ht="11.25">
      <c r="B2769" s="217"/>
      <c r="C2769" s="218"/>
      <c r="D2769" s="219" t="s">
        <v>194</v>
      </c>
      <c r="E2769" s="220" t="s">
        <v>1</v>
      </c>
      <c r="F2769" s="221" t="s">
        <v>3450</v>
      </c>
      <c r="G2769" s="218"/>
      <c r="H2769" s="220" t="s">
        <v>1</v>
      </c>
      <c r="I2769" s="222"/>
      <c r="J2769" s="218"/>
      <c r="K2769" s="218"/>
      <c r="L2769" s="223"/>
      <c r="M2769" s="224"/>
      <c r="N2769" s="225"/>
      <c r="O2769" s="225"/>
      <c r="P2769" s="225"/>
      <c r="Q2769" s="225"/>
      <c r="R2769" s="225"/>
      <c r="S2769" s="225"/>
      <c r="T2769" s="226"/>
      <c r="AT2769" s="227" t="s">
        <v>194</v>
      </c>
      <c r="AU2769" s="227" t="s">
        <v>192</v>
      </c>
      <c r="AV2769" s="13" t="s">
        <v>87</v>
      </c>
      <c r="AW2769" s="13" t="s">
        <v>35</v>
      </c>
      <c r="AX2769" s="13" t="s">
        <v>79</v>
      </c>
      <c r="AY2769" s="227" t="s">
        <v>183</v>
      </c>
    </row>
    <row r="2770" spans="1:65" s="14" customFormat="1" ht="11.25">
      <c r="B2770" s="228"/>
      <c r="C2770" s="229"/>
      <c r="D2770" s="219" t="s">
        <v>194</v>
      </c>
      <c r="E2770" s="230" t="s">
        <v>1</v>
      </c>
      <c r="F2770" s="231" t="s">
        <v>3451</v>
      </c>
      <c r="G2770" s="229"/>
      <c r="H2770" s="232">
        <v>84</v>
      </c>
      <c r="I2770" s="233"/>
      <c r="J2770" s="229"/>
      <c r="K2770" s="229"/>
      <c r="L2770" s="234"/>
      <c r="M2770" s="235"/>
      <c r="N2770" s="236"/>
      <c r="O2770" s="236"/>
      <c r="P2770" s="236"/>
      <c r="Q2770" s="236"/>
      <c r="R2770" s="236"/>
      <c r="S2770" s="236"/>
      <c r="T2770" s="237"/>
      <c r="AT2770" s="238" t="s">
        <v>194</v>
      </c>
      <c r="AU2770" s="238" t="s">
        <v>192</v>
      </c>
      <c r="AV2770" s="14" t="s">
        <v>192</v>
      </c>
      <c r="AW2770" s="14" t="s">
        <v>35</v>
      </c>
      <c r="AX2770" s="14" t="s">
        <v>87</v>
      </c>
      <c r="AY2770" s="238" t="s">
        <v>183</v>
      </c>
    </row>
    <row r="2771" spans="1:65" s="2" customFormat="1" ht="16.5" customHeight="1">
      <c r="A2771" s="35"/>
      <c r="B2771" s="36"/>
      <c r="C2771" s="204" t="s">
        <v>3452</v>
      </c>
      <c r="D2771" s="204" t="s">
        <v>186</v>
      </c>
      <c r="E2771" s="205" t="s">
        <v>3453</v>
      </c>
      <c r="F2771" s="206" t="s">
        <v>3454</v>
      </c>
      <c r="G2771" s="207" t="s">
        <v>748</v>
      </c>
      <c r="H2771" s="208">
        <v>35</v>
      </c>
      <c r="I2771" s="209"/>
      <c r="J2771" s="210">
        <f>ROUND(I2771*H2771,2)</f>
        <v>0</v>
      </c>
      <c r="K2771" s="206" t="s">
        <v>190</v>
      </c>
      <c r="L2771" s="40"/>
      <c r="M2771" s="211" t="s">
        <v>1</v>
      </c>
      <c r="N2771" s="212" t="s">
        <v>45</v>
      </c>
      <c r="O2771" s="72"/>
      <c r="P2771" s="213">
        <f>O2771*H2771</f>
        <v>0</v>
      </c>
      <c r="Q2771" s="213">
        <v>0</v>
      </c>
      <c r="R2771" s="213">
        <f>Q2771*H2771</f>
        <v>0</v>
      </c>
      <c r="S2771" s="213">
        <v>0</v>
      </c>
      <c r="T2771" s="214">
        <f>S2771*H2771</f>
        <v>0</v>
      </c>
      <c r="U2771" s="35"/>
      <c r="V2771" s="35"/>
      <c r="W2771" s="35"/>
      <c r="X2771" s="35"/>
      <c r="Y2771" s="35"/>
      <c r="Z2771" s="35"/>
      <c r="AA2771" s="35"/>
      <c r="AB2771" s="35"/>
      <c r="AC2771" s="35"/>
      <c r="AD2771" s="35"/>
      <c r="AE2771" s="35"/>
      <c r="AR2771" s="215" t="s">
        <v>282</v>
      </c>
      <c r="AT2771" s="215" t="s">
        <v>186</v>
      </c>
      <c r="AU2771" s="215" t="s">
        <v>192</v>
      </c>
      <c r="AY2771" s="18" t="s">
        <v>183</v>
      </c>
      <c r="BE2771" s="216">
        <f>IF(N2771="základní",J2771,0)</f>
        <v>0</v>
      </c>
      <c r="BF2771" s="216">
        <f>IF(N2771="snížená",J2771,0)</f>
        <v>0</v>
      </c>
      <c r="BG2771" s="216">
        <f>IF(N2771="zákl. přenesená",J2771,0)</f>
        <v>0</v>
      </c>
      <c r="BH2771" s="216">
        <f>IF(N2771="sníž. přenesená",J2771,0)</f>
        <v>0</v>
      </c>
      <c r="BI2771" s="216">
        <f>IF(N2771="nulová",J2771,0)</f>
        <v>0</v>
      </c>
      <c r="BJ2771" s="18" t="s">
        <v>192</v>
      </c>
      <c r="BK2771" s="216">
        <f>ROUND(I2771*H2771,2)</f>
        <v>0</v>
      </c>
      <c r="BL2771" s="18" t="s">
        <v>282</v>
      </c>
      <c r="BM2771" s="215" t="s">
        <v>3455</v>
      </c>
    </row>
    <row r="2772" spans="1:65" s="13" customFormat="1" ht="11.25">
      <c r="B2772" s="217"/>
      <c r="C2772" s="218"/>
      <c r="D2772" s="219" t="s">
        <v>194</v>
      </c>
      <c r="E2772" s="220" t="s">
        <v>1</v>
      </c>
      <c r="F2772" s="221" t="s">
        <v>1698</v>
      </c>
      <c r="G2772" s="218"/>
      <c r="H2772" s="220" t="s">
        <v>1</v>
      </c>
      <c r="I2772" s="222"/>
      <c r="J2772" s="218"/>
      <c r="K2772" s="218"/>
      <c r="L2772" s="223"/>
      <c r="M2772" s="224"/>
      <c r="N2772" s="225"/>
      <c r="O2772" s="225"/>
      <c r="P2772" s="225"/>
      <c r="Q2772" s="225"/>
      <c r="R2772" s="225"/>
      <c r="S2772" s="225"/>
      <c r="T2772" s="226"/>
      <c r="AT2772" s="227" t="s">
        <v>194</v>
      </c>
      <c r="AU2772" s="227" t="s">
        <v>192</v>
      </c>
      <c r="AV2772" s="13" t="s">
        <v>87</v>
      </c>
      <c r="AW2772" s="13" t="s">
        <v>35</v>
      </c>
      <c r="AX2772" s="13" t="s">
        <v>79</v>
      </c>
      <c r="AY2772" s="227" t="s">
        <v>183</v>
      </c>
    </row>
    <row r="2773" spans="1:65" s="14" customFormat="1" ht="11.25">
      <c r="B2773" s="228"/>
      <c r="C2773" s="229"/>
      <c r="D2773" s="219" t="s">
        <v>194</v>
      </c>
      <c r="E2773" s="230" t="s">
        <v>1</v>
      </c>
      <c r="F2773" s="231" t="s">
        <v>3456</v>
      </c>
      <c r="G2773" s="229"/>
      <c r="H2773" s="232">
        <v>35</v>
      </c>
      <c r="I2773" s="233"/>
      <c r="J2773" s="229"/>
      <c r="K2773" s="229"/>
      <c r="L2773" s="234"/>
      <c r="M2773" s="235"/>
      <c r="N2773" s="236"/>
      <c r="O2773" s="236"/>
      <c r="P2773" s="236"/>
      <c r="Q2773" s="236"/>
      <c r="R2773" s="236"/>
      <c r="S2773" s="236"/>
      <c r="T2773" s="237"/>
      <c r="AT2773" s="238" t="s">
        <v>194</v>
      </c>
      <c r="AU2773" s="238" t="s">
        <v>192</v>
      </c>
      <c r="AV2773" s="14" t="s">
        <v>192</v>
      </c>
      <c r="AW2773" s="14" t="s">
        <v>35</v>
      </c>
      <c r="AX2773" s="14" t="s">
        <v>87</v>
      </c>
      <c r="AY2773" s="238" t="s">
        <v>183</v>
      </c>
    </row>
    <row r="2774" spans="1:65" s="2" customFormat="1" ht="21.75" customHeight="1">
      <c r="A2774" s="35"/>
      <c r="B2774" s="36"/>
      <c r="C2774" s="250" t="s">
        <v>3457</v>
      </c>
      <c r="D2774" s="250" t="s">
        <v>212</v>
      </c>
      <c r="E2774" s="251" t="s">
        <v>3458</v>
      </c>
      <c r="F2774" s="252" t="s">
        <v>3459</v>
      </c>
      <c r="G2774" s="253" t="s">
        <v>748</v>
      </c>
      <c r="H2774" s="254">
        <v>35</v>
      </c>
      <c r="I2774" s="255"/>
      <c r="J2774" s="256">
        <f>ROUND(I2774*H2774,2)</f>
        <v>0</v>
      </c>
      <c r="K2774" s="252" t="s">
        <v>190</v>
      </c>
      <c r="L2774" s="257"/>
      <c r="M2774" s="258" t="s">
        <v>1</v>
      </c>
      <c r="N2774" s="259" t="s">
        <v>45</v>
      </c>
      <c r="O2774" s="72"/>
      <c r="P2774" s="213">
        <f>O2774*H2774</f>
        <v>0</v>
      </c>
      <c r="Q2774" s="213">
        <v>1.2999999999999999E-2</v>
      </c>
      <c r="R2774" s="213">
        <f>Q2774*H2774</f>
        <v>0.45499999999999996</v>
      </c>
      <c r="S2774" s="213">
        <v>0</v>
      </c>
      <c r="T2774" s="214">
        <f>S2774*H2774</f>
        <v>0</v>
      </c>
      <c r="U2774" s="35"/>
      <c r="V2774" s="35"/>
      <c r="W2774" s="35"/>
      <c r="X2774" s="35"/>
      <c r="Y2774" s="35"/>
      <c r="Z2774" s="35"/>
      <c r="AA2774" s="35"/>
      <c r="AB2774" s="35"/>
      <c r="AC2774" s="35"/>
      <c r="AD2774" s="35"/>
      <c r="AE2774" s="35"/>
      <c r="AR2774" s="215" t="s">
        <v>392</v>
      </c>
      <c r="AT2774" s="215" t="s">
        <v>212</v>
      </c>
      <c r="AU2774" s="215" t="s">
        <v>192</v>
      </c>
      <c r="AY2774" s="18" t="s">
        <v>183</v>
      </c>
      <c r="BE2774" s="216">
        <f>IF(N2774="základní",J2774,0)</f>
        <v>0</v>
      </c>
      <c r="BF2774" s="216">
        <f>IF(N2774="snížená",J2774,0)</f>
        <v>0</v>
      </c>
      <c r="BG2774" s="216">
        <f>IF(N2774="zákl. přenesená",J2774,0)</f>
        <v>0</v>
      </c>
      <c r="BH2774" s="216">
        <f>IF(N2774="sníž. přenesená",J2774,0)</f>
        <v>0</v>
      </c>
      <c r="BI2774" s="216">
        <f>IF(N2774="nulová",J2774,0)</f>
        <v>0</v>
      </c>
      <c r="BJ2774" s="18" t="s">
        <v>192</v>
      </c>
      <c r="BK2774" s="216">
        <f>ROUND(I2774*H2774,2)</f>
        <v>0</v>
      </c>
      <c r="BL2774" s="18" t="s">
        <v>282</v>
      </c>
      <c r="BM2774" s="215" t="s">
        <v>3460</v>
      </c>
    </row>
    <row r="2775" spans="1:65" s="2" customFormat="1" ht="16.5" customHeight="1">
      <c r="A2775" s="35"/>
      <c r="B2775" s="36"/>
      <c r="C2775" s="204" t="s">
        <v>3461</v>
      </c>
      <c r="D2775" s="204" t="s">
        <v>186</v>
      </c>
      <c r="E2775" s="205" t="s">
        <v>3462</v>
      </c>
      <c r="F2775" s="206" t="s">
        <v>3463</v>
      </c>
      <c r="G2775" s="207" t="s">
        <v>748</v>
      </c>
      <c r="H2775" s="208">
        <v>8</v>
      </c>
      <c r="I2775" s="209"/>
      <c r="J2775" s="210">
        <f>ROUND(I2775*H2775,2)</f>
        <v>0</v>
      </c>
      <c r="K2775" s="206" t="s">
        <v>190</v>
      </c>
      <c r="L2775" s="40"/>
      <c r="M2775" s="211" t="s">
        <v>1</v>
      </c>
      <c r="N2775" s="212" t="s">
        <v>45</v>
      </c>
      <c r="O2775" s="72"/>
      <c r="P2775" s="213">
        <f>O2775*H2775</f>
        <v>0</v>
      </c>
      <c r="Q2775" s="213">
        <v>0</v>
      </c>
      <c r="R2775" s="213">
        <f>Q2775*H2775</f>
        <v>0</v>
      </c>
      <c r="S2775" s="213">
        <v>0</v>
      </c>
      <c r="T2775" s="214">
        <f>S2775*H2775</f>
        <v>0</v>
      </c>
      <c r="U2775" s="35"/>
      <c r="V2775" s="35"/>
      <c r="W2775" s="35"/>
      <c r="X2775" s="35"/>
      <c r="Y2775" s="35"/>
      <c r="Z2775" s="35"/>
      <c r="AA2775" s="35"/>
      <c r="AB2775" s="35"/>
      <c r="AC2775" s="35"/>
      <c r="AD2775" s="35"/>
      <c r="AE2775" s="35"/>
      <c r="AR2775" s="215" t="s">
        <v>282</v>
      </c>
      <c r="AT2775" s="215" t="s">
        <v>186</v>
      </c>
      <c r="AU2775" s="215" t="s">
        <v>192</v>
      </c>
      <c r="AY2775" s="18" t="s">
        <v>183</v>
      </c>
      <c r="BE2775" s="216">
        <f>IF(N2775="základní",J2775,0)</f>
        <v>0</v>
      </c>
      <c r="BF2775" s="216">
        <f>IF(N2775="snížená",J2775,0)</f>
        <v>0</v>
      </c>
      <c r="BG2775" s="216">
        <f>IF(N2775="zákl. přenesená",J2775,0)</f>
        <v>0</v>
      </c>
      <c r="BH2775" s="216">
        <f>IF(N2775="sníž. přenesená",J2775,0)</f>
        <v>0</v>
      </c>
      <c r="BI2775" s="216">
        <f>IF(N2775="nulová",J2775,0)</f>
        <v>0</v>
      </c>
      <c r="BJ2775" s="18" t="s">
        <v>192</v>
      </c>
      <c r="BK2775" s="216">
        <f>ROUND(I2775*H2775,2)</f>
        <v>0</v>
      </c>
      <c r="BL2775" s="18" t="s">
        <v>282</v>
      </c>
      <c r="BM2775" s="215" t="s">
        <v>3464</v>
      </c>
    </row>
    <row r="2776" spans="1:65" s="13" customFormat="1" ht="11.25">
      <c r="B2776" s="217"/>
      <c r="C2776" s="218"/>
      <c r="D2776" s="219" t="s">
        <v>194</v>
      </c>
      <c r="E2776" s="220" t="s">
        <v>1</v>
      </c>
      <c r="F2776" s="221" t="s">
        <v>1698</v>
      </c>
      <c r="G2776" s="218"/>
      <c r="H2776" s="220" t="s">
        <v>1</v>
      </c>
      <c r="I2776" s="222"/>
      <c r="J2776" s="218"/>
      <c r="K2776" s="218"/>
      <c r="L2776" s="223"/>
      <c r="M2776" s="224"/>
      <c r="N2776" s="225"/>
      <c r="O2776" s="225"/>
      <c r="P2776" s="225"/>
      <c r="Q2776" s="225"/>
      <c r="R2776" s="225"/>
      <c r="S2776" s="225"/>
      <c r="T2776" s="226"/>
      <c r="AT2776" s="227" t="s">
        <v>194</v>
      </c>
      <c r="AU2776" s="227" t="s">
        <v>192</v>
      </c>
      <c r="AV2776" s="13" t="s">
        <v>87</v>
      </c>
      <c r="AW2776" s="13" t="s">
        <v>35</v>
      </c>
      <c r="AX2776" s="13" t="s">
        <v>79</v>
      </c>
      <c r="AY2776" s="227" t="s">
        <v>183</v>
      </c>
    </row>
    <row r="2777" spans="1:65" s="14" customFormat="1" ht="11.25">
      <c r="B2777" s="228"/>
      <c r="C2777" s="229"/>
      <c r="D2777" s="219" t="s">
        <v>194</v>
      </c>
      <c r="E2777" s="230" t="s">
        <v>1</v>
      </c>
      <c r="F2777" s="231" t="s">
        <v>3465</v>
      </c>
      <c r="G2777" s="229"/>
      <c r="H2777" s="232">
        <v>8</v>
      </c>
      <c r="I2777" s="233"/>
      <c r="J2777" s="229"/>
      <c r="K2777" s="229"/>
      <c r="L2777" s="234"/>
      <c r="M2777" s="235"/>
      <c r="N2777" s="236"/>
      <c r="O2777" s="236"/>
      <c r="P2777" s="236"/>
      <c r="Q2777" s="236"/>
      <c r="R2777" s="236"/>
      <c r="S2777" s="236"/>
      <c r="T2777" s="237"/>
      <c r="AT2777" s="238" t="s">
        <v>194</v>
      </c>
      <c r="AU2777" s="238" t="s">
        <v>192</v>
      </c>
      <c r="AV2777" s="14" t="s">
        <v>192</v>
      </c>
      <c r="AW2777" s="14" t="s">
        <v>35</v>
      </c>
      <c r="AX2777" s="14" t="s">
        <v>87</v>
      </c>
      <c r="AY2777" s="238" t="s">
        <v>183</v>
      </c>
    </row>
    <row r="2778" spans="1:65" s="2" customFormat="1" ht="16.5" customHeight="1">
      <c r="A2778" s="35"/>
      <c r="B2778" s="36"/>
      <c r="C2778" s="204" t="s">
        <v>3466</v>
      </c>
      <c r="D2778" s="204" t="s">
        <v>186</v>
      </c>
      <c r="E2778" s="205" t="s">
        <v>3467</v>
      </c>
      <c r="F2778" s="206" t="s">
        <v>3468</v>
      </c>
      <c r="G2778" s="207" t="s">
        <v>221</v>
      </c>
      <c r="H2778" s="208">
        <v>8</v>
      </c>
      <c r="I2778" s="209"/>
      <c r="J2778" s="210">
        <f t="shared" ref="J2778:J2783" si="0">ROUND(I2778*H2778,2)</f>
        <v>0</v>
      </c>
      <c r="K2778" s="206" t="s">
        <v>190</v>
      </c>
      <c r="L2778" s="40"/>
      <c r="M2778" s="211" t="s">
        <v>1</v>
      </c>
      <c r="N2778" s="212" t="s">
        <v>45</v>
      </c>
      <c r="O2778" s="72"/>
      <c r="P2778" s="213">
        <f t="shared" ref="P2778:P2783" si="1">O2778*H2778</f>
        <v>0</v>
      </c>
      <c r="Q2778" s="213">
        <v>0</v>
      </c>
      <c r="R2778" s="213">
        <f t="shared" ref="R2778:R2783" si="2">Q2778*H2778</f>
        <v>0</v>
      </c>
      <c r="S2778" s="213">
        <v>0</v>
      </c>
      <c r="T2778" s="214">
        <f t="shared" ref="T2778:T2783" si="3">S2778*H2778</f>
        <v>0</v>
      </c>
      <c r="U2778" s="35"/>
      <c r="V2778" s="35"/>
      <c r="W2778" s="35"/>
      <c r="X2778" s="35"/>
      <c r="Y2778" s="35"/>
      <c r="Z2778" s="35"/>
      <c r="AA2778" s="35"/>
      <c r="AB2778" s="35"/>
      <c r="AC2778" s="35"/>
      <c r="AD2778" s="35"/>
      <c r="AE2778" s="35"/>
      <c r="AR2778" s="215" t="s">
        <v>282</v>
      </c>
      <c r="AT2778" s="215" t="s">
        <v>186</v>
      </c>
      <c r="AU2778" s="215" t="s">
        <v>192</v>
      </c>
      <c r="AY2778" s="18" t="s">
        <v>183</v>
      </c>
      <c r="BE2778" s="216">
        <f t="shared" ref="BE2778:BE2783" si="4">IF(N2778="základní",J2778,0)</f>
        <v>0</v>
      </c>
      <c r="BF2778" s="216">
        <f t="shared" ref="BF2778:BF2783" si="5">IF(N2778="snížená",J2778,0)</f>
        <v>0</v>
      </c>
      <c r="BG2778" s="216">
        <f t="shared" ref="BG2778:BG2783" si="6">IF(N2778="zákl. přenesená",J2778,0)</f>
        <v>0</v>
      </c>
      <c r="BH2778" s="216">
        <f t="shared" ref="BH2778:BH2783" si="7">IF(N2778="sníž. přenesená",J2778,0)</f>
        <v>0</v>
      </c>
      <c r="BI2778" s="216">
        <f t="shared" ref="BI2778:BI2783" si="8">IF(N2778="nulová",J2778,0)</f>
        <v>0</v>
      </c>
      <c r="BJ2778" s="18" t="s">
        <v>192</v>
      </c>
      <c r="BK2778" s="216">
        <f t="shared" ref="BK2778:BK2783" si="9">ROUND(I2778*H2778,2)</f>
        <v>0</v>
      </c>
      <c r="BL2778" s="18" t="s">
        <v>282</v>
      </c>
      <c r="BM2778" s="215" t="s">
        <v>3469</v>
      </c>
    </row>
    <row r="2779" spans="1:65" s="2" customFormat="1" ht="16.5" customHeight="1">
      <c r="A2779" s="35"/>
      <c r="B2779" s="36"/>
      <c r="C2779" s="204" t="s">
        <v>3470</v>
      </c>
      <c r="D2779" s="204" t="s">
        <v>186</v>
      </c>
      <c r="E2779" s="205" t="s">
        <v>3471</v>
      </c>
      <c r="F2779" s="206" t="s">
        <v>3472</v>
      </c>
      <c r="G2779" s="207" t="s">
        <v>748</v>
      </c>
      <c r="H2779" s="208">
        <v>8</v>
      </c>
      <c r="I2779" s="209"/>
      <c r="J2779" s="210">
        <f t="shared" si="0"/>
        <v>0</v>
      </c>
      <c r="K2779" s="206" t="s">
        <v>190</v>
      </c>
      <c r="L2779" s="40"/>
      <c r="M2779" s="211" t="s">
        <v>1</v>
      </c>
      <c r="N2779" s="212" t="s">
        <v>45</v>
      </c>
      <c r="O2779" s="72"/>
      <c r="P2779" s="213">
        <f t="shared" si="1"/>
        <v>0</v>
      </c>
      <c r="Q2779" s="213">
        <v>0</v>
      </c>
      <c r="R2779" s="213">
        <f t="shared" si="2"/>
        <v>0</v>
      </c>
      <c r="S2779" s="213">
        <v>0</v>
      </c>
      <c r="T2779" s="214">
        <f t="shared" si="3"/>
        <v>0</v>
      </c>
      <c r="U2779" s="35"/>
      <c r="V2779" s="35"/>
      <c r="W2779" s="35"/>
      <c r="X2779" s="35"/>
      <c r="Y2779" s="35"/>
      <c r="Z2779" s="35"/>
      <c r="AA2779" s="35"/>
      <c r="AB2779" s="35"/>
      <c r="AC2779" s="35"/>
      <c r="AD2779" s="35"/>
      <c r="AE2779" s="35"/>
      <c r="AR2779" s="215" t="s">
        <v>282</v>
      </c>
      <c r="AT2779" s="215" t="s">
        <v>186</v>
      </c>
      <c r="AU2779" s="215" t="s">
        <v>192</v>
      </c>
      <c r="AY2779" s="18" t="s">
        <v>183</v>
      </c>
      <c r="BE2779" s="216">
        <f t="shared" si="4"/>
        <v>0</v>
      </c>
      <c r="BF2779" s="216">
        <f t="shared" si="5"/>
        <v>0</v>
      </c>
      <c r="BG2779" s="216">
        <f t="shared" si="6"/>
        <v>0</v>
      </c>
      <c r="BH2779" s="216">
        <f t="shared" si="7"/>
        <v>0</v>
      </c>
      <c r="BI2779" s="216">
        <f t="shared" si="8"/>
        <v>0</v>
      </c>
      <c r="BJ2779" s="18" t="s">
        <v>192</v>
      </c>
      <c r="BK2779" s="216">
        <f t="shared" si="9"/>
        <v>0</v>
      </c>
      <c r="BL2779" s="18" t="s">
        <v>282</v>
      </c>
      <c r="BM2779" s="215" t="s">
        <v>3473</v>
      </c>
    </row>
    <row r="2780" spans="1:65" s="2" customFormat="1" ht="16.5" customHeight="1">
      <c r="A2780" s="35"/>
      <c r="B2780" s="36"/>
      <c r="C2780" s="250" t="s">
        <v>3474</v>
      </c>
      <c r="D2780" s="250" t="s">
        <v>212</v>
      </c>
      <c r="E2780" s="251" t="s">
        <v>3475</v>
      </c>
      <c r="F2780" s="252" t="s">
        <v>3476</v>
      </c>
      <c r="G2780" s="253" t="s">
        <v>1518</v>
      </c>
      <c r="H2780" s="254">
        <v>8</v>
      </c>
      <c r="I2780" s="255"/>
      <c r="J2780" s="256">
        <f t="shared" si="0"/>
        <v>0</v>
      </c>
      <c r="K2780" s="252" t="s">
        <v>190</v>
      </c>
      <c r="L2780" s="257"/>
      <c r="M2780" s="258" t="s">
        <v>1</v>
      </c>
      <c r="N2780" s="259" t="s">
        <v>45</v>
      </c>
      <c r="O2780" s="72"/>
      <c r="P2780" s="213">
        <f t="shared" si="1"/>
        <v>0</v>
      </c>
      <c r="Q2780" s="213">
        <v>9.7000000000000003E-3</v>
      </c>
      <c r="R2780" s="213">
        <f t="shared" si="2"/>
        <v>7.7600000000000002E-2</v>
      </c>
      <c r="S2780" s="213">
        <v>0</v>
      </c>
      <c r="T2780" s="214">
        <f t="shared" si="3"/>
        <v>0</v>
      </c>
      <c r="U2780" s="35"/>
      <c r="V2780" s="35"/>
      <c r="W2780" s="35"/>
      <c r="X2780" s="35"/>
      <c r="Y2780" s="35"/>
      <c r="Z2780" s="35"/>
      <c r="AA2780" s="35"/>
      <c r="AB2780" s="35"/>
      <c r="AC2780" s="35"/>
      <c r="AD2780" s="35"/>
      <c r="AE2780" s="35"/>
      <c r="AR2780" s="215" t="s">
        <v>392</v>
      </c>
      <c r="AT2780" s="215" t="s">
        <v>212</v>
      </c>
      <c r="AU2780" s="215" t="s">
        <v>192</v>
      </c>
      <c r="AY2780" s="18" t="s">
        <v>183</v>
      </c>
      <c r="BE2780" s="216">
        <f t="shared" si="4"/>
        <v>0</v>
      </c>
      <c r="BF2780" s="216">
        <f t="shared" si="5"/>
        <v>0</v>
      </c>
      <c r="BG2780" s="216">
        <f t="shared" si="6"/>
        <v>0</v>
      </c>
      <c r="BH2780" s="216">
        <f t="shared" si="7"/>
        <v>0</v>
      </c>
      <c r="BI2780" s="216">
        <f t="shared" si="8"/>
        <v>0</v>
      </c>
      <c r="BJ2780" s="18" t="s">
        <v>192</v>
      </c>
      <c r="BK2780" s="216">
        <f t="shared" si="9"/>
        <v>0</v>
      </c>
      <c r="BL2780" s="18" t="s">
        <v>282</v>
      </c>
      <c r="BM2780" s="215" t="s">
        <v>3477</v>
      </c>
    </row>
    <row r="2781" spans="1:65" s="2" customFormat="1" ht="16.5" customHeight="1">
      <c r="A2781" s="35"/>
      <c r="B2781" s="36"/>
      <c r="C2781" s="250" t="s">
        <v>3478</v>
      </c>
      <c r="D2781" s="250" t="s">
        <v>212</v>
      </c>
      <c r="E2781" s="251" t="s">
        <v>3479</v>
      </c>
      <c r="F2781" s="252" t="s">
        <v>3480</v>
      </c>
      <c r="G2781" s="253" t="s">
        <v>221</v>
      </c>
      <c r="H2781" s="254">
        <v>8</v>
      </c>
      <c r="I2781" s="255"/>
      <c r="J2781" s="256">
        <f t="shared" si="0"/>
        <v>0</v>
      </c>
      <c r="K2781" s="252" t="s">
        <v>190</v>
      </c>
      <c r="L2781" s="257"/>
      <c r="M2781" s="258" t="s">
        <v>1</v>
      </c>
      <c r="N2781" s="259" t="s">
        <v>45</v>
      </c>
      <c r="O2781" s="72"/>
      <c r="P2781" s="213">
        <f t="shared" si="1"/>
        <v>0</v>
      </c>
      <c r="Q2781" s="213">
        <v>4.6999999999999999E-4</v>
      </c>
      <c r="R2781" s="213">
        <f t="shared" si="2"/>
        <v>3.7599999999999999E-3</v>
      </c>
      <c r="S2781" s="213">
        <v>0</v>
      </c>
      <c r="T2781" s="214">
        <f t="shared" si="3"/>
        <v>0</v>
      </c>
      <c r="U2781" s="35"/>
      <c r="V2781" s="35"/>
      <c r="W2781" s="35"/>
      <c r="X2781" s="35"/>
      <c r="Y2781" s="35"/>
      <c r="Z2781" s="35"/>
      <c r="AA2781" s="35"/>
      <c r="AB2781" s="35"/>
      <c r="AC2781" s="35"/>
      <c r="AD2781" s="35"/>
      <c r="AE2781" s="35"/>
      <c r="AR2781" s="215" t="s">
        <v>392</v>
      </c>
      <c r="AT2781" s="215" t="s">
        <v>212</v>
      </c>
      <c r="AU2781" s="215" t="s">
        <v>192</v>
      </c>
      <c r="AY2781" s="18" t="s">
        <v>183</v>
      </c>
      <c r="BE2781" s="216">
        <f t="shared" si="4"/>
        <v>0</v>
      </c>
      <c r="BF2781" s="216">
        <f t="shared" si="5"/>
        <v>0</v>
      </c>
      <c r="BG2781" s="216">
        <f t="shared" si="6"/>
        <v>0</v>
      </c>
      <c r="BH2781" s="216">
        <f t="shared" si="7"/>
        <v>0</v>
      </c>
      <c r="BI2781" s="216">
        <f t="shared" si="8"/>
        <v>0</v>
      </c>
      <c r="BJ2781" s="18" t="s">
        <v>192</v>
      </c>
      <c r="BK2781" s="216">
        <f t="shared" si="9"/>
        <v>0</v>
      </c>
      <c r="BL2781" s="18" t="s">
        <v>282</v>
      </c>
      <c r="BM2781" s="215" t="s">
        <v>3481</v>
      </c>
    </row>
    <row r="2782" spans="1:65" s="2" customFormat="1" ht="16.5" customHeight="1">
      <c r="A2782" s="35"/>
      <c r="B2782" s="36"/>
      <c r="C2782" s="250" t="s">
        <v>3482</v>
      </c>
      <c r="D2782" s="250" t="s">
        <v>212</v>
      </c>
      <c r="E2782" s="251" t="s">
        <v>3483</v>
      </c>
      <c r="F2782" s="252" t="s">
        <v>3484</v>
      </c>
      <c r="G2782" s="253" t="s">
        <v>748</v>
      </c>
      <c r="H2782" s="254">
        <v>8</v>
      </c>
      <c r="I2782" s="255"/>
      <c r="J2782" s="256">
        <f t="shared" si="0"/>
        <v>0</v>
      </c>
      <c r="K2782" s="252" t="s">
        <v>190</v>
      </c>
      <c r="L2782" s="257"/>
      <c r="M2782" s="258" t="s">
        <v>1</v>
      </c>
      <c r="N2782" s="259" t="s">
        <v>45</v>
      </c>
      <c r="O2782" s="72"/>
      <c r="P2782" s="213">
        <f t="shared" si="1"/>
        <v>0</v>
      </c>
      <c r="Q2782" s="213">
        <v>2.0000000000000001E-4</v>
      </c>
      <c r="R2782" s="213">
        <f t="shared" si="2"/>
        <v>1.6000000000000001E-3</v>
      </c>
      <c r="S2782" s="213">
        <v>0</v>
      </c>
      <c r="T2782" s="214">
        <f t="shared" si="3"/>
        <v>0</v>
      </c>
      <c r="U2782" s="35"/>
      <c r="V2782" s="35"/>
      <c r="W2782" s="35"/>
      <c r="X2782" s="35"/>
      <c r="Y2782" s="35"/>
      <c r="Z2782" s="35"/>
      <c r="AA2782" s="35"/>
      <c r="AB2782" s="35"/>
      <c r="AC2782" s="35"/>
      <c r="AD2782" s="35"/>
      <c r="AE2782" s="35"/>
      <c r="AR2782" s="215" t="s">
        <v>392</v>
      </c>
      <c r="AT2782" s="215" t="s">
        <v>212</v>
      </c>
      <c r="AU2782" s="215" t="s">
        <v>192</v>
      </c>
      <c r="AY2782" s="18" t="s">
        <v>183</v>
      </c>
      <c r="BE2782" s="216">
        <f t="shared" si="4"/>
        <v>0</v>
      </c>
      <c r="BF2782" s="216">
        <f t="shared" si="5"/>
        <v>0</v>
      </c>
      <c r="BG2782" s="216">
        <f t="shared" si="6"/>
        <v>0</v>
      </c>
      <c r="BH2782" s="216">
        <f t="shared" si="7"/>
        <v>0</v>
      </c>
      <c r="BI2782" s="216">
        <f t="shared" si="8"/>
        <v>0</v>
      </c>
      <c r="BJ2782" s="18" t="s">
        <v>192</v>
      </c>
      <c r="BK2782" s="216">
        <f t="shared" si="9"/>
        <v>0</v>
      </c>
      <c r="BL2782" s="18" t="s">
        <v>282</v>
      </c>
      <c r="BM2782" s="215" t="s">
        <v>3485</v>
      </c>
    </row>
    <row r="2783" spans="1:65" s="2" customFormat="1" ht="16.5" customHeight="1">
      <c r="A2783" s="35"/>
      <c r="B2783" s="36"/>
      <c r="C2783" s="204" t="s">
        <v>3486</v>
      </c>
      <c r="D2783" s="204" t="s">
        <v>186</v>
      </c>
      <c r="E2783" s="205" t="s">
        <v>3487</v>
      </c>
      <c r="F2783" s="206" t="s">
        <v>3488</v>
      </c>
      <c r="G2783" s="207" t="s">
        <v>199</v>
      </c>
      <c r="H2783" s="208">
        <v>75.459999999999994</v>
      </c>
      <c r="I2783" s="209"/>
      <c r="J2783" s="210">
        <f t="shared" si="0"/>
        <v>0</v>
      </c>
      <c r="K2783" s="206" t="s">
        <v>190</v>
      </c>
      <c r="L2783" s="40"/>
      <c r="M2783" s="211" t="s">
        <v>1</v>
      </c>
      <c r="N2783" s="212" t="s">
        <v>45</v>
      </c>
      <c r="O2783" s="72"/>
      <c r="P2783" s="213">
        <f t="shared" si="1"/>
        <v>0</v>
      </c>
      <c r="Q2783" s="213">
        <v>1E-4</v>
      </c>
      <c r="R2783" s="213">
        <f t="shared" si="2"/>
        <v>7.5459999999999998E-3</v>
      </c>
      <c r="S2783" s="213">
        <v>0</v>
      </c>
      <c r="T2783" s="214">
        <f t="shared" si="3"/>
        <v>0</v>
      </c>
      <c r="U2783" s="35"/>
      <c r="V2783" s="35"/>
      <c r="W2783" s="35"/>
      <c r="X2783" s="35"/>
      <c r="Y2783" s="35"/>
      <c r="Z2783" s="35"/>
      <c r="AA2783" s="35"/>
      <c r="AB2783" s="35"/>
      <c r="AC2783" s="35"/>
      <c r="AD2783" s="35"/>
      <c r="AE2783" s="35"/>
      <c r="AR2783" s="215" t="s">
        <v>282</v>
      </c>
      <c r="AT2783" s="215" t="s">
        <v>186</v>
      </c>
      <c r="AU2783" s="215" t="s">
        <v>192</v>
      </c>
      <c r="AY2783" s="18" t="s">
        <v>183</v>
      </c>
      <c r="BE2783" s="216">
        <f t="shared" si="4"/>
        <v>0</v>
      </c>
      <c r="BF2783" s="216">
        <f t="shared" si="5"/>
        <v>0</v>
      </c>
      <c r="BG2783" s="216">
        <f t="shared" si="6"/>
        <v>0</v>
      </c>
      <c r="BH2783" s="216">
        <f t="shared" si="7"/>
        <v>0</v>
      </c>
      <c r="BI2783" s="216">
        <f t="shared" si="8"/>
        <v>0</v>
      </c>
      <c r="BJ2783" s="18" t="s">
        <v>192</v>
      </c>
      <c r="BK2783" s="216">
        <f t="shared" si="9"/>
        <v>0</v>
      </c>
      <c r="BL2783" s="18" t="s">
        <v>282</v>
      </c>
      <c r="BM2783" s="215" t="s">
        <v>3489</v>
      </c>
    </row>
    <row r="2784" spans="1:65" s="13" customFormat="1" ht="11.25">
      <c r="B2784" s="217"/>
      <c r="C2784" s="218"/>
      <c r="D2784" s="219" t="s">
        <v>194</v>
      </c>
      <c r="E2784" s="220" t="s">
        <v>1</v>
      </c>
      <c r="F2784" s="221" t="s">
        <v>3490</v>
      </c>
      <c r="G2784" s="218"/>
      <c r="H2784" s="220" t="s">
        <v>1</v>
      </c>
      <c r="I2784" s="222"/>
      <c r="J2784" s="218"/>
      <c r="K2784" s="218"/>
      <c r="L2784" s="223"/>
      <c r="M2784" s="224"/>
      <c r="N2784" s="225"/>
      <c r="O2784" s="225"/>
      <c r="P2784" s="225"/>
      <c r="Q2784" s="225"/>
      <c r="R2784" s="225"/>
      <c r="S2784" s="225"/>
      <c r="T2784" s="226"/>
      <c r="AT2784" s="227" t="s">
        <v>194</v>
      </c>
      <c r="AU2784" s="227" t="s">
        <v>192</v>
      </c>
      <c r="AV2784" s="13" t="s">
        <v>87</v>
      </c>
      <c r="AW2784" s="13" t="s">
        <v>35</v>
      </c>
      <c r="AX2784" s="13" t="s">
        <v>79</v>
      </c>
      <c r="AY2784" s="227" t="s">
        <v>183</v>
      </c>
    </row>
    <row r="2785" spans="1:65" s="14" customFormat="1" ht="11.25">
      <c r="B2785" s="228"/>
      <c r="C2785" s="229"/>
      <c r="D2785" s="219" t="s">
        <v>194</v>
      </c>
      <c r="E2785" s="230" t="s">
        <v>1</v>
      </c>
      <c r="F2785" s="231" t="s">
        <v>3491</v>
      </c>
      <c r="G2785" s="229"/>
      <c r="H2785" s="232">
        <v>75.459999999999994</v>
      </c>
      <c r="I2785" s="233"/>
      <c r="J2785" s="229"/>
      <c r="K2785" s="229"/>
      <c r="L2785" s="234"/>
      <c r="M2785" s="235"/>
      <c r="N2785" s="236"/>
      <c r="O2785" s="236"/>
      <c r="P2785" s="236"/>
      <c r="Q2785" s="236"/>
      <c r="R2785" s="236"/>
      <c r="S2785" s="236"/>
      <c r="T2785" s="237"/>
      <c r="AT2785" s="238" t="s">
        <v>194</v>
      </c>
      <c r="AU2785" s="238" t="s">
        <v>192</v>
      </c>
      <c r="AV2785" s="14" t="s">
        <v>192</v>
      </c>
      <c r="AW2785" s="14" t="s">
        <v>35</v>
      </c>
      <c r="AX2785" s="14" t="s">
        <v>87</v>
      </c>
      <c r="AY2785" s="238" t="s">
        <v>183</v>
      </c>
    </row>
    <row r="2786" spans="1:65" s="2" customFormat="1" ht="16.5" customHeight="1">
      <c r="A2786" s="35"/>
      <c r="B2786" s="36"/>
      <c r="C2786" s="250" t="s">
        <v>3492</v>
      </c>
      <c r="D2786" s="250" t="s">
        <v>212</v>
      </c>
      <c r="E2786" s="251" t="s">
        <v>3493</v>
      </c>
      <c r="F2786" s="252" t="s">
        <v>3494</v>
      </c>
      <c r="G2786" s="253" t="s">
        <v>208</v>
      </c>
      <c r="H2786" s="254">
        <v>0.41</v>
      </c>
      <c r="I2786" s="255"/>
      <c r="J2786" s="256">
        <f>ROUND(I2786*H2786,2)</f>
        <v>0</v>
      </c>
      <c r="K2786" s="252" t="s">
        <v>1</v>
      </c>
      <c r="L2786" s="257"/>
      <c r="M2786" s="258" t="s">
        <v>1</v>
      </c>
      <c r="N2786" s="259" t="s">
        <v>45</v>
      </c>
      <c r="O2786" s="72"/>
      <c r="P2786" s="213">
        <f>O2786*H2786</f>
        <v>0</v>
      </c>
      <c r="Q2786" s="213">
        <v>1</v>
      </c>
      <c r="R2786" s="213">
        <f>Q2786*H2786</f>
        <v>0.41</v>
      </c>
      <c r="S2786" s="213">
        <v>0</v>
      </c>
      <c r="T2786" s="214">
        <f>S2786*H2786</f>
        <v>0</v>
      </c>
      <c r="U2786" s="35"/>
      <c r="V2786" s="35"/>
      <c r="W2786" s="35"/>
      <c r="X2786" s="35"/>
      <c r="Y2786" s="35"/>
      <c r="Z2786" s="35"/>
      <c r="AA2786" s="35"/>
      <c r="AB2786" s="35"/>
      <c r="AC2786" s="35"/>
      <c r="AD2786" s="35"/>
      <c r="AE2786" s="35"/>
      <c r="AR2786" s="215" t="s">
        <v>392</v>
      </c>
      <c r="AT2786" s="215" t="s">
        <v>212</v>
      </c>
      <c r="AU2786" s="215" t="s">
        <v>192</v>
      </c>
      <c r="AY2786" s="18" t="s">
        <v>183</v>
      </c>
      <c r="BE2786" s="216">
        <f>IF(N2786="základní",J2786,0)</f>
        <v>0</v>
      </c>
      <c r="BF2786" s="216">
        <f>IF(N2786="snížená",J2786,0)</f>
        <v>0</v>
      </c>
      <c r="BG2786" s="216">
        <f>IF(N2786="zákl. přenesená",J2786,0)</f>
        <v>0</v>
      </c>
      <c r="BH2786" s="216">
        <f>IF(N2786="sníž. přenesená",J2786,0)</f>
        <v>0</v>
      </c>
      <c r="BI2786" s="216">
        <f>IF(N2786="nulová",J2786,0)</f>
        <v>0</v>
      </c>
      <c r="BJ2786" s="18" t="s">
        <v>192</v>
      </c>
      <c r="BK2786" s="216">
        <f>ROUND(I2786*H2786,2)</f>
        <v>0</v>
      </c>
      <c r="BL2786" s="18" t="s">
        <v>282</v>
      </c>
      <c r="BM2786" s="215" t="s">
        <v>3495</v>
      </c>
    </row>
    <row r="2787" spans="1:65" s="13" customFormat="1" ht="11.25">
      <c r="B2787" s="217"/>
      <c r="C2787" s="218"/>
      <c r="D2787" s="219" t="s">
        <v>194</v>
      </c>
      <c r="E2787" s="220" t="s">
        <v>1</v>
      </c>
      <c r="F2787" s="221" t="s">
        <v>3496</v>
      </c>
      <c r="G2787" s="218"/>
      <c r="H2787" s="220" t="s">
        <v>1</v>
      </c>
      <c r="I2787" s="222"/>
      <c r="J2787" s="218"/>
      <c r="K2787" s="218"/>
      <c r="L2787" s="223"/>
      <c r="M2787" s="224"/>
      <c r="N2787" s="225"/>
      <c r="O2787" s="225"/>
      <c r="P2787" s="225"/>
      <c r="Q2787" s="225"/>
      <c r="R2787" s="225"/>
      <c r="S2787" s="225"/>
      <c r="T2787" s="226"/>
      <c r="AT2787" s="227" t="s">
        <v>194</v>
      </c>
      <c r="AU2787" s="227" t="s">
        <v>192</v>
      </c>
      <c r="AV2787" s="13" t="s">
        <v>87</v>
      </c>
      <c r="AW2787" s="13" t="s">
        <v>35</v>
      </c>
      <c r="AX2787" s="13" t="s">
        <v>79</v>
      </c>
      <c r="AY2787" s="227" t="s">
        <v>183</v>
      </c>
    </row>
    <row r="2788" spans="1:65" s="14" customFormat="1" ht="11.25">
      <c r="B2788" s="228"/>
      <c r="C2788" s="229"/>
      <c r="D2788" s="219" t="s">
        <v>194</v>
      </c>
      <c r="E2788" s="230" t="s">
        <v>1</v>
      </c>
      <c r="F2788" s="231" t="s">
        <v>3497</v>
      </c>
      <c r="G2788" s="229"/>
      <c r="H2788" s="232">
        <v>0.41</v>
      </c>
      <c r="I2788" s="233"/>
      <c r="J2788" s="229"/>
      <c r="K2788" s="229"/>
      <c r="L2788" s="234"/>
      <c r="M2788" s="235"/>
      <c r="N2788" s="236"/>
      <c r="O2788" s="236"/>
      <c r="P2788" s="236"/>
      <c r="Q2788" s="236"/>
      <c r="R2788" s="236"/>
      <c r="S2788" s="236"/>
      <c r="T2788" s="237"/>
      <c r="AT2788" s="238" t="s">
        <v>194</v>
      </c>
      <c r="AU2788" s="238" t="s">
        <v>192</v>
      </c>
      <c r="AV2788" s="14" t="s">
        <v>192</v>
      </c>
      <c r="AW2788" s="14" t="s">
        <v>35</v>
      </c>
      <c r="AX2788" s="14" t="s">
        <v>87</v>
      </c>
      <c r="AY2788" s="238" t="s">
        <v>183</v>
      </c>
    </row>
    <row r="2789" spans="1:65" s="2" customFormat="1" ht="16.5" customHeight="1">
      <c r="A2789" s="35"/>
      <c r="B2789" s="36"/>
      <c r="C2789" s="204" t="s">
        <v>3498</v>
      </c>
      <c r="D2789" s="204" t="s">
        <v>186</v>
      </c>
      <c r="E2789" s="205" t="s">
        <v>3499</v>
      </c>
      <c r="F2789" s="206" t="s">
        <v>3500</v>
      </c>
      <c r="G2789" s="207" t="s">
        <v>199</v>
      </c>
      <c r="H2789" s="208">
        <v>311.863</v>
      </c>
      <c r="I2789" s="209"/>
      <c r="J2789" s="210">
        <f>ROUND(I2789*H2789,2)</f>
        <v>0</v>
      </c>
      <c r="K2789" s="206" t="s">
        <v>190</v>
      </c>
      <c r="L2789" s="40"/>
      <c r="M2789" s="211" t="s">
        <v>1</v>
      </c>
      <c r="N2789" s="212" t="s">
        <v>45</v>
      </c>
      <c r="O2789" s="72"/>
      <c r="P2789" s="213">
        <f>O2789*H2789</f>
        <v>0</v>
      </c>
      <c r="Q2789" s="213">
        <v>0</v>
      </c>
      <c r="R2789" s="213">
        <f>Q2789*H2789</f>
        <v>0</v>
      </c>
      <c r="S2789" s="213">
        <v>4.0000000000000001E-3</v>
      </c>
      <c r="T2789" s="214">
        <f>S2789*H2789</f>
        <v>1.247452</v>
      </c>
      <c r="U2789" s="35"/>
      <c r="V2789" s="35"/>
      <c r="W2789" s="35"/>
      <c r="X2789" s="35"/>
      <c r="Y2789" s="35"/>
      <c r="Z2789" s="35"/>
      <c r="AA2789" s="35"/>
      <c r="AB2789" s="35"/>
      <c r="AC2789" s="35"/>
      <c r="AD2789" s="35"/>
      <c r="AE2789" s="35"/>
      <c r="AR2789" s="215" t="s">
        <v>282</v>
      </c>
      <c r="AT2789" s="215" t="s">
        <v>186</v>
      </c>
      <c r="AU2789" s="215" t="s">
        <v>192</v>
      </c>
      <c r="AY2789" s="18" t="s">
        <v>183</v>
      </c>
      <c r="BE2789" s="216">
        <f>IF(N2789="základní",J2789,0)</f>
        <v>0</v>
      </c>
      <c r="BF2789" s="216">
        <f>IF(N2789="snížená",J2789,0)</f>
        <v>0</v>
      </c>
      <c r="BG2789" s="216">
        <f>IF(N2789="zákl. přenesená",J2789,0)</f>
        <v>0</v>
      </c>
      <c r="BH2789" s="216">
        <f>IF(N2789="sníž. přenesená",J2789,0)</f>
        <v>0</v>
      </c>
      <c r="BI2789" s="216">
        <f>IF(N2789="nulová",J2789,0)</f>
        <v>0</v>
      </c>
      <c r="BJ2789" s="18" t="s">
        <v>192</v>
      </c>
      <c r="BK2789" s="216">
        <f>ROUND(I2789*H2789,2)</f>
        <v>0</v>
      </c>
      <c r="BL2789" s="18" t="s">
        <v>282</v>
      </c>
      <c r="BM2789" s="215" t="s">
        <v>3501</v>
      </c>
    </row>
    <row r="2790" spans="1:65" s="13" customFormat="1" ht="11.25">
      <c r="B2790" s="217"/>
      <c r="C2790" s="218"/>
      <c r="D2790" s="219" t="s">
        <v>194</v>
      </c>
      <c r="E2790" s="220" t="s">
        <v>1</v>
      </c>
      <c r="F2790" s="221" t="s">
        <v>3035</v>
      </c>
      <c r="G2790" s="218"/>
      <c r="H2790" s="220" t="s">
        <v>1</v>
      </c>
      <c r="I2790" s="222"/>
      <c r="J2790" s="218"/>
      <c r="K2790" s="218"/>
      <c r="L2790" s="223"/>
      <c r="M2790" s="224"/>
      <c r="N2790" s="225"/>
      <c r="O2790" s="225"/>
      <c r="P2790" s="225"/>
      <c r="Q2790" s="225"/>
      <c r="R2790" s="225"/>
      <c r="S2790" s="225"/>
      <c r="T2790" s="226"/>
      <c r="AT2790" s="227" t="s">
        <v>194</v>
      </c>
      <c r="AU2790" s="227" t="s">
        <v>192</v>
      </c>
      <c r="AV2790" s="13" t="s">
        <v>87</v>
      </c>
      <c r="AW2790" s="13" t="s">
        <v>35</v>
      </c>
      <c r="AX2790" s="13" t="s">
        <v>79</v>
      </c>
      <c r="AY2790" s="227" t="s">
        <v>183</v>
      </c>
    </row>
    <row r="2791" spans="1:65" s="14" customFormat="1" ht="11.25">
      <c r="B2791" s="228"/>
      <c r="C2791" s="229"/>
      <c r="D2791" s="219" t="s">
        <v>194</v>
      </c>
      <c r="E2791" s="230" t="s">
        <v>1</v>
      </c>
      <c r="F2791" s="231" t="s">
        <v>2044</v>
      </c>
      <c r="G2791" s="229"/>
      <c r="H2791" s="232">
        <v>222.523</v>
      </c>
      <c r="I2791" s="233"/>
      <c r="J2791" s="229"/>
      <c r="K2791" s="229"/>
      <c r="L2791" s="234"/>
      <c r="M2791" s="235"/>
      <c r="N2791" s="236"/>
      <c r="O2791" s="236"/>
      <c r="P2791" s="236"/>
      <c r="Q2791" s="236"/>
      <c r="R2791" s="236"/>
      <c r="S2791" s="236"/>
      <c r="T2791" s="237"/>
      <c r="AT2791" s="238" t="s">
        <v>194</v>
      </c>
      <c r="AU2791" s="238" t="s">
        <v>192</v>
      </c>
      <c r="AV2791" s="14" t="s">
        <v>192</v>
      </c>
      <c r="AW2791" s="14" t="s">
        <v>35</v>
      </c>
      <c r="AX2791" s="14" t="s">
        <v>79</v>
      </c>
      <c r="AY2791" s="238" t="s">
        <v>183</v>
      </c>
    </row>
    <row r="2792" spans="1:65" s="14" customFormat="1" ht="11.25">
      <c r="B2792" s="228"/>
      <c r="C2792" s="229"/>
      <c r="D2792" s="219" t="s">
        <v>194</v>
      </c>
      <c r="E2792" s="230" t="s">
        <v>1</v>
      </c>
      <c r="F2792" s="231" t="s">
        <v>3037</v>
      </c>
      <c r="G2792" s="229"/>
      <c r="H2792" s="232">
        <v>89.34</v>
      </c>
      <c r="I2792" s="233"/>
      <c r="J2792" s="229"/>
      <c r="K2792" s="229"/>
      <c r="L2792" s="234"/>
      <c r="M2792" s="235"/>
      <c r="N2792" s="236"/>
      <c r="O2792" s="236"/>
      <c r="P2792" s="236"/>
      <c r="Q2792" s="236"/>
      <c r="R2792" s="236"/>
      <c r="S2792" s="236"/>
      <c r="T2792" s="237"/>
      <c r="AT2792" s="238" t="s">
        <v>194</v>
      </c>
      <c r="AU2792" s="238" t="s">
        <v>192</v>
      </c>
      <c r="AV2792" s="14" t="s">
        <v>192</v>
      </c>
      <c r="AW2792" s="14" t="s">
        <v>35</v>
      </c>
      <c r="AX2792" s="14" t="s">
        <v>79</v>
      </c>
      <c r="AY2792" s="238" t="s">
        <v>183</v>
      </c>
    </row>
    <row r="2793" spans="1:65" s="15" customFormat="1" ht="11.25">
      <c r="B2793" s="239"/>
      <c r="C2793" s="240"/>
      <c r="D2793" s="219" t="s">
        <v>194</v>
      </c>
      <c r="E2793" s="241" t="s">
        <v>1</v>
      </c>
      <c r="F2793" s="242" t="s">
        <v>205</v>
      </c>
      <c r="G2793" s="240"/>
      <c r="H2793" s="243">
        <v>311.863</v>
      </c>
      <c r="I2793" s="244"/>
      <c r="J2793" s="240"/>
      <c r="K2793" s="240"/>
      <c r="L2793" s="245"/>
      <c r="M2793" s="246"/>
      <c r="N2793" s="247"/>
      <c r="O2793" s="247"/>
      <c r="P2793" s="247"/>
      <c r="Q2793" s="247"/>
      <c r="R2793" s="247"/>
      <c r="S2793" s="247"/>
      <c r="T2793" s="248"/>
      <c r="AT2793" s="249" t="s">
        <v>194</v>
      </c>
      <c r="AU2793" s="249" t="s">
        <v>192</v>
      </c>
      <c r="AV2793" s="15" t="s">
        <v>191</v>
      </c>
      <c r="AW2793" s="15" t="s">
        <v>35</v>
      </c>
      <c r="AX2793" s="15" t="s">
        <v>87</v>
      </c>
      <c r="AY2793" s="249" t="s">
        <v>183</v>
      </c>
    </row>
    <row r="2794" spans="1:65" s="2" customFormat="1" ht="16.5" customHeight="1">
      <c r="A2794" s="35"/>
      <c r="B2794" s="36"/>
      <c r="C2794" s="204" t="s">
        <v>3502</v>
      </c>
      <c r="D2794" s="204" t="s">
        <v>186</v>
      </c>
      <c r="E2794" s="205" t="s">
        <v>3503</v>
      </c>
      <c r="F2794" s="206" t="s">
        <v>3504</v>
      </c>
      <c r="G2794" s="207" t="s">
        <v>199</v>
      </c>
      <c r="H2794" s="208">
        <v>311.863</v>
      </c>
      <c r="I2794" s="209"/>
      <c r="J2794" s="210">
        <f>ROUND(I2794*H2794,2)</f>
        <v>0</v>
      </c>
      <c r="K2794" s="206" t="s">
        <v>190</v>
      </c>
      <c r="L2794" s="40"/>
      <c r="M2794" s="211" t="s">
        <v>1</v>
      </c>
      <c r="N2794" s="212" t="s">
        <v>45</v>
      </c>
      <c r="O2794" s="72"/>
      <c r="P2794" s="213">
        <f>O2794*H2794</f>
        <v>0</v>
      </c>
      <c r="Q2794" s="213">
        <v>0</v>
      </c>
      <c r="R2794" s="213">
        <f>Q2794*H2794</f>
        <v>0</v>
      </c>
      <c r="S2794" s="213">
        <v>2E-3</v>
      </c>
      <c r="T2794" s="214">
        <f>S2794*H2794</f>
        <v>0.623726</v>
      </c>
      <c r="U2794" s="35"/>
      <c r="V2794" s="35"/>
      <c r="W2794" s="35"/>
      <c r="X2794" s="35"/>
      <c r="Y2794" s="35"/>
      <c r="Z2794" s="35"/>
      <c r="AA2794" s="35"/>
      <c r="AB2794" s="35"/>
      <c r="AC2794" s="35"/>
      <c r="AD2794" s="35"/>
      <c r="AE2794" s="35"/>
      <c r="AR2794" s="215" t="s">
        <v>282</v>
      </c>
      <c r="AT2794" s="215" t="s">
        <v>186</v>
      </c>
      <c r="AU2794" s="215" t="s">
        <v>192</v>
      </c>
      <c r="AY2794" s="18" t="s">
        <v>183</v>
      </c>
      <c r="BE2794" s="216">
        <f>IF(N2794="základní",J2794,0)</f>
        <v>0</v>
      </c>
      <c r="BF2794" s="216">
        <f>IF(N2794="snížená",J2794,0)</f>
        <v>0</v>
      </c>
      <c r="BG2794" s="216">
        <f>IF(N2794="zákl. přenesená",J2794,0)</f>
        <v>0</v>
      </c>
      <c r="BH2794" s="216">
        <f>IF(N2794="sníž. přenesená",J2794,0)</f>
        <v>0</v>
      </c>
      <c r="BI2794" s="216">
        <f>IF(N2794="nulová",J2794,0)</f>
        <v>0</v>
      </c>
      <c r="BJ2794" s="18" t="s">
        <v>192</v>
      </c>
      <c r="BK2794" s="216">
        <f>ROUND(I2794*H2794,2)</f>
        <v>0</v>
      </c>
      <c r="BL2794" s="18" t="s">
        <v>282</v>
      </c>
      <c r="BM2794" s="215" t="s">
        <v>3505</v>
      </c>
    </row>
    <row r="2795" spans="1:65" s="2" customFormat="1" ht="16.5" customHeight="1">
      <c r="A2795" s="35"/>
      <c r="B2795" s="36"/>
      <c r="C2795" s="204" t="s">
        <v>3506</v>
      </c>
      <c r="D2795" s="204" t="s">
        <v>186</v>
      </c>
      <c r="E2795" s="205" t="s">
        <v>3507</v>
      </c>
      <c r="F2795" s="206" t="s">
        <v>3508</v>
      </c>
      <c r="G2795" s="207" t="s">
        <v>199</v>
      </c>
      <c r="H2795" s="208">
        <v>925.31</v>
      </c>
      <c r="I2795" s="209"/>
      <c r="J2795" s="210">
        <f>ROUND(I2795*H2795,2)</f>
        <v>0</v>
      </c>
      <c r="K2795" s="206" t="s">
        <v>190</v>
      </c>
      <c r="L2795" s="40"/>
      <c r="M2795" s="211" t="s">
        <v>1</v>
      </c>
      <c r="N2795" s="212" t="s">
        <v>45</v>
      </c>
      <c r="O2795" s="72"/>
      <c r="P2795" s="213">
        <f>O2795*H2795</f>
        <v>0</v>
      </c>
      <c r="Q2795" s="213">
        <v>2.5000000000000001E-4</v>
      </c>
      <c r="R2795" s="213">
        <f>Q2795*H2795</f>
        <v>0.23132749999999999</v>
      </c>
      <c r="S2795" s="213">
        <v>0</v>
      </c>
      <c r="T2795" s="214">
        <f>S2795*H2795</f>
        <v>0</v>
      </c>
      <c r="U2795" s="35"/>
      <c r="V2795" s="35"/>
      <c r="W2795" s="35"/>
      <c r="X2795" s="35"/>
      <c r="Y2795" s="35"/>
      <c r="Z2795" s="35"/>
      <c r="AA2795" s="35"/>
      <c r="AB2795" s="35"/>
      <c r="AC2795" s="35"/>
      <c r="AD2795" s="35"/>
      <c r="AE2795" s="35"/>
      <c r="AR2795" s="215" t="s">
        <v>282</v>
      </c>
      <c r="AT2795" s="215" t="s">
        <v>186</v>
      </c>
      <c r="AU2795" s="215" t="s">
        <v>192</v>
      </c>
      <c r="AY2795" s="18" t="s">
        <v>183</v>
      </c>
      <c r="BE2795" s="216">
        <f>IF(N2795="základní",J2795,0)</f>
        <v>0</v>
      </c>
      <c r="BF2795" s="216">
        <f>IF(N2795="snížená",J2795,0)</f>
        <v>0</v>
      </c>
      <c r="BG2795" s="216">
        <f>IF(N2795="zákl. přenesená",J2795,0)</f>
        <v>0</v>
      </c>
      <c r="BH2795" s="216">
        <f>IF(N2795="sníž. přenesená",J2795,0)</f>
        <v>0</v>
      </c>
      <c r="BI2795" s="216">
        <f>IF(N2795="nulová",J2795,0)</f>
        <v>0</v>
      </c>
      <c r="BJ2795" s="18" t="s">
        <v>192</v>
      </c>
      <c r="BK2795" s="216">
        <f>ROUND(I2795*H2795,2)</f>
        <v>0</v>
      </c>
      <c r="BL2795" s="18" t="s">
        <v>282</v>
      </c>
      <c r="BM2795" s="215" t="s">
        <v>3509</v>
      </c>
    </row>
    <row r="2796" spans="1:65" s="13" customFormat="1" ht="11.25">
      <c r="B2796" s="217"/>
      <c r="C2796" s="218"/>
      <c r="D2796" s="219" t="s">
        <v>194</v>
      </c>
      <c r="E2796" s="220" t="s">
        <v>1</v>
      </c>
      <c r="F2796" s="221" t="s">
        <v>3041</v>
      </c>
      <c r="G2796" s="218"/>
      <c r="H2796" s="220" t="s">
        <v>1</v>
      </c>
      <c r="I2796" s="222"/>
      <c r="J2796" s="218"/>
      <c r="K2796" s="218"/>
      <c r="L2796" s="223"/>
      <c r="M2796" s="224"/>
      <c r="N2796" s="225"/>
      <c r="O2796" s="225"/>
      <c r="P2796" s="225"/>
      <c r="Q2796" s="225"/>
      <c r="R2796" s="225"/>
      <c r="S2796" s="225"/>
      <c r="T2796" s="226"/>
      <c r="AT2796" s="227" t="s">
        <v>194</v>
      </c>
      <c r="AU2796" s="227" t="s">
        <v>192</v>
      </c>
      <c r="AV2796" s="13" t="s">
        <v>87</v>
      </c>
      <c r="AW2796" s="13" t="s">
        <v>35</v>
      </c>
      <c r="AX2796" s="13" t="s">
        <v>79</v>
      </c>
      <c r="AY2796" s="227" t="s">
        <v>183</v>
      </c>
    </row>
    <row r="2797" spans="1:65" s="14" customFormat="1" ht="11.25">
      <c r="B2797" s="228"/>
      <c r="C2797" s="229"/>
      <c r="D2797" s="219" t="s">
        <v>194</v>
      </c>
      <c r="E2797" s="230" t="s">
        <v>1</v>
      </c>
      <c r="F2797" s="231" t="s">
        <v>3042</v>
      </c>
      <c r="G2797" s="229"/>
      <c r="H2797" s="232">
        <v>462.51</v>
      </c>
      <c r="I2797" s="233"/>
      <c r="J2797" s="229"/>
      <c r="K2797" s="229"/>
      <c r="L2797" s="234"/>
      <c r="M2797" s="235"/>
      <c r="N2797" s="236"/>
      <c r="O2797" s="236"/>
      <c r="P2797" s="236"/>
      <c r="Q2797" s="236"/>
      <c r="R2797" s="236"/>
      <c r="S2797" s="236"/>
      <c r="T2797" s="237"/>
      <c r="AT2797" s="238" t="s">
        <v>194</v>
      </c>
      <c r="AU2797" s="238" t="s">
        <v>192</v>
      </c>
      <c r="AV2797" s="14" t="s">
        <v>192</v>
      </c>
      <c r="AW2797" s="14" t="s">
        <v>35</v>
      </c>
      <c r="AX2797" s="14" t="s">
        <v>79</v>
      </c>
      <c r="AY2797" s="238" t="s">
        <v>183</v>
      </c>
    </row>
    <row r="2798" spans="1:65" s="14" customFormat="1" ht="11.25">
      <c r="B2798" s="228"/>
      <c r="C2798" s="229"/>
      <c r="D2798" s="219" t="s">
        <v>194</v>
      </c>
      <c r="E2798" s="230" t="s">
        <v>1</v>
      </c>
      <c r="F2798" s="231" t="s">
        <v>3043</v>
      </c>
      <c r="G2798" s="229"/>
      <c r="H2798" s="232">
        <v>462.8</v>
      </c>
      <c r="I2798" s="233"/>
      <c r="J2798" s="229"/>
      <c r="K2798" s="229"/>
      <c r="L2798" s="234"/>
      <c r="M2798" s="235"/>
      <c r="N2798" s="236"/>
      <c r="O2798" s="236"/>
      <c r="P2798" s="236"/>
      <c r="Q2798" s="236"/>
      <c r="R2798" s="236"/>
      <c r="S2798" s="236"/>
      <c r="T2798" s="237"/>
      <c r="AT2798" s="238" t="s">
        <v>194</v>
      </c>
      <c r="AU2798" s="238" t="s">
        <v>192</v>
      </c>
      <c r="AV2798" s="14" t="s">
        <v>192</v>
      </c>
      <c r="AW2798" s="14" t="s">
        <v>35</v>
      </c>
      <c r="AX2798" s="14" t="s">
        <v>79</v>
      </c>
      <c r="AY2798" s="238" t="s">
        <v>183</v>
      </c>
    </row>
    <row r="2799" spans="1:65" s="15" customFormat="1" ht="11.25">
      <c r="B2799" s="239"/>
      <c r="C2799" s="240"/>
      <c r="D2799" s="219" t="s">
        <v>194</v>
      </c>
      <c r="E2799" s="241" t="s">
        <v>1</v>
      </c>
      <c r="F2799" s="242" t="s">
        <v>205</v>
      </c>
      <c r="G2799" s="240"/>
      <c r="H2799" s="243">
        <v>925.31</v>
      </c>
      <c r="I2799" s="244"/>
      <c r="J2799" s="240"/>
      <c r="K2799" s="240"/>
      <c r="L2799" s="245"/>
      <c r="M2799" s="246"/>
      <c r="N2799" s="247"/>
      <c r="O2799" s="247"/>
      <c r="P2799" s="247"/>
      <c r="Q2799" s="247"/>
      <c r="R2799" s="247"/>
      <c r="S2799" s="247"/>
      <c r="T2799" s="248"/>
      <c r="AT2799" s="249" t="s">
        <v>194</v>
      </c>
      <c r="AU2799" s="249" t="s">
        <v>192</v>
      </c>
      <c r="AV2799" s="15" t="s">
        <v>191</v>
      </c>
      <c r="AW2799" s="15" t="s">
        <v>35</v>
      </c>
      <c r="AX2799" s="15" t="s">
        <v>87</v>
      </c>
      <c r="AY2799" s="249" t="s">
        <v>183</v>
      </c>
    </row>
    <row r="2800" spans="1:65" s="2" customFormat="1" ht="16.5" customHeight="1">
      <c r="A2800" s="35"/>
      <c r="B2800" s="36"/>
      <c r="C2800" s="250" t="s">
        <v>3510</v>
      </c>
      <c r="D2800" s="250" t="s">
        <v>212</v>
      </c>
      <c r="E2800" s="251" t="s">
        <v>3511</v>
      </c>
      <c r="F2800" s="252" t="s">
        <v>3512</v>
      </c>
      <c r="G2800" s="253" t="s">
        <v>199</v>
      </c>
      <c r="H2800" s="254">
        <v>1064.107</v>
      </c>
      <c r="I2800" s="255"/>
      <c r="J2800" s="256">
        <f>ROUND(I2800*H2800,2)</f>
        <v>0</v>
      </c>
      <c r="K2800" s="252" t="s">
        <v>190</v>
      </c>
      <c r="L2800" s="257"/>
      <c r="M2800" s="258" t="s">
        <v>1</v>
      </c>
      <c r="N2800" s="259" t="s">
        <v>45</v>
      </c>
      <c r="O2800" s="72"/>
      <c r="P2800" s="213">
        <f>O2800*H2800</f>
        <v>0</v>
      </c>
      <c r="Q2800" s="213">
        <v>4.8999999999999998E-3</v>
      </c>
      <c r="R2800" s="213">
        <f>Q2800*H2800</f>
        <v>5.2141242999999999</v>
      </c>
      <c r="S2800" s="213">
        <v>0</v>
      </c>
      <c r="T2800" s="214">
        <f>S2800*H2800</f>
        <v>0</v>
      </c>
      <c r="U2800" s="35"/>
      <c r="V2800" s="35"/>
      <c r="W2800" s="35"/>
      <c r="X2800" s="35"/>
      <c r="Y2800" s="35"/>
      <c r="Z2800" s="35"/>
      <c r="AA2800" s="35"/>
      <c r="AB2800" s="35"/>
      <c r="AC2800" s="35"/>
      <c r="AD2800" s="35"/>
      <c r="AE2800" s="35"/>
      <c r="AR2800" s="215" t="s">
        <v>392</v>
      </c>
      <c r="AT2800" s="215" t="s">
        <v>212</v>
      </c>
      <c r="AU2800" s="215" t="s">
        <v>192</v>
      </c>
      <c r="AY2800" s="18" t="s">
        <v>183</v>
      </c>
      <c r="BE2800" s="216">
        <f>IF(N2800="základní",J2800,0)</f>
        <v>0</v>
      </c>
      <c r="BF2800" s="216">
        <f>IF(N2800="snížená",J2800,0)</f>
        <v>0</v>
      </c>
      <c r="BG2800" s="216">
        <f>IF(N2800="zákl. přenesená",J2800,0)</f>
        <v>0</v>
      </c>
      <c r="BH2800" s="216">
        <f>IF(N2800="sníž. přenesená",J2800,0)</f>
        <v>0</v>
      </c>
      <c r="BI2800" s="216">
        <f>IF(N2800="nulová",J2800,0)</f>
        <v>0</v>
      </c>
      <c r="BJ2800" s="18" t="s">
        <v>192</v>
      </c>
      <c r="BK2800" s="216">
        <f>ROUND(I2800*H2800,2)</f>
        <v>0</v>
      </c>
      <c r="BL2800" s="18" t="s">
        <v>282</v>
      </c>
      <c r="BM2800" s="215" t="s">
        <v>3513</v>
      </c>
    </row>
    <row r="2801" spans="1:65" s="14" customFormat="1" ht="11.25">
      <c r="B2801" s="228"/>
      <c r="C2801" s="229"/>
      <c r="D2801" s="219" t="s">
        <v>194</v>
      </c>
      <c r="E2801" s="229"/>
      <c r="F2801" s="231" t="s">
        <v>3514</v>
      </c>
      <c r="G2801" s="229"/>
      <c r="H2801" s="232">
        <v>1064.107</v>
      </c>
      <c r="I2801" s="233"/>
      <c r="J2801" s="229"/>
      <c r="K2801" s="229"/>
      <c r="L2801" s="234"/>
      <c r="M2801" s="235"/>
      <c r="N2801" s="236"/>
      <c r="O2801" s="236"/>
      <c r="P2801" s="236"/>
      <c r="Q2801" s="236"/>
      <c r="R2801" s="236"/>
      <c r="S2801" s="236"/>
      <c r="T2801" s="237"/>
      <c r="AT2801" s="238" t="s">
        <v>194</v>
      </c>
      <c r="AU2801" s="238" t="s">
        <v>192</v>
      </c>
      <c r="AV2801" s="14" t="s">
        <v>192</v>
      </c>
      <c r="AW2801" s="14" t="s">
        <v>4</v>
      </c>
      <c r="AX2801" s="14" t="s">
        <v>87</v>
      </c>
      <c r="AY2801" s="238" t="s">
        <v>183</v>
      </c>
    </row>
    <row r="2802" spans="1:65" s="2" customFormat="1" ht="21.75" customHeight="1">
      <c r="A2802" s="35"/>
      <c r="B2802" s="36"/>
      <c r="C2802" s="204" t="s">
        <v>3515</v>
      </c>
      <c r="D2802" s="204" t="s">
        <v>186</v>
      </c>
      <c r="E2802" s="205" t="s">
        <v>3516</v>
      </c>
      <c r="F2802" s="206" t="s">
        <v>3517</v>
      </c>
      <c r="G2802" s="207" t="s">
        <v>199</v>
      </c>
      <c r="H2802" s="208">
        <v>925.31</v>
      </c>
      <c r="I2802" s="209"/>
      <c r="J2802" s="210">
        <f>ROUND(I2802*H2802,2)</f>
        <v>0</v>
      </c>
      <c r="K2802" s="206" t="s">
        <v>1</v>
      </c>
      <c r="L2802" s="40"/>
      <c r="M2802" s="211" t="s">
        <v>1</v>
      </c>
      <c r="N2802" s="212" t="s">
        <v>45</v>
      </c>
      <c r="O2802" s="72"/>
      <c r="P2802" s="213">
        <f>O2802*H2802</f>
        <v>0</v>
      </c>
      <c r="Q2802" s="213">
        <v>2.0000000000000002E-5</v>
      </c>
      <c r="R2802" s="213">
        <f>Q2802*H2802</f>
        <v>1.85062E-2</v>
      </c>
      <c r="S2802" s="213">
        <v>0</v>
      </c>
      <c r="T2802" s="214">
        <f>S2802*H2802</f>
        <v>0</v>
      </c>
      <c r="U2802" s="35"/>
      <c r="V2802" s="35"/>
      <c r="W2802" s="35"/>
      <c r="X2802" s="35"/>
      <c r="Y2802" s="35"/>
      <c r="Z2802" s="35"/>
      <c r="AA2802" s="35"/>
      <c r="AB2802" s="35"/>
      <c r="AC2802" s="35"/>
      <c r="AD2802" s="35"/>
      <c r="AE2802" s="35"/>
      <c r="AR2802" s="215" t="s">
        <v>282</v>
      </c>
      <c r="AT2802" s="215" t="s">
        <v>186</v>
      </c>
      <c r="AU2802" s="215" t="s">
        <v>192</v>
      </c>
      <c r="AY2802" s="18" t="s">
        <v>183</v>
      </c>
      <c r="BE2802" s="216">
        <f>IF(N2802="základní",J2802,0)</f>
        <v>0</v>
      </c>
      <c r="BF2802" s="216">
        <f>IF(N2802="snížená",J2802,0)</f>
        <v>0</v>
      </c>
      <c r="BG2802" s="216">
        <f>IF(N2802="zákl. přenesená",J2802,0)</f>
        <v>0</v>
      </c>
      <c r="BH2802" s="216">
        <f>IF(N2802="sníž. přenesená",J2802,0)</f>
        <v>0</v>
      </c>
      <c r="BI2802" s="216">
        <f>IF(N2802="nulová",J2802,0)</f>
        <v>0</v>
      </c>
      <c r="BJ2802" s="18" t="s">
        <v>192</v>
      </c>
      <c r="BK2802" s="216">
        <f>ROUND(I2802*H2802,2)</f>
        <v>0</v>
      </c>
      <c r="BL2802" s="18" t="s">
        <v>282</v>
      </c>
      <c r="BM2802" s="215" t="s">
        <v>3518</v>
      </c>
    </row>
    <row r="2803" spans="1:65" s="2" customFormat="1" ht="16.5" customHeight="1">
      <c r="A2803" s="35"/>
      <c r="B2803" s="36"/>
      <c r="C2803" s="250" t="s">
        <v>3519</v>
      </c>
      <c r="D2803" s="250" t="s">
        <v>212</v>
      </c>
      <c r="E2803" s="251" t="s">
        <v>3520</v>
      </c>
      <c r="F2803" s="252" t="s">
        <v>3521</v>
      </c>
      <c r="G2803" s="253" t="s">
        <v>199</v>
      </c>
      <c r="H2803" s="254">
        <v>925.31</v>
      </c>
      <c r="I2803" s="255"/>
      <c r="J2803" s="256">
        <f>ROUND(I2803*H2803,2)</f>
        <v>0</v>
      </c>
      <c r="K2803" s="252" t="s">
        <v>1</v>
      </c>
      <c r="L2803" s="257"/>
      <c r="M2803" s="258" t="s">
        <v>1</v>
      </c>
      <c r="N2803" s="259" t="s">
        <v>45</v>
      </c>
      <c r="O2803" s="72"/>
      <c r="P2803" s="213">
        <f>O2803*H2803</f>
        <v>0</v>
      </c>
      <c r="Q2803" s="213">
        <v>2.1900000000000001E-3</v>
      </c>
      <c r="R2803" s="213">
        <f>Q2803*H2803</f>
        <v>2.0264289</v>
      </c>
      <c r="S2803" s="213">
        <v>0</v>
      </c>
      <c r="T2803" s="214">
        <f>S2803*H2803</f>
        <v>0</v>
      </c>
      <c r="U2803" s="35"/>
      <c r="V2803" s="35"/>
      <c r="W2803" s="35"/>
      <c r="X2803" s="35"/>
      <c r="Y2803" s="35"/>
      <c r="Z2803" s="35"/>
      <c r="AA2803" s="35"/>
      <c r="AB2803" s="35"/>
      <c r="AC2803" s="35"/>
      <c r="AD2803" s="35"/>
      <c r="AE2803" s="35"/>
      <c r="AR2803" s="215" t="s">
        <v>392</v>
      </c>
      <c r="AT2803" s="215" t="s">
        <v>212</v>
      </c>
      <c r="AU2803" s="215" t="s">
        <v>192</v>
      </c>
      <c r="AY2803" s="18" t="s">
        <v>183</v>
      </c>
      <c r="BE2803" s="216">
        <f>IF(N2803="základní",J2803,0)</f>
        <v>0</v>
      </c>
      <c r="BF2803" s="216">
        <f>IF(N2803="snížená",J2803,0)</f>
        <v>0</v>
      </c>
      <c r="BG2803" s="216">
        <f>IF(N2803="zákl. přenesená",J2803,0)</f>
        <v>0</v>
      </c>
      <c r="BH2803" s="216">
        <f>IF(N2803="sníž. přenesená",J2803,0)</f>
        <v>0</v>
      </c>
      <c r="BI2803" s="216">
        <f>IF(N2803="nulová",J2803,0)</f>
        <v>0</v>
      </c>
      <c r="BJ2803" s="18" t="s">
        <v>192</v>
      </c>
      <c r="BK2803" s="216">
        <f>ROUND(I2803*H2803,2)</f>
        <v>0</v>
      </c>
      <c r="BL2803" s="18" t="s">
        <v>282</v>
      </c>
      <c r="BM2803" s="215" t="s">
        <v>3522</v>
      </c>
    </row>
    <row r="2804" spans="1:65" s="2" customFormat="1" ht="16.5" customHeight="1">
      <c r="A2804" s="35"/>
      <c r="B2804" s="36"/>
      <c r="C2804" s="204" t="s">
        <v>3523</v>
      </c>
      <c r="D2804" s="204" t="s">
        <v>186</v>
      </c>
      <c r="E2804" s="205" t="s">
        <v>3524</v>
      </c>
      <c r="F2804" s="206" t="s">
        <v>3525</v>
      </c>
      <c r="G2804" s="207" t="s">
        <v>748</v>
      </c>
      <c r="H2804" s="208">
        <v>1</v>
      </c>
      <c r="I2804" s="209"/>
      <c r="J2804" s="210">
        <f>ROUND(I2804*H2804,2)</f>
        <v>0</v>
      </c>
      <c r="K2804" s="206" t="s">
        <v>1</v>
      </c>
      <c r="L2804" s="40"/>
      <c r="M2804" s="211" t="s">
        <v>1</v>
      </c>
      <c r="N2804" s="212" t="s">
        <v>45</v>
      </c>
      <c r="O2804" s="72"/>
      <c r="P2804" s="213">
        <f>O2804*H2804</f>
        <v>0</v>
      </c>
      <c r="Q2804" s="213">
        <v>5.5309999999999998E-2</v>
      </c>
      <c r="R2804" s="213">
        <f>Q2804*H2804</f>
        <v>5.5309999999999998E-2</v>
      </c>
      <c r="S2804" s="213">
        <v>0</v>
      </c>
      <c r="T2804" s="214">
        <f>S2804*H2804</f>
        <v>0</v>
      </c>
      <c r="U2804" s="35"/>
      <c r="V2804" s="35"/>
      <c r="W2804" s="35"/>
      <c r="X2804" s="35"/>
      <c r="Y2804" s="35"/>
      <c r="Z2804" s="35"/>
      <c r="AA2804" s="35"/>
      <c r="AB2804" s="35"/>
      <c r="AC2804" s="35"/>
      <c r="AD2804" s="35"/>
      <c r="AE2804" s="35"/>
      <c r="AR2804" s="215" t="s">
        <v>282</v>
      </c>
      <c r="AT2804" s="215" t="s">
        <v>186</v>
      </c>
      <c r="AU2804" s="215" t="s">
        <v>192</v>
      </c>
      <c r="AY2804" s="18" t="s">
        <v>183</v>
      </c>
      <c r="BE2804" s="216">
        <f>IF(N2804="základní",J2804,0)</f>
        <v>0</v>
      </c>
      <c r="BF2804" s="216">
        <f>IF(N2804="snížená",J2804,0)</f>
        <v>0</v>
      </c>
      <c r="BG2804" s="216">
        <f>IF(N2804="zákl. přenesená",J2804,0)</f>
        <v>0</v>
      </c>
      <c r="BH2804" s="216">
        <f>IF(N2804="sníž. přenesená",J2804,0)</f>
        <v>0</v>
      </c>
      <c r="BI2804" s="216">
        <f>IF(N2804="nulová",J2804,0)</f>
        <v>0</v>
      </c>
      <c r="BJ2804" s="18" t="s">
        <v>192</v>
      </c>
      <c r="BK2804" s="216">
        <f>ROUND(I2804*H2804,2)</f>
        <v>0</v>
      </c>
      <c r="BL2804" s="18" t="s">
        <v>282</v>
      </c>
      <c r="BM2804" s="215" t="s">
        <v>3526</v>
      </c>
    </row>
    <row r="2805" spans="1:65" s="13" customFormat="1" ht="11.25">
      <c r="B2805" s="217"/>
      <c r="C2805" s="218"/>
      <c r="D2805" s="219" t="s">
        <v>194</v>
      </c>
      <c r="E2805" s="220" t="s">
        <v>1</v>
      </c>
      <c r="F2805" s="221" t="s">
        <v>1698</v>
      </c>
      <c r="G2805" s="218"/>
      <c r="H2805" s="220" t="s">
        <v>1</v>
      </c>
      <c r="I2805" s="222"/>
      <c r="J2805" s="218"/>
      <c r="K2805" s="218"/>
      <c r="L2805" s="223"/>
      <c r="M2805" s="224"/>
      <c r="N2805" s="225"/>
      <c r="O2805" s="225"/>
      <c r="P2805" s="225"/>
      <c r="Q2805" s="225"/>
      <c r="R2805" s="225"/>
      <c r="S2805" s="225"/>
      <c r="T2805" s="226"/>
      <c r="AT2805" s="227" t="s">
        <v>194</v>
      </c>
      <c r="AU2805" s="227" t="s">
        <v>192</v>
      </c>
      <c r="AV2805" s="13" t="s">
        <v>87</v>
      </c>
      <c r="AW2805" s="13" t="s">
        <v>35</v>
      </c>
      <c r="AX2805" s="13" t="s">
        <v>79</v>
      </c>
      <c r="AY2805" s="227" t="s">
        <v>183</v>
      </c>
    </row>
    <row r="2806" spans="1:65" s="14" customFormat="1" ht="11.25">
      <c r="B2806" s="228"/>
      <c r="C2806" s="229"/>
      <c r="D2806" s="219" t="s">
        <v>194</v>
      </c>
      <c r="E2806" s="230" t="s">
        <v>1</v>
      </c>
      <c r="F2806" s="231" t="s">
        <v>3527</v>
      </c>
      <c r="G2806" s="229"/>
      <c r="H2806" s="232">
        <v>1</v>
      </c>
      <c r="I2806" s="233"/>
      <c r="J2806" s="229"/>
      <c r="K2806" s="229"/>
      <c r="L2806" s="234"/>
      <c r="M2806" s="235"/>
      <c r="N2806" s="236"/>
      <c r="O2806" s="236"/>
      <c r="P2806" s="236"/>
      <c r="Q2806" s="236"/>
      <c r="R2806" s="236"/>
      <c r="S2806" s="236"/>
      <c r="T2806" s="237"/>
      <c r="AT2806" s="238" t="s">
        <v>194</v>
      </c>
      <c r="AU2806" s="238" t="s">
        <v>192</v>
      </c>
      <c r="AV2806" s="14" t="s">
        <v>192</v>
      </c>
      <c r="AW2806" s="14" t="s">
        <v>35</v>
      </c>
      <c r="AX2806" s="14" t="s">
        <v>87</v>
      </c>
      <c r="AY2806" s="238" t="s">
        <v>183</v>
      </c>
    </row>
    <row r="2807" spans="1:65" s="2" customFormat="1" ht="16.5" customHeight="1">
      <c r="A2807" s="35"/>
      <c r="B2807" s="36"/>
      <c r="C2807" s="204" t="s">
        <v>3528</v>
      </c>
      <c r="D2807" s="204" t="s">
        <v>186</v>
      </c>
      <c r="E2807" s="205" t="s">
        <v>3529</v>
      </c>
      <c r="F2807" s="206" t="s">
        <v>3530</v>
      </c>
      <c r="G2807" s="207" t="s">
        <v>748</v>
      </c>
      <c r="H2807" s="208">
        <v>1</v>
      </c>
      <c r="I2807" s="209"/>
      <c r="J2807" s="210">
        <f>ROUND(I2807*H2807,2)</f>
        <v>0</v>
      </c>
      <c r="K2807" s="206" t="s">
        <v>1</v>
      </c>
      <c r="L2807" s="40"/>
      <c r="M2807" s="211" t="s">
        <v>1</v>
      </c>
      <c r="N2807" s="212" t="s">
        <v>45</v>
      </c>
      <c r="O2807" s="72"/>
      <c r="P2807" s="213">
        <f>O2807*H2807</f>
        <v>0</v>
      </c>
      <c r="Q2807" s="213">
        <v>3.1530000000000002E-2</v>
      </c>
      <c r="R2807" s="213">
        <f>Q2807*H2807</f>
        <v>3.1530000000000002E-2</v>
      </c>
      <c r="S2807" s="213">
        <v>0</v>
      </c>
      <c r="T2807" s="214">
        <f>S2807*H2807</f>
        <v>0</v>
      </c>
      <c r="U2807" s="35"/>
      <c r="V2807" s="35"/>
      <c r="W2807" s="35"/>
      <c r="X2807" s="35"/>
      <c r="Y2807" s="35"/>
      <c r="Z2807" s="35"/>
      <c r="AA2807" s="35"/>
      <c r="AB2807" s="35"/>
      <c r="AC2807" s="35"/>
      <c r="AD2807" s="35"/>
      <c r="AE2807" s="35"/>
      <c r="AR2807" s="215" t="s">
        <v>282</v>
      </c>
      <c r="AT2807" s="215" t="s">
        <v>186</v>
      </c>
      <c r="AU2807" s="215" t="s">
        <v>192</v>
      </c>
      <c r="AY2807" s="18" t="s">
        <v>183</v>
      </c>
      <c r="BE2807" s="216">
        <f>IF(N2807="základní",J2807,0)</f>
        <v>0</v>
      </c>
      <c r="BF2807" s="216">
        <f>IF(N2807="snížená",J2807,0)</f>
        <v>0</v>
      </c>
      <c r="BG2807" s="216">
        <f>IF(N2807="zákl. přenesená",J2807,0)</f>
        <v>0</v>
      </c>
      <c r="BH2807" s="216">
        <f>IF(N2807="sníž. přenesená",J2807,0)</f>
        <v>0</v>
      </c>
      <c r="BI2807" s="216">
        <f>IF(N2807="nulová",J2807,0)</f>
        <v>0</v>
      </c>
      <c r="BJ2807" s="18" t="s">
        <v>192</v>
      </c>
      <c r="BK2807" s="216">
        <f>ROUND(I2807*H2807,2)</f>
        <v>0</v>
      </c>
      <c r="BL2807" s="18" t="s">
        <v>282</v>
      </c>
      <c r="BM2807" s="215" t="s">
        <v>3531</v>
      </c>
    </row>
    <row r="2808" spans="1:65" s="13" customFormat="1" ht="11.25">
      <c r="B2808" s="217"/>
      <c r="C2808" s="218"/>
      <c r="D2808" s="219" t="s">
        <v>194</v>
      </c>
      <c r="E2808" s="220" t="s">
        <v>1</v>
      </c>
      <c r="F2808" s="221" t="s">
        <v>1698</v>
      </c>
      <c r="G2808" s="218"/>
      <c r="H2808" s="220" t="s">
        <v>1</v>
      </c>
      <c r="I2808" s="222"/>
      <c r="J2808" s="218"/>
      <c r="K2808" s="218"/>
      <c r="L2808" s="223"/>
      <c r="M2808" s="224"/>
      <c r="N2808" s="225"/>
      <c r="O2808" s="225"/>
      <c r="P2808" s="225"/>
      <c r="Q2808" s="225"/>
      <c r="R2808" s="225"/>
      <c r="S2808" s="225"/>
      <c r="T2808" s="226"/>
      <c r="AT2808" s="227" t="s">
        <v>194</v>
      </c>
      <c r="AU2808" s="227" t="s">
        <v>192</v>
      </c>
      <c r="AV2808" s="13" t="s">
        <v>87</v>
      </c>
      <c r="AW2808" s="13" t="s">
        <v>35</v>
      </c>
      <c r="AX2808" s="13" t="s">
        <v>79</v>
      </c>
      <c r="AY2808" s="227" t="s">
        <v>183</v>
      </c>
    </row>
    <row r="2809" spans="1:65" s="14" customFormat="1" ht="11.25">
      <c r="B2809" s="228"/>
      <c r="C2809" s="229"/>
      <c r="D2809" s="219" t="s">
        <v>194</v>
      </c>
      <c r="E2809" s="230" t="s">
        <v>1</v>
      </c>
      <c r="F2809" s="231" t="s">
        <v>3532</v>
      </c>
      <c r="G2809" s="229"/>
      <c r="H2809" s="232">
        <v>1</v>
      </c>
      <c r="I2809" s="233"/>
      <c r="J2809" s="229"/>
      <c r="K2809" s="229"/>
      <c r="L2809" s="234"/>
      <c r="M2809" s="235"/>
      <c r="N2809" s="236"/>
      <c r="O2809" s="236"/>
      <c r="P2809" s="236"/>
      <c r="Q2809" s="236"/>
      <c r="R2809" s="236"/>
      <c r="S2809" s="236"/>
      <c r="T2809" s="237"/>
      <c r="AT2809" s="238" t="s">
        <v>194</v>
      </c>
      <c r="AU2809" s="238" t="s">
        <v>192</v>
      </c>
      <c r="AV2809" s="14" t="s">
        <v>192</v>
      </c>
      <c r="AW2809" s="14" t="s">
        <v>35</v>
      </c>
      <c r="AX2809" s="14" t="s">
        <v>87</v>
      </c>
      <c r="AY2809" s="238" t="s">
        <v>183</v>
      </c>
    </row>
    <row r="2810" spans="1:65" s="2" customFormat="1" ht="16.5" customHeight="1">
      <c r="A2810" s="35"/>
      <c r="B2810" s="36"/>
      <c r="C2810" s="204" t="s">
        <v>3533</v>
      </c>
      <c r="D2810" s="204" t="s">
        <v>186</v>
      </c>
      <c r="E2810" s="205" t="s">
        <v>3534</v>
      </c>
      <c r="F2810" s="206" t="s">
        <v>3535</v>
      </c>
      <c r="G2810" s="207" t="s">
        <v>748</v>
      </c>
      <c r="H2810" s="208">
        <v>2</v>
      </c>
      <c r="I2810" s="209"/>
      <c r="J2810" s="210">
        <f>ROUND(I2810*H2810,2)</f>
        <v>0</v>
      </c>
      <c r="K2810" s="206" t="s">
        <v>1</v>
      </c>
      <c r="L2810" s="40"/>
      <c r="M2810" s="211" t="s">
        <v>1</v>
      </c>
      <c r="N2810" s="212" t="s">
        <v>45</v>
      </c>
      <c r="O2810" s="72"/>
      <c r="P2810" s="213">
        <f>O2810*H2810</f>
        <v>0</v>
      </c>
      <c r="Q2810" s="213">
        <v>8.548E-2</v>
      </c>
      <c r="R2810" s="213">
        <f>Q2810*H2810</f>
        <v>0.17096</v>
      </c>
      <c r="S2810" s="213">
        <v>0</v>
      </c>
      <c r="T2810" s="214">
        <f>S2810*H2810</f>
        <v>0</v>
      </c>
      <c r="U2810" s="35"/>
      <c r="V2810" s="35"/>
      <c r="W2810" s="35"/>
      <c r="X2810" s="35"/>
      <c r="Y2810" s="35"/>
      <c r="Z2810" s="35"/>
      <c r="AA2810" s="35"/>
      <c r="AB2810" s="35"/>
      <c r="AC2810" s="35"/>
      <c r="AD2810" s="35"/>
      <c r="AE2810" s="35"/>
      <c r="AR2810" s="215" t="s">
        <v>282</v>
      </c>
      <c r="AT2810" s="215" t="s">
        <v>186</v>
      </c>
      <c r="AU2810" s="215" t="s">
        <v>192</v>
      </c>
      <c r="AY2810" s="18" t="s">
        <v>183</v>
      </c>
      <c r="BE2810" s="216">
        <f>IF(N2810="základní",J2810,0)</f>
        <v>0</v>
      </c>
      <c r="BF2810" s="216">
        <f>IF(N2810="snížená",J2810,0)</f>
        <v>0</v>
      </c>
      <c r="BG2810" s="216">
        <f>IF(N2810="zákl. přenesená",J2810,0)</f>
        <v>0</v>
      </c>
      <c r="BH2810" s="216">
        <f>IF(N2810="sníž. přenesená",J2810,0)</f>
        <v>0</v>
      </c>
      <c r="BI2810" s="216">
        <f>IF(N2810="nulová",J2810,0)</f>
        <v>0</v>
      </c>
      <c r="BJ2810" s="18" t="s">
        <v>192</v>
      </c>
      <c r="BK2810" s="216">
        <f>ROUND(I2810*H2810,2)</f>
        <v>0</v>
      </c>
      <c r="BL2810" s="18" t="s">
        <v>282</v>
      </c>
      <c r="BM2810" s="215" t="s">
        <v>3536</v>
      </c>
    </row>
    <row r="2811" spans="1:65" s="13" customFormat="1" ht="11.25">
      <c r="B2811" s="217"/>
      <c r="C2811" s="218"/>
      <c r="D2811" s="219" t="s">
        <v>194</v>
      </c>
      <c r="E2811" s="220" t="s">
        <v>1</v>
      </c>
      <c r="F2811" s="221" t="s">
        <v>1698</v>
      </c>
      <c r="G2811" s="218"/>
      <c r="H2811" s="220" t="s">
        <v>1</v>
      </c>
      <c r="I2811" s="222"/>
      <c r="J2811" s="218"/>
      <c r="K2811" s="218"/>
      <c r="L2811" s="223"/>
      <c r="M2811" s="224"/>
      <c r="N2811" s="225"/>
      <c r="O2811" s="225"/>
      <c r="P2811" s="225"/>
      <c r="Q2811" s="225"/>
      <c r="R2811" s="225"/>
      <c r="S2811" s="225"/>
      <c r="T2811" s="226"/>
      <c r="AT2811" s="227" t="s">
        <v>194</v>
      </c>
      <c r="AU2811" s="227" t="s">
        <v>192</v>
      </c>
      <c r="AV2811" s="13" t="s">
        <v>87</v>
      </c>
      <c r="AW2811" s="13" t="s">
        <v>35</v>
      </c>
      <c r="AX2811" s="13" t="s">
        <v>79</v>
      </c>
      <c r="AY2811" s="227" t="s">
        <v>183</v>
      </c>
    </row>
    <row r="2812" spans="1:65" s="14" customFormat="1" ht="11.25">
      <c r="B2812" s="228"/>
      <c r="C2812" s="229"/>
      <c r="D2812" s="219" t="s">
        <v>194</v>
      </c>
      <c r="E2812" s="230" t="s">
        <v>1</v>
      </c>
      <c r="F2812" s="231" t="s">
        <v>3537</v>
      </c>
      <c r="G2812" s="229"/>
      <c r="H2812" s="232">
        <v>1</v>
      </c>
      <c r="I2812" s="233"/>
      <c r="J2812" s="229"/>
      <c r="K2812" s="229"/>
      <c r="L2812" s="234"/>
      <c r="M2812" s="235"/>
      <c r="N2812" s="236"/>
      <c r="O2812" s="236"/>
      <c r="P2812" s="236"/>
      <c r="Q2812" s="236"/>
      <c r="R2812" s="236"/>
      <c r="S2812" s="236"/>
      <c r="T2812" s="237"/>
      <c r="AT2812" s="238" t="s">
        <v>194</v>
      </c>
      <c r="AU2812" s="238" t="s">
        <v>192</v>
      </c>
      <c r="AV2812" s="14" t="s">
        <v>192</v>
      </c>
      <c r="AW2812" s="14" t="s">
        <v>35</v>
      </c>
      <c r="AX2812" s="14" t="s">
        <v>79</v>
      </c>
      <c r="AY2812" s="238" t="s">
        <v>183</v>
      </c>
    </row>
    <row r="2813" spans="1:65" s="14" customFormat="1" ht="11.25">
      <c r="B2813" s="228"/>
      <c r="C2813" s="229"/>
      <c r="D2813" s="219" t="s">
        <v>194</v>
      </c>
      <c r="E2813" s="230" t="s">
        <v>1</v>
      </c>
      <c r="F2813" s="231" t="s">
        <v>3538</v>
      </c>
      <c r="G2813" s="229"/>
      <c r="H2813" s="232">
        <v>1</v>
      </c>
      <c r="I2813" s="233"/>
      <c r="J2813" s="229"/>
      <c r="K2813" s="229"/>
      <c r="L2813" s="234"/>
      <c r="M2813" s="235"/>
      <c r="N2813" s="236"/>
      <c r="O2813" s="236"/>
      <c r="P2813" s="236"/>
      <c r="Q2813" s="236"/>
      <c r="R2813" s="236"/>
      <c r="S2813" s="236"/>
      <c r="T2813" s="237"/>
      <c r="AT2813" s="238" t="s">
        <v>194</v>
      </c>
      <c r="AU2813" s="238" t="s">
        <v>192</v>
      </c>
      <c r="AV2813" s="14" t="s">
        <v>192</v>
      </c>
      <c r="AW2813" s="14" t="s">
        <v>35</v>
      </c>
      <c r="AX2813" s="14" t="s">
        <v>79</v>
      </c>
      <c r="AY2813" s="238" t="s">
        <v>183</v>
      </c>
    </row>
    <row r="2814" spans="1:65" s="15" customFormat="1" ht="11.25">
      <c r="B2814" s="239"/>
      <c r="C2814" s="240"/>
      <c r="D2814" s="219" t="s">
        <v>194</v>
      </c>
      <c r="E2814" s="241" t="s">
        <v>1</v>
      </c>
      <c r="F2814" s="242" t="s">
        <v>205</v>
      </c>
      <c r="G2814" s="240"/>
      <c r="H2814" s="243">
        <v>2</v>
      </c>
      <c r="I2814" s="244"/>
      <c r="J2814" s="240"/>
      <c r="K2814" s="240"/>
      <c r="L2814" s="245"/>
      <c r="M2814" s="246"/>
      <c r="N2814" s="247"/>
      <c r="O2814" s="247"/>
      <c r="P2814" s="247"/>
      <c r="Q2814" s="247"/>
      <c r="R2814" s="247"/>
      <c r="S2814" s="247"/>
      <c r="T2814" s="248"/>
      <c r="AT2814" s="249" t="s">
        <v>194</v>
      </c>
      <c r="AU2814" s="249" t="s">
        <v>192</v>
      </c>
      <c r="AV2814" s="15" t="s">
        <v>191</v>
      </c>
      <c r="AW2814" s="15" t="s">
        <v>35</v>
      </c>
      <c r="AX2814" s="15" t="s">
        <v>87</v>
      </c>
      <c r="AY2814" s="249" t="s">
        <v>183</v>
      </c>
    </row>
    <row r="2815" spans="1:65" s="2" customFormat="1" ht="16.5" customHeight="1">
      <c r="A2815" s="35"/>
      <c r="B2815" s="36"/>
      <c r="C2815" s="204" t="s">
        <v>3539</v>
      </c>
      <c r="D2815" s="204" t="s">
        <v>186</v>
      </c>
      <c r="E2815" s="205" t="s">
        <v>3540</v>
      </c>
      <c r="F2815" s="206" t="s">
        <v>3541</v>
      </c>
      <c r="G2815" s="207" t="s">
        <v>199</v>
      </c>
      <c r="H2815" s="208">
        <v>22.2</v>
      </c>
      <c r="I2815" s="209"/>
      <c r="J2815" s="210">
        <f>ROUND(I2815*H2815,2)</f>
        <v>0</v>
      </c>
      <c r="K2815" s="206" t="s">
        <v>190</v>
      </c>
      <c r="L2815" s="40"/>
      <c r="M2815" s="211" t="s">
        <v>1</v>
      </c>
      <c r="N2815" s="212" t="s">
        <v>45</v>
      </c>
      <c r="O2815" s="72"/>
      <c r="P2815" s="213">
        <f>O2815*H2815</f>
        <v>0</v>
      </c>
      <c r="Q2815" s="213">
        <v>0</v>
      </c>
      <c r="R2815" s="213">
        <f>Q2815*H2815</f>
        <v>0</v>
      </c>
      <c r="S2815" s="213">
        <v>0.02</v>
      </c>
      <c r="T2815" s="214">
        <f>S2815*H2815</f>
        <v>0.44400000000000001</v>
      </c>
      <c r="U2815" s="35"/>
      <c r="V2815" s="35"/>
      <c r="W2815" s="35"/>
      <c r="X2815" s="35"/>
      <c r="Y2815" s="35"/>
      <c r="Z2815" s="35"/>
      <c r="AA2815" s="35"/>
      <c r="AB2815" s="35"/>
      <c r="AC2815" s="35"/>
      <c r="AD2815" s="35"/>
      <c r="AE2815" s="35"/>
      <c r="AR2815" s="215" t="s">
        <v>282</v>
      </c>
      <c r="AT2815" s="215" t="s">
        <v>186</v>
      </c>
      <c r="AU2815" s="215" t="s">
        <v>192</v>
      </c>
      <c r="AY2815" s="18" t="s">
        <v>183</v>
      </c>
      <c r="BE2815" s="216">
        <f>IF(N2815="základní",J2815,0)</f>
        <v>0</v>
      </c>
      <c r="BF2815" s="216">
        <f>IF(N2815="snížená",J2815,0)</f>
        <v>0</v>
      </c>
      <c r="BG2815" s="216">
        <f>IF(N2815="zákl. přenesená",J2815,0)</f>
        <v>0</v>
      </c>
      <c r="BH2815" s="216">
        <f>IF(N2815="sníž. přenesená",J2815,0)</f>
        <v>0</v>
      </c>
      <c r="BI2815" s="216">
        <f>IF(N2815="nulová",J2815,0)</f>
        <v>0</v>
      </c>
      <c r="BJ2815" s="18" t="s">
        <v>192</v>
      </c>
      <c r="BK2815" s="216">
        <f>ROUND(I2815*H2815,2)</f>
        <v>0</v>
      </c>
      <c r="BL2815" s="18" t="s">
        <v>282</v>
      </c>
      <c r="BM2815" s="215" t="s">
        <v>3542</v>
      </c>
    </row>
    <row r="2816" spans="1:65" s="13" customFormat="1" ht="11.25">
      <c r="B2816" s="217"/>
      <c r="C2816" s="218"/>
      <c r="D2816" s="219" t="s">
        <v>194</v>
      </c>
      <c r="E2816" s="220" t="s">
        <v>1</v>
      </c>
      <c r="F2816" s="221" t="s">
        <v>2831</v>
      </c>
      <c r="G2816" s="218"/>
      <c r="H2816" s="220" t="s">
        <v>1</v>
      </c>
      <c r="I2816" s="222"/>
      <c r="J2816" s="218"/>
      <c r="K2816" s="218"/>
      <c r="L2816" s="223"/>
      <c r="M2816" s="224"/>
      <c r="N2816" s="225"/>
      <c r="O2816" s="225"/>
      <c r="P2816" s="225"/>
      <c r="Q2816" s="225"/>
      <c r="R2816" s="225"/>
      <c r="S2816" s="225"/>
      <c r="T2816" s="226"/>
      <c r="AT2816" s="227" t="s">
        <v>194</v>
      </c>
      <c r="AU2816" s="227" t="s">
        <v>192</v>
      </c>
      <c r="AV2816" s="13" t="s">
        <v>87</v>
      </c>
      <c r="AW2816" s="13" t="s">
        <v>35</v>
      </c>
      <c r="AX2816" s="13" t="s">
        <v>79</v>
      </c>
      <c r="AY2816" s="227" t="s">
        <v>183</v>
      </c>
    </row>
    <row r="2817" spans="1:65" s="14" customFormat="1" ht="11.25">
      <c r="B2817" s="228"/>
      <c r="C2817" s="229"/>
      <c r="D2817" s="219" t="s">
        <v>194</v>
      </c>
      <c r="E2817" s="230" t="s">
        <v>1</v>
      </c>
      <c r="F2817" s="231" t="s">
        <v>3543</v>
      </c>
      <c r="G2817" s="229"/>
      <c r="H2817" s="232">
        <v>21.36</v>
      </c>
      <c r="I2817" s="233"/>
      <c r="J2817" s="229"/>
      <c r="K2817" s="229"/>
      <c r="L2817" s="234"/>
      <c r="M2817" s="235"/>
      <c r="N2817" s="236"/>
      <c r="O2817" s="236"/>
      <c r="P2817" s="236"/>
      <c r="Q2817" s="236"/>
      <c r="R2817" s="236"/>
      <c r="S2817" s="236"/>
      <c r="T2817" s="237"/>
      <c r="AT2817" s="238" t="s">
        <v>194</v>
      </c>
      <c r="AU2817" s="238" t="s">
        <v>192</v>
      </c>
      <c r="AV2817" s="14" t="s">
        <v>192</v>
      </c>
      <c r="AW2817" s="14" t="s">
        <v>35</v>
      </c>
      <c r="AX2817" s="14" t="s">
        <v>79</v>
      </c>
      <c r="AY2817" s="238" t="s">
        <v>183</v>
      </c>
    </row>
    <row r="2818" spans="1:65" s="14" customFormat="1" ht="11.25">
      <c r="B2818" s="228"/>
      <c r="C2818" s="229"/>
      <c r="D2818" s="219" t="s">
        <v>194</v>
      </c>
      <c r="E2818" s="230" t="s">
        <v>1</v>
      </c>
      <c r="F2818" s="231" t="s">
        <v>2841</v>
      </c>
      <c r="G2818" s="229"/>
      <c r="H2818" s="232">
        <v>0.84</v>
      </c>
      <c r="I2818" s="233"/>
      <c r="J2818" s="229"/>
      <c r="K2818" s="229"/>
      <c r="L2818" s="234"/>
      <c r="M2818" s="235"/>
      <c r="N2818" s="236"/>
      <c r="O2818" s="236"/>
      <c r="P2818" s="236"/>
      <c r="Q2818" s="236"/>
      <c r="R2818" s="236"/>
      <c r="S2818" s="236"/>
      <c r="T2818" s="237"/>
      <c r="AT2818" s="238" t="s">
        <v>194</v>
      </c>
      <c r="AU2818" s="238" t="s">
        <v>192</v>
      </c>
      <c r="AV2818" s="14" t="s">
        <v>192</v>
      </c>
      <c r="AW2818" s="14" t="s">
        <v>35</v>
      </c>
      <c r="AX2818" s="14" t="s">
        <v>79</v>
      </c>
      <c r="AY2818" s="238" t="s">
        <v>183</v>
      </c>
    </row>
    <row r="2819" spans="1:65" s="15" customFormat="1" ht="11.25">
      <c r="B2819" s="239"/>
      <c r="C2819" s="240"/>
      <c r="D2819" s="219" t="s">
        <v>194</v>
      </c>
      <c r="E2819" s="241" t="s">
        <v>1</v>
      </c>
      <c r="F2819" s="242" t="s">
        <v>205</v>
      </c>
      <c r="G2819" s="240"/>
      <c r="H2819" s="243">
        <v>22.2</v>
      </c>
      <c r="I2819" s="244"/>
      <c r="J2819" s="240"/>
      <c r="K2819" s="240"/>
      <c r="L2819" s="245"/>
      <c r="M2819" s="246"/>
      <c r="N2819" s="247"/>
      <c r="O2819" s="247"/>
      <c r="P2819" s="247"/>
      <c r="Q2819" s="247"/>
      <c r="R2819" s="247"/>
      <c r="S2819" s="247"/>
      <c r="T2819" s="248"/>
      <c r="AT2819" s="249" t="s">
        <v>194</v>
      </c>
      <c r="AU2819" s="249" t="s">
        <v>192</v>
      </c>
      <c r="AV2819" s="15" t="s">
        <v>191</v>
      </c>
      <c r="AW2819" s="15" t="s">
        <v>35</v>
      </c>
      <c r="AX2819" s="15" t="s">
        <v>87</v>
      </c>
      <c r="AY2819" s="249" t="s">
        <v>183</v>
      </c>
    </row>
    <row r="2820" spans="1:65" s="2" customFormat="1" ht="16.5" customHeight="1">
      <c r="A2820" s="35"/>
      <c r="B2820" s="36"/>
      <c r="C2820" s="204" t="s">
        <v>3544</v>
      </c>
      <c r="D2820" s="204" t="s">
        <v>186</v>
      </c>
      <c r="E2820" s="205" t="s">
        <v>1737</v>
      </c>
      <c r="F2820" s="206" t="s">
        <v>1738</v>
      </c>
      <c r="G2820" s="207" t="s">
        <v>748</v>
      </c>
      <c r="H2820" s="208">
        <v>48</v>
      </c>
      <c r="I2820" s="209"/>
      <c r="J2820" s="210">
        <f>ROUND(I2820*H2820,2)</f>
        <v>0</v>
      </c>
      <c r="K2820" s="206" t="s">
        <v>190</v>
      </c>
      <c r="L2820" s="40"/>
      <c r="M2820" s="211" t="s">
        <v>1</v>
      </c>
      <c r="N2820" s="212" t="s">
        <v>45</v>
      </c>
      <c r="O2820" s="72"/>
      <c r="P2820" s="213">
        <f>O2820*H2820</f>
        <v>0</v>
      </c>
      <c r="Q2820" s="213">
        <v>0</v>
      </c>
      <c r="R2820" s="213">
        <f>Q2820*H2820</f>
        <v>0</v>
      </c>
      <c r="S2820" s="213">
        <v>4.0000000000000002E-4</v>
      </c>
      <c r="T2820" s="214">
        <f>S2820*H2820</f>
        <v>1.9200000000000002E-2</v>
      </c>
      <c r="U2820" s="35"/>
      <c r="V2820" s="35"/>
      <c r="W2820" s="35"/>
      <c r="X2820" s="35"/>
      <c r="Y2820" s="35"/>
      <c r="Z2820" s="35"/>
      <c r="AA2820" s="35"/>
      <c r="AB2820" s="35"/>
      <c r="AC2820" s="35"/>
      <c r="AD2820" s="35"/>
      <c r="AE2820" s="35"/>
      <c r="AR2820" s="215" t="s">
        <v>191</v>
      </c>
      <c r="AT2820" s="215" t="s">
        <v>186</v>
      </c>
      <c r="AU2820" s="215" t="s">
        <v>192</v>
      </c>
      <c r="AY2820" s="18" t="s">
        <v>183</v>
      </c>
      <c r="BE2820" s="216">
        <f>IF(N2820="základní",J2820,0)</f>
        <v>0</v>
      </c>
      <c r="BF2820" s="216">
        <f>IF(N2820="snížená",J2820,0)</f>
        <v>0</v>
      </c>
      <c r="BG2820" s="216">
        <f>IF(N2820="zákl. přenesená",J2820,0)</f>
        <v>0</v>
      </c>
      <c r="BH2820" s="216">
        <f>IF(N2820="sníž. přenesená",J2820,0)</f>
        <v>0</v>
      </c>
      <c r="BI2820" s="216">
        <f>IF(N2820="nulová",J2820,0)</f>
        <v>0</v>
      </c>
      <c r="BJ2820" s="18" t="s">
        <v>192</v>
      </c>
      <c r="BK2820" s="216">
        <f>ROUND(I2820*H2820,2)</f>
        <v>0</v>
      </c>
      <c r="BL2820" s="18" t="s">
        <v>191</v>
      </c>
      <c r="BM2820" s="215" t="s">
        <v>1739</v>
      </c>
    </row>
    <row r="2821" spans="1:65" s="13" customFormat="1" ht="11.25">
      <c r="B2821" s="217"/>
      <c r="C2821" s="218"/>
      <c r="D2821" s="219" t="s">
        <v>194</v>
      </c>
      <c r="E2821" s="220" t="s">
        <v>1</v>
      </c>
      <c r="F2821" s="221" t="s">
        <v>1740</v>
      </c>
      <c r="G2821" s="218"/>
      <c r="H2821" s="220" t="s">
        <v>1</v>
      </c>
      <c r="I2821" s="222"/>
      <c r="J2821" s="218"/>
      <c r="K2821" s="218"/>
      <c r="L2821" s="223"/>
      <c r="M2821" s="224"/>
      <c r="N2821" s="225"/>
      <c r="O2821" s="225"/>
      <c r="P2821" s="225"/>
      <c r="Q2821" s="225"/>
      <c r="R2821" s="225"/>
      <c r="S2821" s="225"/>
      <c r="T2821" s="226"/>
      <c r="AT2821" s="227" t="s">
        <v>194</v>
      </c>
      <c r="AU2821" s="227" t="s">
        <v>192</v>
      </c>
      <c r="AV2821" s="13" t="s">
        <v>87</v>
      </c>
      <c r="AW2821" s="13" t="s">
        <v>35</v>
      </c>
      <c r="AX2821" s="13" t="s">
        <v>79</v>
      </c>
      <c r="AY2821" s="227" t="s">
        <v>183</v>
      </c>
    </row>
    <row r="2822" spans="1:65" s="14" customFormat="1" ht="11.25">
      <c r="B2822" s="228"/>
      <c r="C2822" s="229"/>
      <c r="D2822" s="219" t="s">
        <v>194</v>
      </c>
      <c r="E2822" s="230" t="s">
        <v>1</v>
      </c>
      <c r="F2822" s="231" t="s">
        <v>3545</v>
      </c>
      <c r="G2822" s="229"/>
      <c r="H2822" s="232">
        <v>8</v>
      </c>
      <c r="I2822" s="233"/>
      <c r="J2822" s="229"/>
      <c r="K2822" s="229"/>
      <c r="L2822" s="234"/>
      <c r="M2822" s="235"/>
      <c r="N2822" s="236"/>
      <c r="O2822" s="236"/>
      <c r="P2822" s="236"/>
      <c r="Q2822" s="236"/>
      <c r="R2822" s="236"/>
      <c r="S2822" s="236"/>
      <c r="T2822" s="237"/>
      <c r="AT2822" s="238" t="s">
        <v>194</v>
      </c>
      <c r="AU2822" s="238" t="s">
        <v>192</v>
      </c>
      <c r="AV2822" s="14" t="s">
        <v>192</v>
      </c>
      <c r="AW2822" s="14" t="s">
        <v>35</v>
      </c>
      <c r="AX2822" s="14" t="s">
        <v>79</v>
      </c>
      <c r="AY2822" s="238" t="s">
        <v>183</v>
      </c>
    </row>
    <row r="2823" spans="1:65" s="14" customFormat="1" ht="11.25">
      <c r="B2823" s="228"/>
      <c r="C2823" s="229"/>
      <c r="D2823" s="219" t="s">
        <v>194</v>
      </c>
      <c r="E2823" s="230" t="s">
        <v>1</v>
      </c>
      <c r="F2823" s="231" t="s">
        <v>3546</v>
      </c>
      <c r="G2823" s="229"/>
      <c r="H2823" s="232">
        <v>40</v>
      </c>
      <c r="I2823" s="233"/>
      <c r="J2823" s="229"/>
      <c r="K2823" s="229"/>
      <c r="L2823" s="234"/>
      <c r="M2823" s="235"/>
      <c r="N2823" s="236"/>
      <c r="O2823" s="236"/>
      <c r="P2823" s="236"/>
      <c r="Q2823" s="236"/>
      <c r="R2823" s="236"/>
      <c r="S2823" s="236"/>
      <c r="T2823" s="237"/>
      <c r="AT2823" s="238" t="s">
        <v>194</v>
      </c>
      <c r="AU2823" s="238" t="s">
        <v>192</v>
      </c>
      <c r="AV2823" s="14" t="s">
        <v>192</v>
      </c>
      <c r="AW2823" s="14" t="s">
        <v>35</v>
      </c>
      <c r="AX2823" s="14" t="s">
        <v>79</v>
      </c>
      <c r="AY2823" s="238" t="s">
        <v>183</v>
      </c>
    </row>
    <row r="2824" spans="1:65" s="15" customFormat="1" ht="11.25">
      <c r="B2824" s="239"/>
      <c r="C2824" s="240"/>
      <c r="D2824" s="219" t="s">
        <v>194</v>
      </c>
      <c r="E2824" s="241" t="s">
        <v>1</v>
      </c>
      <c r="F2824" s="242" t="s">
        <v>205</v>
      </c>
      <c r="G2824" s="240"/>
      <c r="H2824" s="243">
        <v>48</v>
      </c>
      <c r="I2824" s="244"/>
      <c r="J2824" s="240"/>
      <c r="K2824" s="240"/>
      <c r="L2824" s="245"/>
      <c r="M2824" s="246"/>
      <c r="N2824" s="247"/>
      <c r="O2824" s="247"/>
      <c r="P2824" s="247"/>
      <c r="Q2824" s="247"/>
      <c r="R2824" s="247"/>
      <c r="S2824" s="247"/>
      <c r="T2824" s="248"/>
      <c r="AT2824" s="249" t="s">
        <v>194</v>
      </c>
      <c r="AU2824" s="249" t="s">
        <v>192</v>
      </c>
      <c r="AV2824" s="15" t="s">
        <v>191</v>
      </c>
      <c r="AW2824" s="15" t="s">
        <v>35</v>
      </c>
      <c r="AX2824" s="15" t="s">
        <v>87</v>
      </c>
      <c r="AY2824" s="249" t="s">
        <v>183</v>
      </c>
    </row>
    <row r="2825" spans="1:65" s="2" customFormat="1" ht="16.5" customHeight="1">
      <c r="A2825" s="35"/>
      <c r="B2825" s="36"/>
      <c r="C2825" s="204" t="s">
        <v>3547</v>
      </c>
      <c r="D2825" s="204" t="s">
        <v>186</v>
      </c>
      <c r="E2825" s="205" t="s">
        <v>1744</v>
      </c>
      <c r="F2825" s="206" t="s">
        <v>1745</v>
      </c>
      <c r="G2825" s="207" t="s">
        <v>221</v>
      </c>
      <c r="H2825" s="208">
        <v>27.7</v>
      </c>
      <c r="I2825" s="209"/>
      <c r="J2825" s="210">
        <f>ROUND(I2825*H2825,2)</f>
        <v>0</v>
      </c>
      <c r="K2825" s="206" t="s">
        <v>190</v>
      </c>
      <c r="L2825" s="40"/>
      <c r="M2825" s="211" t="s">
        <v>1</v>
      </c>
      <c r="N2825" s="212" t="s">
        <v>45</v>
      </c>
      <c r="O2825" s="72"/>
      <c r="P2825" s="213">
        <f>O2825*H2825</f>
        <v>0</v>
      </c>
      <c r="Q2825" s="213">
        <v>0</v>
      </c>
      <c r="R2825" s="213">
        <f>Q2825*H2825</f>
        <v>0</v>
      </c>
      <c r="S2825" s="213">
        <v>0.03</v>
      </c>
      <c r="T2825" s="214">
        <f>S2825*H2825</f>
        <v>0.83099999999999996</v>
      </c>
      <c r="U2825" s="35"/>
      <c r="V2825" s="35"/>
      <c r="W2825" s="35"/>
      <c r="X2825" s="35"/>
      <c r="Y2825" s="35"/>
      <c r="Z2825" s="35"/>
      <c r="AA2825" s="35"/>
      <c r="AB2825" s="35"/>
      <c r="AC2825" s="35"/>
      <c r="AD2825" s="35"/>
      <c r="AE2825" s="35"/>
      <c r="AR2825" s="215" t="s">
        <v>282</v>
      </c>
      <c r="AT2825" s="215" t="s">
        <v>186</v>
      </c>
      <c r="AU2825" s="215" t="s">
        <v>192</v>
      </c>
      <c r="AY2825" s="18" t="s">
        <v>183</v>
      </c>
      <c r="BE2825" s="216">
        <f>IF(N2825="základní",J2825,0)</f>
        <v>0</v>
      </c>
      <c r="BF2825" s="216">
        <f>IF(N2825="snížená",J2825,0)</f>
        <v>0</v>
      </c>
      <c r="BG2825" s="216">
        <f>IF(N2825="zákl. přenesená",J2825,0)</f>
        <v>0</v>
      </c>
      <c r="BH2825" s="216">
        <f>IF(N2825="sníž. přenesená",J2825,0)</f>
        <v>0</v>
      </c>
      <c r="BI2825" s="216">
        <f>IF(N2825="nulová",J2825,0)</f>
        <v>0</v>
      </c>
      <c r="BJ2825" s="18" t="s">
        <v>192</v>
      </c>
      <c r="BK2825" s="216">
        <f>ROUND(I2825*H2825,2)</f>
        <v>0</v>
      </c>
      <c r="BL2825" s="18" t="s">
        <v>282</v>
      </c>
      <c r="BM2825" s="215" t="s">
        <v>1746</v>
      </c>
    </row>
    <row r="2826" spans="1:65" s="13" customFormat="1" ht="11.25">
      <c r="B2826" s="217"/>
      <c r="C2826" s="218"/>
      <c r="D2826" s="219" t="s">
        <v>194</v>
      </c>
      <c r="E2826" s="220" t="s">
        <v>1</v>
      </c>
      <c r="F2826" s="221" t="s">
        <v>3315</v>
      </c>
      <c r="G2826" s="218"/>
      <c r="H2826" s="220" t="s">
        <v>1</v>
      </c>
      <c r="I2826" s="222"/>
      <c r="J2826" s="218"/>
      <c r="K2826" s="218"/>
      <c r="L2826" s="223"/>
      <c r="M2826" s="224"/>
      <c r="N2826" s="225"/>
      <c r="O2826" s="225"/>
      <c r="P2826" s="225"/>
      <c r="Q2826" s="225"/>
      <c r="R2826" s="225"/>
      <c r="S2826" s="225"/>
      <c r="T2826" s="226"/>
      <c r="AT2826" s="227" t="s">
        <v>194</v>
      </c>
      <c r="AU2826" s="227" t="s">
        <v>192</v>
      </c>
      <c r="AV2826" s="13" t="s">
        <v>87</v>
      </c>
      <c r="AW2826" s="13" t="s">
        <v>35</v>
      </c>
      <c r="AX2826" s="13" t="s">
        <v>79</v>
      </c>
      <c r="AY2826" s="227" t="s">
        <v>183</v>
      </c>
    </row>
    <row r="2827" spans="1:65" s="14" customFormat="1" ht="11.25">
      <c r="B2827" s="228"/>
      <c r="C2827" s="229"/>
      <c r="D2827" s="219" t="s">
        <v>194</v>
      </c>
      <c r="E2827" s="230" t="s">
        <v>1</v>
      </c>
      <c r="F2827" s="231" t="s">
        <v>3548</v>
      </c>
      <c r="G2827" s="229"/>
      <c r="H2827" s="232">
        <v>5.7</v>
      </c>
      <c r="I2827" s="233"/>
      <c r="J2827" s="229"/>
      <c r="K2827" s="229"/>
      <c r="L2827" s="234"/>
      <c r="M2827" s="235"/>
      <c r="N2827" s="236"/>
      <c r="O2827" s="236"/>
      <c r="P2827" s="236"/>
      <c r="Q2827" s="236"/>
      <c r="R2827" s="236"/>
      <c r="S2827" s="236"/>
      <c r="T2827" s="237"/>
      <c r="AT2827" s="238" t="s">
        <v>194</v>
      </c>
      <c r="AU2827" s="238" t="s">
        <v>192</v>
      </c>
      <c r="AV2827" s="14" t="s">
        <v>192</v>
      </c>
      <c r="AW2827" s="14" t="s">
        <v>35</v>
      </c>
      <c r="AX2827" s="14" t="s">
        <v>79</v>
      </c>
      <c r="AY2827" s="238" t="s">
        <v>183</v>
      </c>
    </row>
    <row r="2828" spans="1:65" s="13" customFormat="1" ht="11.25">
      <c r="B2828" s="217"/>
      <c r="C2828" s="218"/>
      <c r="D2828" s="219" t="s">
        <v>194</v>
      </c>
      <c r="E2828" s="220" t="s">
        <v>1</v>
      </c>
      <c r="F2828" s="221" t="s">
        <v>3549</v>
      </c>
      <c r="G2828" s="218"/>
      <c r="H2828" s="220" t="s">
        <v>1</v>
      </c>
      <c r="I2828" s="222"/>
      <c r="J2828" s="218"/>
      <c r="K2828" s="218"/>
      <c r="L2828" s="223"/>
      <c r="M2828" s="224"/>
      <c r="N2828" s="225"/>
      <c r="O2828" s="225"/>
      <c r="P2828" s="225"/>
      <c r="Q2828" s="225"/>
      <c r="R2828" s="225"/>
      <c r="S2828" s="225"/>
      <c r="T2828" s="226"/>
      <c r="AT2828" s="227" t="s">
        <v>194</v>
      </c>
      <c r="AU2828" s="227" t="s">
        <v>192</v>
      </c>
      <c r="AV2828" s="13" t="s">
        <v>87</v>
      </c>
      <c r="AW2828" s="13" t="s">
        <v>35</v>
      </c>
      <c r="AX2828" s="13" t="s">
        <v>79</v>
      </c>
      <c r="AY2828" s="227" t="s">
        <v>183</v>
      </c>
    </row>
    <row r="2829" spans="1:65" s="14" customFormat="1" ht="11.25">
      <c r="B2829" s="228"/>
      <c r="C2829" s="229"/>
      <c r="D2829" s="219" t="s">
        <v>194</v>
      </c>
      <c r="E2829" s="230" t="s">
        <v>1</v>
      </c>
      <c r="F2829" s="231" t="s">
        <v>3550</v>
      </c>
      <c r="G2829" s="229"/>
      <c r="H2829" s="232">
        <v>4</v>
      </c>
      <c r="I2829" s="233"/>
      <c r="J2829" s="229"/>
      <c r="K2829" s="229"/>
      <c r="L2829" s="234"/>
      <c r="M2829" s="235"/>
      <c r="N2829" s="236"/>
      <c r="O2829" s="236"/>
      <c r="P2829" s="236"/>
      <c r="Q2829" s="236"/>
      <c r="R2829" s="236"/>
      <c r="S2829" s="236"/>
      <c r="T2829" s="237"/>
      <c r="AT2829" s="238" t="s">
        <v>194</v>
      </c>
      <c r="AU2829" s="238" t="s">
        <v>192</v>
      </c>
      <c r="AV2829" s="14" t="s">
        <v>192</v>
      </c>
      <c r="AW2829" s="14" t="s">
        <v>35</v>
      </c>
      <c r="AX2829" s="14" t="s">
        <v>79</v>
      </c>
      <c r="AY2829" s="238" t="s">
        <v>183</v>
      </c>
    </row>
    <row r="2830" spans="1:65" s="16" customFormat="1" ht="11.25">
      <c r="B2830" s="260"/>
      <c r="C2830" s="261"/>
      <c r="D2830" s="219" t="s">
        <v>194</v>
      </c>
      <c r="E2830" s="262" t="s">
        <v>1</v>
      </c>
      <c r="F2830" s="263" t="s">
        <v>298</v>
      </c>
      <c r="G2830" s="261"/>
      <c r="H2830" s="264">
        <v>9.6999999999999993</v>
      </c>
      <c r="I2830" s="265"/>
      <c r="J2830" s="261"/>
      <c r="K2830" s="261"/>
      <c r="L2830" s="266"/>
      <c r="M2830" s="267"/>
      <c r="N2830" s="268"/>
      <c r="O2830" s="268"/>
      <c r="P2830" s="268"/>
      <c r="Q2830" s="268"/>
      <c r="R2830" s="268"/>
      <c r="S2830" s="268"/>
      <c r="T2830" s="269"/>
      <c r="AT2830" s="270" t="s">
        <v>194</v>
      </c>
      <c r="AU2830" s="270" t="s">
        <v>192</v>
      </c>
      <c r="AV2830" s="16" t="s">
        <v>184</v>
      </c>
      <c r="AW2830" s="16" t="s">
        <v>35</v>
      </c>
      <c r="AX2830" s="16" t="s">
        <v>79</v>
      </c>
      <c r="AY2830" s="270" t="s">
        <v>183</v>
      </c>
    </row>
    <row r="2831" spans="1:65" s="13" customFormat="1" ht="11.25">
      <c r="B2831" s="217"/>
      <c r="C2831" s="218"/>
      <c r="D2831" s="219" t="s">
        <v>194</v>
      </c>
      <c r="E2831" s="220" t="s">
        <v>1</v>
      </c>
      <c r="F2831" s="221" t="s">
        <v>1747</v>
      </c>
      <c r="G2831" s="218"/>
      <c r="H2831" s="220" t="s">
        <v>1</v>
      </c>
      <c r="I2831" s="222"/>
      <c r="J2831" s="218"/>
      <c r="K2831" s="218"/>
      <c r="L2831" s="223"/>
      <c r="M2831" s="224"/>
      <c r="N2831" s="225"/>
      <c r="O2831" s="225"/>
      <c r="P2831" s="225"/>
      <c r="Q2831" s="225"/>
      <c r="R2831" s="225"/>
      <c r="S2831" s="225"/>
      <c r="T2831" s="226"/>
      <c r="AT2831" s="227" t="s">
        <v>194</v>
      </c>
      <c r="AU2831" s="227" t="s">
        <v>192</v>
      </c>
      <c r="AV2831" s="13" t="s">
        <v>87</v>
      </c>
      <c r="AW2831" s="13" t="s">
        <v>35</v>
      </c>
      <c r="AX2831" s="13" t="s">
        <v>79</v>
      </c>
      <c r="AY2831" s="227" t="s">
        <v>183</v>
      </c>
    </row>
    <row r="2832" spans="1:65" s="14" customFormat="1" ht="11.25">
      <c r="B2832" s="228"/>
      <c r="C2832" s="229"/>
      <c r="D2832" s="219" t="s">
        <v>194</v>
      </c>
      <c r="E2832" s="230" t="s">
        <v>1</v>
      </c>
      <c r="F2832" s="231" t="s">
        <v>3551</v>
      </c>
      <c r="G2832" s="229"/>
      <c r="H2832" s="232">
        <v>18</v>
      </c>
      <c r="I2832" s="233"/>
      <c r="J2832" s="229"/>
      <c r="K2832" s="229"/>
      <c r="L2832" s="234"/>
      <c r="M2832" s="235"/>
      <c r="N2832" s="236"/>
      <c r="O2832" s="236"/>
      <c r="P2832" s="236"/>
      <c r="Q2832" s="236"/>
      <c r="R2832" s="236"/>
      <c r="S2832" s="236"/>
      <c r="T2832" s="237"/>
      <c r="AT2832" s="238" t="s">
        <v>194</v>
      </c>
      <c r="AU2832" s="238" t="s">
        <v>192</v>
      </c>
      <c r="AV2832" s="14" t="s">
        <v>192</v>
      </c>
      <c r="AW2832" s="14" t="s">
        <v>35</v>
      </c>
      <c r="AX2832" s="14" t="s">
        <v>79</v>
      </c>
      <c r="AY2832" s="238" t="s">
        <v>183</v>
      </c>
    </row>
    <row r="2833" spans="1:65" s="15" customFormat="1" ht="11.25">
      <c r="B2833" s="239"/>
      <c r="C2833" s="240"/>
      <c r="D2833" s="219" t="s">
        <v>194</v>
      </c>
      <c r="E2833" s="241" t="s">
        <v>1</v>
      </c>
      <c r="F2833" s="242" t="s">
        <v>205</v>
      </c>
      <c r="G2833" s="240"/>
      <c r="H2833" s="243">
        <v>27.7</v>
      </c>
      <c r="I2833" s="244"/>
      <c r="J2833" s="240"/>
      <c r="K2833" s="240"/>
      <c r="L2833" s="245"/>
      <c r="M2833" s="246"/>
      <c r="N2833" s="247"/>
      <c r="O2833" s="247"/>
      <c r="P2833" s="247"/>
      <c r="Q2833" s="247"/>
      <c r="R2833" s="247"/>
      <c r="S2833" s="247"/>
      <c r="T2833" s="248"/>
      <c r="AT2833" s="249" t="s">
        <v>194</v>
      </c>
      <c r="AU2833" s="249" t="s">
        <v>192</v>
      </c>
      <c r="AV2833" s="15" t="s">
        <v>191</v>
      </c>
      <c r="AW2833" s="15" t="s">
        <v>35</v>
      </c>
      <c r="AX2833" s="15" t="s">
        <v>87</v>
      </c>
      <c r="AY2833" s="249" t="s">
        <v>183</v>
      </c>
    </row>
    <row r="2834" spans="1:65" s="2" customFormat="1" ht="16.5" customHeight="1">
      <c r="A2834" s="35"/>
      <c r="B2834" s="36"/>
      <c r="C2834" s="204" t="s">
        <v>3552</v>
      </c>
      <c r="D2834" s="204" t="s">
        <v>186</v>
      </c>
      <c r="E2834" s="205" t="s">
        <v>3553</v>
      </c>
      <c r="F2834" s="206" t="s">
        <v>1751</v>
      </c>
      <c r="G2834" s="207" t="s">
        <v>748</v>
      </c>
      <c r="H2834" s="208">
        <v>1</v>
      </c>
      <c r="I2834" s="209"/>
      <c r="J2834" s="210">
        <f>ROUND(I2834*H2834,2)</f>
        <v>0</v>
      </c>
      <c r="K2834" s="206" t="s">
        <v>1</v>
      </c>
      <c r="L2834" s="40"/>
      <c r="M2834" s="211" t="s">
        <v>1</v>
      </c>
      <c r="N2834" s="212" t="s">
        <v>45</v>
      </c>
      <c r="O2834" s="72"/>
      <c r="P2834" s="213">
        <f>O2834*H2834</f>
        <v>0</v>
      </c>
      <c r="Q2834" s="213">
        <v>4.3729999999999998E-2</v>
      </c>
      <c r="R2834" s="213">
        <f>Q2834*H2834</f>
        <v>4.3729999999999998E-2</v>
      </c>
      <c r="S2834" s="213">
        <v>0</v>
      </c>
      <c r="T2834" s="214">
        <f>S2834*H2834</f>
        <v>0</v>
      </c>
      <c r="U2834" s="35"/>
      <c r="V2834" s="35"/>
      <c r="W2834" s="35"/>
      <c r="X2834" s="35"/>
      <c r="Y2834" s="35"/>
      <c r="Z2834" s="35"/>
      <c r="AA2834" s="35"/>
      <c r="AB2834" s="35"/>
      <c r="AC2834" s="35"/>
      <c r="AD2834" s="35"/>
      <c r="AE2834" s="35"/>
      <c r="AR2834" s="215" t="s">
        <v>282</v>
      </c>
      <c r="AT2834" s="215" t="s">
        <v>186</v>
      </c>
      <c r="AU2834" s="215" t="s">
        <v>192</v>
      </c>
      <c r="AY2834" s="18" t="s">
        <v>183</v>
      </c>
      <c r="BE2834" s="216">
        <f>IF(N2834="základní",J2834,0)</f>
        <v>0</v>
      </c>
      <c r="BF2834" s="216">
        <f>IF(N2834="snížená",J2834,0)</f>
        <v>0</v>
      </c>
      <c r="BG2834" s="216">
        <f>IF(N2834="zákl. přenesená",J2834,0)</f>
        <v>0</v>
      </c>
      <c r="BH2834" s="216">
        <f>IF(N2834="sníž. přenesená",J2834,0)</f>
        <v>0</v>
      </c>
      <c r="BI2834" s="216">
        <f>IF(N2834="nulová",J2834,0)</f>
        <v>0</v>
      </c>
      <c r="BJ2834" s="18" t="s">
        <v>192</v>
      </c>
      <c r="BK2834" s="216">
        <f>ROUND(I2834*H2834,2)</f>
        <v>0</v>
      </c>
      <c r="BL2834" s="18" t="s">
        <v>282</v>
      </c>
      <c r="BM2834" s="215" t="s">
        <v>3554</v>
      </c>
    </row>
    <row r="2835" spans="1:65" s="13" customFormat="1" ht="11.25">
      <c r="B2835" s="217"/>
      <c r="C2835" s="218"/>
      <c r="D2835" s="219" t="s">
        <v>194</v>
      </c>
      <c r="E2835" s="220" t="s">
        <v>1</v>
      </c>
      <c r="F2835" s="221" t="s">
        <v>1698</v>
      </c>
      <c r="G2835" s="218"/>
      <c r="H2835" s="220" t="s">
        <v>1</v>
      </c>
      <c r="I2835" s="222"/>
      <c r="J2835" s="218"/>
      <c r="K2835" s="218"/>
      <c r="L2835" s="223"/>
      <c r="M2835" s="224"/>
      <c r="N2835" s="225"/>
      <c r="O2835" s="225"/>
      <c r="P2835" s="225"/>
      <c r="Q2835" s="225"/>
      <c r="R2835" s="225"/>
      <c r="S2835" s="225"/>
      <c r="T2835" s="226"/>
      <c r="AT2835" s="227" t="s">
        <v>194</v>
      </c>
      <c r="AU2835" s="227" t="s">
        <v>192</v>
      </c>
      <c r="AV2835" s="13" t="s">
        <v>87</v>
      </c>
      <c r="AW2835" s="13" t="s">
        <v>35</v>
      </c>
      <c r="AX2835" s="13" t="s">
        <v>79</v>
      </c>
      <c r="AY2835" s="227" t="s">
        <v>183</v>
      </c>
    </row>
    <row r="2836" spans="1:65" s="14" customFormat="1" ht="11.25">
      <c r="B2836" s="228"/>
      <c r="C2836" s="229"/>
      <c r="D2836" s="219" t="s">
        <v>194</v>
      </c>
      <c r="E2836" s="230" t="s">
        <v>1</v>
      </c>
      <c r="F2836" s="231" t="s">
        <v>3555</v>
      </c>
      <c r="G2836" s="229"/>
      <c r="H2836" s="232">
        <v>1</v>
      </c>
      <c r="I2836" s="233"/>
      <c r="J2836" s="229"/>
      <c r="K2836" s="229"/>
      <c r="L2836" s="234"/>
      <c r="M2836" s="235"/>
      <c r="N2836" s="236"/>
      <c r="O2836" s="236"/>
      <c r="P2836" s="236"/>
      <c r="Q2836" s="236"/>
      <c r="R2836" s="236"/>
      <c r="S2836" s="236"/>
      <c r="T2836" s="237"/>
      <c r="AT2836" s="238" t="s">
        <v>194</v>
      </c>
      <c r="AU2836" s="238" t="s">
        <v>192</v>
      </c>
      <c r="AV2836" s="14" t="s">
        <v>192</v>
      </c>
      <c r="AW2836" s="14" t="s">
        <v>35</v>
      </c>
      <c r="AX2836" s="14" t="s">
        <v>87</v>
      </c>
      <c r="AY2836" s="238" t="s">
        <v>183</v>
      </c>
    </row>
    <row r="2837" spans="1:65" s="2" customFormat="1" ht="16.5" customHeight="1">
      <c r="A2837" s="35"/>
      <c r="B2837" s="36"/>
      <c r="C2837" s="204" t="s">
        <v>3556</v>
      </c>
      <c r="D2837" s="204" t="s">
        <v>186</v>
      </c>
      <c r="E2837" s="205" t="s">
        <v>3557</v>
      </c>
      <c r="F2837" s="206" t="s">
        <v>1751</v>
      </c>
      <c r="G2837" s="207" t="s">
        <v>748</v>
      </c>
      <c r="H2837" s="208">
        <v>1</v>
      </c>
      <c r="I2837" s="209"/>
      <c r="J2837" s="210">
        <f>ROUND(I2837*H2837,2)</f>
        <v>0</v>
      </c>
      <c r="K2837" s="206" t="s">
        <v>1</v>
      </c>
      <c r="L2837" s="40"/>
      <c r="M2837" s="211" t="s">
        <v>1</v>
      </c>
      <c r="N2837" s="212" t="s">
        <v>45</v>
      </c>
      <c r="O2837" s="72"/>
      <c r="P2837" s="213">
        <f>O2837*H2837</f>
        <v>0</v>
      </c>
      <c r="Q2837" s="213">
        <v>3.1699999999999999E-2</v>
      </c>
      <c r="R2837" s="213">
        <f>Q2837*H2837</f>
        <v>3.1699999999999999E-2</v>
      </c>
      <c r="S2837" s="213">
        <v>0</v>
      </c>
      <c r="T2837" s="214">
        <f>S2837*H2837</f>
        <v>0</v>
      </c>
      <c r="U2837" s="35"/>
      <c r="V2837" s="35"/>
      <c r="W2837" s="35"/>
      <c r="X2837" s="35"/>
      <c r="Y2837" s="35"/>
      <c r="Z2837" s="35"/>
      <c r="AA2837" s="35"/>
      <c r="AB2837" s="35"/>
      <c r="AC2837" s="35"/>
      <c r="AD2837" s="35"/>
      <c r="AE2837" s="35"/>
      <c r="AR2837" s="215" t="s">
        <v>282</v>
      </c>
      <c r="AT2837" s="215" t="s">
        <v>186</v>
      </c>
      <c r="AU2837" s="215" t="s">
        <v>192</v>
      </c>
      <c r="AY2837" s="18" t="s">
        <v>183</v>
      </c>
      <c r="BE2837" s="216">
        <f>IF(N2837="základní",J2837,0)</f>
        <v>0</v>
      </c>
      <c r="BF2837" s="216">
        <f>IF(N2837="snížená",J2837,0)</f>
        <v>0</v>
      </c>
      <c r="BG2837" s="216">
        <f>IF(N2837="zákl. přenesená",J2837,0)</f>
        <v>0</v>
      </c>
      <c r="BH2837" s="216">
        <f>IF(N2837="sníž. přenesená",J2837,0)</f>
        <v>0</v>
      </c>
      <c r="BI2837" s="216">
        <f>IF(N2837="nulová",J2837,0)</f>
        <v>0</v>
      </c>
      <c r="BJ2837" s="18" t="s">
        <v>192</v>
      </c>
      <c r="BK2837" s="216">
        <f>ROUND(I2837*H2837,2)</f>
        <v>0</v>
      </c>
      <c r="BL2837" s="18" t="s">
        <v>282</v>
      </c>
      <c r="BM2837" s="215" t="s">
        <v>3558</v>
      </c>
    </row>
    <row r="2838" spans="1:65" s="13" customFormat="1" ht="11.25">
      <c r="B2838" s="217"/>
      <c r="C2838" s="218"/>
      <c r="D2838" s="219" t="s">
        <v>194</v>
      </c>
      <c r="E2838" s="220" t="s">
        <v>1</v>
      </c>
      <c r="F2838" s="221" t="s">
        <v>1698</v>
      </c>
      <c r="G2838" s="218"/>
      <c r="H2838" s="220" t="s">
        <v>1</v>
      </c>
      <c r="I2838" s="222"/>
      <c r="J2838" s="218"/>
      <c r="K2838" s="218"/>
      <c r="L2838" s="223"/>
      <c r="M2838" s="224"/>
      <c r="N2838" s="225"/>
      <c r="O2838" s="225"/>
      <c r="P2838" s="225"/>
      <c r="Q2838" s="225"/>
      <c r="R2838" s="225"/>
      <c r="S2838" s="225"/>
      <c r="T2838" s="226"/>
      <c r="AT2838" s="227" t="s">
        <v>194</v>
      </c>
      <c r="AU2838" s="227" t="s">
        <v>192</v>
      </c>
      <c r="AV2838" s="13" t="s">
        <v>87</v>
      </c>
      <c r="AW2838" s="13" t="s">
        <v>35</v>
      </c>
      <c r="AX2838" s="13" t="s">
        <v>79</v>
      </c>
      <c r="AY2838" s="227" t="s">
        <v>183</v>
      </c>
    </row>
    <row r="2839" spans="1:65" s="14" customFormat="1" ht="11.25">
      <c r="B2839" s="228"/>
      <c r="C2839" s="229"/>
      <c r="D2839" s="219" t="s">
        <v>194</v>
      </c>
      <c r="E2839" s="230" t="s">
        <v>1</v>
      </c>
      <c r="F2839" s="231" t="s">
        <v>3559</v>
      </c>
      <c r="G2839" s="229"/>
      <c r="H2839" s="232">
        <v>1</v>
      </c>
      <c r="I2839" s="233"/>
      <c r="J2839" s="229"/>
      <c r="K2839" s="229"/>
      <c r="L2839" s="234"/>
      <c r="M2839" s="235"/>
      <c r="N2839" s="236"/>
      <c r="O2839" s="236"/>
      <c r="P2839" s="236"/>
      <c r="Q2839" s="236"/>
      <c r="R2839" s="236"/>
      <c r="S2839" s="236"/>
      <c r="T2839" s="237"/>
      <c r="AT2839" s="238" t="s">
        <v>194</v>
      </c>
      <c r="AU2839" s="238" t="s">
        <v>192</v>
      </c>
      <c r="AV2839" s="14" t="s">
        <v>192</v>
      </c>
      <c r="AW2839" s="14" t="s">
        <v>35</v>
      </c>
      <c r="AX2839" s="14" t="s">
        <v>87</v>
      </c>
      <c r="AY2839" s="238" t="s">
        <v>183</v>
      </c>
    </row>
    <row r="2840" spans="1:65" s="2" customFormat="1" ht="16.5" customHeight="1">
      <c r="A2840" s="35"/>
      <c r="B2840" s="36"/>
      <c r="C2840" s="204" t="s">
        <v>3560</v>
      </c>
      <c r="D2840" s="204" t="s">
        <v>186</v>
      </c>
      <c r="E2840" s="205" t="s">
        <v>1750</v>
      </c>
      <c r="F2840" s="206" t="s">
        <v>1751</v>
      </c>
      <c r="G2840" s="207" t="s">
        <v>748</v>
      </c>
      <c r="H2840" s="208">
        <v>2</v>
      </c>
      <c r="I2840" s="209"/>
      <c r="J2840" s="210">
        <f>ROUND(I2840*H2840,2)</f>
        <v>0</v>
      </c>
      <c r="K2840" s="206" t="s">
        <v>1</v>
      </c>
      <c r="L2840" s="40"/>
      <c r="M2840" s="211" t="s">
        <v>1</v>
      </c>
      <c r="N2840" s="212" t="s">
        <v>45</v>
      </c>
      <c r="O2840" s="72"/>
      <c r="P2840" s="213">
        <f>O2840*H2840</f>
        <v>0</v>
      </c>
      <c r="Q2840" s="213">
        <v>7.0860000000000006E-2</v>
      </c>
      <c r="R2840" s="213">
        <f>Q2840*H2840</f>
        <v>0.14172000000000001</v>
      </c>
      <c r="S2840" s="213">
        <v>0</v>
      </c>
      <c r="T2840" s="214">
        <f>S2840*H2840</f>
        <v>0</v>
      </c>
      <c r="U2840" s="35"/>
      <c r="V2840" s="35"/>
      <c r="W2840" s="35"/>
      <c r="X2840" s="35"/>
      <c r="Y2840" s="35"/>
      <c r="Z2840" s="35"/>
      <c r="AA2840" s="35"/>
      <c r="AB2840" s="35"/>
      <c r="AC2840" s="35"/>
      <c r="AD2840" s="35"/>
      <c r="AE2840" s="35"/>
      <c r="AR2840" s="215" t="s">
        <v>282</v>
      </c>
      <c r="AT2840" s="215" t="s">
        <v>186</v>
      </c>
      <c r="AU2840" s="215" t="s">
        <v>192</v>
      </c>
      <c r="AY2840" s="18" t="s">
        <v>183</v>
      </c>
      <c r="BE2840" s="216">
        <f>IF(N2840="základní",J2840,0)</f>
        <v>0</v>
      </c>
      <c r="BF2840" s="216">
        <f>IF(N2840="snížená",J2840,0)</f>
        <v>0</v>
      </c>
      <c r="BG2840" s="216">
        <f>IF(N2840="zákl. přenesená",J2840,0)</f>
        <v>0</v>
      </c>
      <c r="BH2840" s="216">
        <f>IF(N2840="sníž. přenesená",J2840,0)</f>
        <v>0</v>
      </c>
      <c r="BI2840" s="216">
        <f>IF(N2840="nulová",J2840,0)</f>
        <v>0</v>
      </c>
      <c r="BJ2840" s="18" t="s">
        <v>192</v>
      </c>
      <c r="BK2840" s="216">
        <f>ROUND(I2840*H2840,2)</f>
        <v>0</v>
      </c>
      <c r="BL2840" s="18" t="s">
        <v>282</v>
      </c>
      <c r="BM2840" s="215" t="s">
        <v>3561</v>
      </c>
    </row>
    <row r="2841" spans="1:65" s="13" customFormat="1" ht="11.25">
      <c r="B2841" s="217"/>
      <c r="C2841" s="218"/>
      <c r="D2841" s="219" t="s">
        <v>194</v>
      </c>
      <c r="E2841" s="220" t="s">
        <v>1</v>
      </c>
      <c r="F2841" s="221" t="s">
        <v>1698</v>
      </c>
      <c r="G2841" s="218"/>
      <c r="H2841" s="220" t="s">
        <v>1</v>
      </c>
      <c r="I2841" s="222"/>
      <c r="J2841" s="218"/>
      <c r="K2841" s="218"/>
      <c r="L2841" s="223"/>
      <c r="M2841" s="224"/>
      <c r="N2841" s="225"/>
      <c r="O2841" s="225"/>
      <c r="P2841" s="225"/>
      <c r="Q2841" s="225"/>
      <c r="R2841" s="225"/>
      <c r="S2841" s="225"/>
      <c r="T2841" s="226"/>
      <c r="AT2841" s="227" t="s">
        <v>194</v>
      </c>
      <c r="AU2841" s="227" t="s">
        <v>192</v>
      </c>
      <c r="AV2841" s="13" t="s">
        <v>87</v>
      </c>
      <c r="AW2841" s="13" t="s">
        <v>35</v>
      </c>
      <c r="AX2841" s="13" t="s">
        <v>79</v>
      </c>
      <c r="AY2841" s="227" t="s">
        <v>183</v>
      </c>
    </row>
    <row r="2842" spans="1:65" s="14" customFormat="1" ht="11.25">
      <c r="B2842" s="228"/>
      <c r="C2842" s="229"/>
      <c r="D2842" s="219" t="s">
        <v>194</v>
      </c>
      <c r="E2842" s="230" t="s">
        <v>1</v>
      </c>
      <c r="F2842" s="231" t="s">
        <v>3562</v>
      </c>
      <c r="G2842" s="229"/>
      <c r="H2842" s="232">
        <v>2</v>
      </c>
      <c r="I2842" s="233"/>
      <c r="J2842" s="229"/>
      <c r="K2842" s="229"/>
      <c r="L2842" s="234"/>
      <c r="M2842" s="235"/>
      <c r="N2842" s="236"/>
      <c r="O2842" s="236"/>
      <c r="P2842" s="236"/>
      <c r="Q2842" s="236"/>
      <c r="R2842" s="236"/>
      <c r="S2842" s="236"/>
      <c r="T2842" s="237"/>
      <c r="AT2842" s="238" t="s">
        <v>194</v>
      </c>
      <c r="AU2842" s="238" t="s">
        <v>192</v>
      </c>
      <c r="AV2842" s="14" t="s">
        <v>192</v>
      </c>
      <c r="AW2842" s="14" t="s">
        <v>35</v>
      </c>
      <c r="AX2842" s="14" t="s">
        <v>87</v>
      </c>
      <c r="AY2842" s="238" t="s">
        <v>183</v>
      </c>
    </row>
    <row r="2843" spans="1:65" s="2" customFormat="1" ht="16.5" customHeight="1">
      <c r="A2843" s="35"/>
      <c r="B2843" s="36"/>
      <c r="C2843" s="204" t="s">
        <v>3563</v>
      </c>
      <c r="D2843" s="204" t="s">
        <v>186</v>
      </c>
      <c r="E2843" s="205" t="s">
        <v>3564</v>
      </c>
      <c r="F2843" s="206" t="s">
        <v>1751</v>
      </c>
      <c r="G2843" s="207" t="s">
        <v>748</v>
      </c>
      <c r="H2843" s="208">
        <v>2</v>
      </c>
      <c r="I2843" s="209"/>
      <c r="J2843" s="210">
        <f>ROUND(I2843*H2843,2)</f>
        <v>0</v>
      </c>
      <c r="K2843" s="206" t="s">
        <v>1</v>
      </c>
      <c r="L2843" s="40"/>
      <c r="M2843" s="211" t="s">
        <v>1</v>
      </c>
      <c r="N2843" s="212" t="s">
        <v>45</v>
      </c>
      <c r="O2843" s="72"/>
      <c r="P2843" s="213">
        <f>O2843*H2843</f>
        <v>0</v>
      </c>
      <c r="Q2843" s="213">
        <v>7.4010000000000006E-2</v>
      </c>
      <c r="R2843" s="213">
        <f>Q2843*H2843</f>
        <v>0.14802000000000001</v>
      </c>
      <c r="S2843" s="213">
        <v>0</v>
      </c>
      <c r="T2843" s="214">
        <f>S2843*H2843</f>
        <v>0</v>
      </c>
      <c r="U2843" s="35"/>
      <c r="V2843" s="35"/>
      <c r="W2843" s="35"/>
      <c r="X2843" s="35"/>
      <c r="Y2843" s="35"/>
      <c r="Z2843" s="35"/>
      <c r="AA2843" s="35"/>
      <c r="AB2843" s="35"/>
      <c r="AC2843" s="35"/>
      <c r="AD2843" s="35"/>
      <c r="AE2843" s="35"/>
      <c r="AR2843" s="215" t="s">
        <v>282</v>
      </c>
      <c r="AT2843" s="215" t="s">
        <v>186</v>
      </c>
      <c r="AU2843" s="215" t="s">
        <v>192</v>
      </c>
      <c r="AY2843" s="18" t="s">
        <v>183</v>
      </c>
      <c r="BE2843" s="216">
        <f>IF(N2843="základní",J2843,0)</f>
        <v>0</v>
      </c>
      <c r="BF2843" s="216">
        <f>IF(N2843="snížená",J2843,0)</f>
        <v>0</v>
      </c>
      <c r="BG2843" s="216">
        <f>IF(N2843="zákl. přenesená",J2843,0)</f>
        <v>0</v>
      </c>
      <c r="BH2843" s="216">
        <f>IF(N2843="sníž. přenesená",J2843,0)</f>
        <v>0</v>
      </c>
      <c r="BI2843" s="216">
        <f>IF(N2843="nulová",J2843,0)</f>
        <v>0</v>
      </c>
      <c r="BJ2843" s="18" t="s">
        <v>192</v>
      </c>
      <c r="BK2843" s="216">
        <f>ROUND(I2843*H2843,2)</f>
        <v>0</v>
      </c>
      <c r="BL2843" s="18" t="s">
        <v>282</v>
      </c>
      <c r="BM2843" s="215" t="s">
        <v>3565</v>
      </c>
    </row>
    <row r="2844" spans="1:65" s="13" customFormat="1" ht="11.25">
      <c r="B2844" s="217"/>
      <c r="C2844" s="218"/>
      <c r="D2844" s="219" t="s">
        <v>194</v>
      </c>
      <c r="E2844" s="220" t="s">
        <v>1</v>
      </c>
      <c r="F2844" s="221" t="s">
        <v>1698</v>
      </c>
      <c r="G2844" s="218"/>
      <c r="H2844" s="220" t="s">
        <v>1</v>
      </c>
      <c r="I2844" s="222"/>
      <c r="J2844" s="218"/>
      <c r="K2844" s="218"/>
      <c r="L2844" s="223"/>
      <c r="M2844" s="224"/>
      <c r="N2844" s="225"/>
      <c r="O2844" s="225"/>
      <c r="P2844" s="225"/>
      <c r="Q2844" s="225"/>
      <c r="R2844" s="225"/>
      <c r="S2844" s="225"/>
      <c r="T2844" s="226"/>
      <c r="AT2844" s="227" t="s">
        <v>194</v>
      </c>
      <c r="AU2844" s="227" t="s">
        <v>192</v>
      </c>
      <c r="AV2844" s="13" t="s">
        <v>87</v>
      </c>
      <c r="AW2844" s="13" t="s">
        <v>35</v>
      </c>
      <c r="AX2844" s="13" t="s">
        <v>79</v>
      </c>
      <c r="AY2844" s="227" t="s">
        <v>183</v>
      </c>
    </row>
    <row r="2845" spans="1:65" s="14" customFormat="1" ht="11.25">
      <c r="B2845" s="228"/>
      <c r="C2845" s="229"/>
      <c r="D2845" s="219" t="s">
        <v>194</v>
      </c>
      <c r="E2845" s="230" t="s">
        <v>1</v>
      </c>
      <c r="F2845" s="231" t="s">
        <v>3566</v>
      </c>
      <c r="G2845" s="229"/>
      <c r="H2845" s="232">
        <v>2</v>
      </c>
      <c r="I2845" s="233"/>
      <c r="J2845" s="229"/>
      <c r="K2845" s="229"/>
      <c r="L2845" s="234"/>
      <c r="M2845" s="235"/>
      <c r="N2845" s="236"/>
      <c r="O2845" s="236"/>
      <c r="P2845" s="236"/>
      <c r="Q2845" s="236"/>
      <c r="R2845" s="236"/>
      <c r="S2845" s="236"/>
      <c r="T2845" s="237"/>
      <c r="AT2845" s="238" t="s">
        <v>194</v>
      </c>
      <c r="AU2845" s="238" t="s">
        <v>192</v>
      </c>
      <c r="AV2845" s="14" t="s">
        <v>192</v>
      </c>
      <c r="AW2845" s="14" t="s">
        <v>35</v>
      </c>
      <c r="AX2845" s="14" t="s">
        <v>87</v>
      </c>
      <c r="AY2845" s="238" t="s">
        <v>183</v>
      </c>
    </row>
    <row r="2846" spans="1:65" s="2" customFormat="1" ht="16.5" customHeight="1">
      <c r="A2846" s="35"/>
      <c r="B2846" s="36"/>
      <c r="C2846" s="204" t="s">
        <v>3567</v>
      </c>
      <c r="D2846" s="204" t="s">
        <v>186</v>
      </c>
      <c r="E2846" s="205" t="s">
        <v>3568</v>
      </c>
      <c r="F2846" s="206" t="s">
        <v>3569</v>
      </c>
      <c r="G2846" s="207" t="s">
        <v>221</v>
      </c>
      <c r="H2846" s="208">
        <v>200.6</v>
      </c>
      <c r="I2846" s="209"/>
      <c r="J2846" s="210">
        <f>ROUND(I2846*H2846,2)</f>
        <v>0</v>
      </c>
      <c r="K2846" s="206" t="s">
        <v>1</v>
      </c>
      <c r="L2846" s="40"/>
      <c r="M2846" s="211" t="s">
        <v>1</v>
      </c>
      <c r="N2846" s="212" t="s">
        <v>45</v>
      </c>
      <c r="O2846" s="72"/>
      <c r="P2846" s="213">
        <f>O2846*H2846</f>
        <v>0</v>
      </c>
      <c r="Q2846" s="213">
        <v>0</v>
      </c>
      <c r="R2846" s="213">
        <f>Q2846*H2846</f>
        <v>0</v>
      </c>
      <c r="S2846" s="213">
        <v>0</v>
      </c>
      <c r="T2846" s="214">
        <f>S2846*H2846</f>
        <v>0</v>
      </c>
      <c r="U2846" s="35"/>
      <c r="V2846" s="35"/>
      <c r="W2846" s="35"/>
      <c r="X2846" s="35"/>
      <c r="Y2846" s="35"/>
      <c r="Z2846" s="35"/>
      <c r="AA2846" s="35"/>
      <c r="AB2846" s="35"/>
      <c r="AC2846" s="35"/>
      <c r="AD2846" s="35"/>
      <c r="AE2846" s="35"/>
      <c r="AR2846" s="215" t="s">
        <v>282</v>
      </c>
      <c r="AT2846" s="215" t="s">
        <v>186</v>
      </c>
      <c r="AU2846" s="215" t="s">
        <v>192</v>
      </c>
      <c r="AY2846" s="18" t="s">
        <v>183</v>
      </c>
      <c r="BE2846" s="216">
        <f>IF(N2846="základní",J2846,0)</f>
        <v>0</v>
      </c>
      <c r="BF2846" s="216">
        <f>IF(N2846="snížená",J2846,0)</f>
        <v>0</v>
      </c>
      <c r="BG2846" s="216">
        <f>IF(N2846="zákl. přenesená",J2846,0)</f>
        <v>0</v>
      </c>
      <c r="BH2846" s="216">
        <f>IF(N2846="sníž. přenesená",J2846,0)</f>
        <v>0</v>
      </c>
      <c r="BI2846" s="216">
        <f>IF(N2846="nulová",J2846,0)</f>
        <v>0</v>
      </c>
      <c r="BJ2846" s="18" t="s">
        <v>192</v>
      </c>
      <c r="BK2846" s="216">
        <f>ROUND(I2846*H2846,2)</f>
        <v>0</v>
      </c>
      <c r="BL2846" s="18" t="s">
        <v>282</v>
      </c>
      <c r="BM2846" s="215" t="s">
        <v>3570</v>
      </c>
    </row>
    <row r="2847" spans="1:65" s="13" customFormat="1" ht="11.25">
      <c r="B2847" s="217"/>
      <c r="C2847" s="218"/>
      <c r="D2847" s="219" t="s">
        <v>194</v>
      </c>
      <c r="E2847" s="220" t="s">
        <v>1</v>
      </c>
      <c r="F2847" s="221" t="s">
        <v>3041</v>
      </c>
      <c r="G2847" s="218"/>
      <c r="H2847" s="220" t="s">
        <v>1</v>
      </c>
      <c r="I2847" s="222"/>
      <c r="J2847" s="218"/>
      <c r="K2847" s="218"/>
      <c r="L2847" s="223"/>
      <c r="M2847" s="224"/>
      <c r="N2847" s="225"/>
      <c r="O2847" s="225"/>
      <c r="P2847" s="225"/>
      <c r="Q2847" s="225"/>
      <c r="R2847" s="225"/>
      <c r="S2847" s="225"/>
      <c r="T2847" s="226"/>
      <c r="AT2847" s="227" t="s">
        <v>194</v>
      </c>
      <c r="AU2847" s="227" t="s">
        <v>192</v>
      </c>
      <c r="AV2847" s="13" t="s">
        <v>87</v>
      </c>
      <c r="AW2847" s="13" t="s">
        <v>35</v>
      </c>
      <c r="AX2847" s="13" t="s">
        <v>79</v>
      </c>
      <c r="AY2847" s="227" t="s">
        <v>183</v>
      </c>
    </row>
    <row r="2848" spans="1:65" s="14" customFormat="1" ht="11.25">
      <c r="B2848" s="228"/>
      <c r="C2848" s="229"/>
      <c r="D2848" s="219" t="s">
        <v>194</v>
      </c>
      <c r="E2848" s="230" t="s">
        <v>1</v>
      </c>
      <c r="F2848" s="231" t="s">
        <v>3571</v>
      </c>
      <c r="G2848" s="229"/>
      <c r="H2848" s="232">
        <v>99.6</v>
      </c>
      <c r="I2848" s="233"/>
      <c r="J2848" s="229"/>
      <c r="K2848" s="229"/>
      <c r="L2848" s="234"/>
      <c r="M2848" s="235"/>
      <c r="N2848" s="236"/>
      <c r="O2848" s="236"/>
      <c r="P2848" s="236"/>
      <c r="Q2848" s="236"/>
      <c r="R2848" s="236"/>
      <c r="S2848" s="236"/>
      <c r="T2848" s="237"/>
      <c r="AT2848" s="238" t="s">
        <v>194</v>
      </c>
      <c r="AU2848" s="238" t="s">
        <v>192</v>
      </c>
      <c r="AV2848" s="14" t="s">
        <v>192</v>
      </c>
      <c r="AW2848" s="14" t="s">
        <v>35</v>
      </c>
      <c r="AX2848" s="14" t="s">
        <v>79</v>
      </c>
      <c r="AY2848" s="238" t="s">
        <v>183</v>
      </c>
    </row>
    <row r="2849" spans="1:65" s="14" customFormat="1" ht="11.25">
      <c r="B2849" s="228"/>
      <c r="C2849" s="229"/>
      <c r="D2849" s="219" t="s">
        <v>194</v>
      </c>
      <c r="E2849" s="230" t="s">
        <v>1</v>
      </c>
      <c r="F2849" s="231" t="s">
        <v>3572</v>
      </c>
      <c r="G2849" s="229"/>
      <c r="H2849" s="232">
        <v>101</v>
      </c>
      <c r="I2849" s="233"/>
      <c r="J2849" s="229"/>
      <c r="K2849" s="229"/>
      <c r="L2849" s="234"/>
      <c r="M2849" s="235"/>
      <c r="N2849" s="236"/>
      <c r="O2849" s="236"/>
      <c r="P2849" s="236"/>
      <c r="Q2849" s="236"/>
      <c r="R2849" s="236"/>
      <c r="S2849" s="236"/>
      <c r="T2849" s="237"/>
      <c r="AT2849" s="238" t="s">
        <v>194</v>
      </c>
      <c r="AU2849" s="238" t="s">
        <v>192</v>
      </c>
      <c r="AV2849" s="14" t="s">
        <v>192</v>
      </c>
      <c r="AW2849" s="14" t="s">
        <v>35</v>
      </c>
      <c r="AX2849" s="14" t="s">
        <v>79</v>
      </c>
      <c r="AY2849" s="238" t="s">
        <v>183</v>
      </c>
    </row>
    <row r="2850" spans="1:65" s="15" customFormat="1" ht="11.25">
      <c r="B2850" s="239"/>
      <c r="C2850" s="240"/>
      <c r="D2850" s="219" t="s">
        <v>194</v>
      </c>
      <c r="E2850" s="241" t="s">
        <v>1</v>
      </c>
      <c r="F2850" s="242" t="s">
        <v>205</v>
      </c>
      <c r="G2850" s="240"/>
      <c r="H2850" s="243">
        <v>200.6</v>
      </c>
      <c r="I2850" s="244"/>
      <c r="J2850" s="240"/>
      <c r="K2850" s="240"/>
      <c r="L2850" s="245"/>
      <c r="M2850" s="246"/>
      <c r="N2850" s="247"/>
      <c r="O2850" s="247"/>
      <c r="P2850" s="247"/>
      <c r="Q2850" s="247"/>
      <c r="R2850" s="247"/>
      <c r="S2850" s="247"/>
      <c r="T2850" s="248"/>
      <c r="AT2850" s="249" t="s">
        <v>194</v>
      </c>
      <c r="AU2850" s="249" t="s">
        <v>192</v>
      </c>
      <c r="AV2850" s="15" t="s">
        <v>191</v>
      </c>
      <c r="AW2850" s="15" t="s">
        <v>35</v>
      </c>
      <c r="AX2850" s="15" t="s">
        <v>87</v>
      </c>
      <c r="AY2850" s="249" t="s">
        <v>183</v>
      </c>
    </row>
    <row r="2851" spans="1:65" s="2" customFormat="1" ht="16.5" customHeight="1">
      <c r="A2851" s="35"/>
      <c r="B2851" s="36"/>
      <c r="C2851" s="204" t="s">
        <v>3573</v>
      </c>
      <c r="D2851" s="204" t="s">
        <v>186</v>
      </c>
      <c r="E2851" s="205" t="s">
        <v>1755</v>
      </c>
      <c r="F2851" s="206" t="s">
        <v>1756</v>
      </c>
      <c r="G2851" s="207" t="s">
        <v>1757</v>
      </c>
      <c r="H2851" s="208">
        <v>7.6929999999999996</v>
      </c>
      <c r="I2851" s="209"/>
      <c r="J2851" s="210">
        <f>ROUND(I2851*H2851,2)</f>
        <v>0</v>
      </c>
      <c r="K2851" s="206" t="s">
        <v>190</v>
      </c>
      <c r="L2851" s="40"/>
      <c r="M2851" s="211" t="s">
        <v>1</v>
      </c>
      <c r="N2851" s="212" t="s">
        <v>45</v>
      </c>
      <c r="O2851" s="72"/>
      <c r="P2851" s="213">
        <f>O2851*H2851</f>
        <v>0</v>
      </c>
      <c r="Q2851" s="213">
        <v>6.9999999999999994E-5</v>
      </c>
      <c r="R2851" s="213">
        <f>Q2851*H2851</f>
        <v>5.3850999999999997E-4</v>
      </c>
      <c r="S2851" s="213">
        <v>0</v>
      </c>
      <c r="T2851" s="214">
        <f>S2851*H2851</f>
        <v>0</v>
      </c>
      <c r="U2851" s="35"/>
      <c r="V2851" s="35"/>
      <c r="W2851" s="35"/>
      <c r="X2851" s="35"/>
      <c r="Y2851" s="35"/>
      <c r="Z2851" s="35"/>
      <c r="AA2851" s="35"/>
      <c r="AB2851" s="35"/>
      <c r="AC2851" s="35"/>
      <c r="AD2851" s="35"/>
      <c r="AE2851" s="35"/>
      <c r="AR2851" s="215" t="s">
        <v>282</v>
      </c>
      <c r="AT2851" s="215" t="s">
        <v>186</v>
      </c>
      <c r="AU2851" s="215" t="s">
        <v>192</v>
      </c>
      <c r="AY2851" s="18" t="s">
        <v>183</v>
      </c>
      <c r="BE2851" s="216">
        <f>IF(N2851="základní",J2851,0)</f>
        <v>0</v>
      </c>
      <c r="BF2851" s="216">
        <f>IF(N2851="snížená",J2851,0)</f>
        <v>0</v>
      </c>
      <c r="BG2851" s="216">
        <f>IF(N2851="zákl. přenesená",J2851,0)</f>
        <v>0</v>
      </c>
      <c r="BH2851" s="216">
        <f>IF(N2851="sníž. přenesená",J2851,0)</f>
        <v>0</v>
      </c>
      <c r="BI2851" s="216">
        <f>IF(N2851="nulová",J2851,0)</f>
        <v>0</v>
      </c>
      <c r="BJ2851" s="18" t="s">
        <v>192</v>
      </c>
      <c r="BK2851" s="216">
        <f>ROUND(I2851*H2851,2)</f>
        <v>0</v>
      </c>
      <c r="BL2851" s="18" t="s">
        <v>282</v>
      </c>
      <c r="BM2851" s="215" t="s">
        <v>3574</v>
      </c>
    </row>
    <row r="2852" spans="1:65" s="13" customFormat="1" ht="11.25">
      <c r="B2852" s="217"/>
      <c r="C2852" s="218"/>
      <c r="D2852" s="219" t="s">
        <v>194</v>
      </c>
      <c r="E2852" s="220" t="s">
        <v>1</v>
      </c>
      <c r="F2852" s="221" t="s">
        <v>210</v>
      </c>
      <c r="G2852" s="218"/>
      <c r="H2852" s="220" t="s">
        <v>1</v>
      </c>
      <c r="I2852" s="222"/>
      <c r="J2852" s="218"/>
      <c r="K2852" s="218"/>
      <c r="L2852" s="223"/>
      <c r="M2852" s="224"/>
      <c r="N2852" s="225"/>
      <c r="O2852" s="225"/>
      <c r="P2852" s="225"/>
      <c r="Q2852" s="225"/>
      <c r="R2852" s="225"/>
      <c r="S2852" s="225"/>
      <c r="T2852" s="226"/>
      <c r="AT2852" s="227" t="s">
        <v>194</v>
      </c>
      <c r="AU2852" s="227" t="s">
        <v>192</v>
      </c>
      <c r="AV2852" s="13" t="s">
        <v>87</v>
      </c>
      <c r="AW2852" s="13" t="s">
        <v>35</v>
      </c>
      <c r="AX2852" s="13" t="s">
        <v>79</v>
      </c>
      <c r="AY2852" s="227" t="s">
        <v>183</v>
      </c>
    </row>
    <row r="2853" spans="1:65" s="13" customFormat="1" ht="11.25">
      <c r="B2853" s="217"/>
      <c r="C2853" s="218"/>
      <c r="D2853" s="219" t="s">
        <v>194</v>
      </c>
      <c r="E2853" s="220" t="s">
        <v>1</v>
      </c>
      <c r="F2853" s="221" t="s">
        <v>1759</v>
      </c>
      <c r="G2853" s="218"/>
      <c r="H2853" s="220" t="s">
        <v>1</v>
      </c>
      <c r="I2853" s="222"/>
      <c r="J2853" s="218"/>
      <c r="K2853" s="218"/>
      <c r="L2853" s="223"/>
      <c r="M2853" s="224"/>
      <c r="N2853" s="225"/>
      <c r="O2853" s="225"/>
      <c r="P2853" s="225"/>
      <c r="Q2853" s="225"/>
      <c r="R2853" s="225"/>
      <c r="S2853" s="225"/>
      <c r="T2853" s="226"/>
      <c r="AT2853" s="227" t="s">
        <v>194</v>
      </c>
      <c r="AU2853" s="227" t="s">
        <v>192</v>
      </c>
      <c r="AV2853" s="13" t="s">
        <v>87</v>
      </c>
      <c r="AW2853" s="13" t="s">
        <v>35</v>
      </c>
      <c r="AX2853" s="13" t="s">
        <v>79</v>
      </c>
      <c r="AY2853" s="227" t="s">
        <v>183</v>
      </c>
    </row>
    <row r="2854" spans="1:65" s="14" customFormat="1" ht="11.25">
      <c r="B2854" s="228"/>
      <c r="C2854" s="229"/>
      <c r="D2854" s="219" t="s">
        <v>194</v>
      </c>
      <c r="E2854" s="230" t="s">
        <v>1</v>
      </c>
      <c r="F2854" s="231" t="s">
        <v>3575</v>
      </c>
      <c r="G2854" s="229"/>
      <c r="H2854" s="232">
        <v>7.6929999999999996</v>
      </c>
      <c r="I2854" s="233"/>
      <c r="J2854" s="229"/>
      <c r="K2854" s="229"/>
      <c r="L2854" s="234"/>
      <c r="M2854" s="235"/>
      <c r="N2854" s="236"/>
      <c r="O2854" s="236"/>
      <c r="P2854" s="236"/>
      <c r="Q2854" s="236"/>
      <c r="R2854" s="236"/>
      <c r="S2854" s="236"/>
      <c r="T2854" s="237"/>
      <c r="AT2854" s="238" t="s">
        <v>194</v>
      </c>
      <c r="AU2854" s="238" t="s">
        <v>192</v>
      </c>
      <c r="AV2854" s="14" t="s">
        <v>192</v>
      </c>
      <c r="AW2854" s="14" t="s">
        <v>35</v>
      </c>
      <c r="AX2854" s="14" t="s">
        <v>87</v>
      </c>
      <c r="AY2854" s="238" t="s">
        <v>183</v>
      </c>
    </row>
    <row r="2855" spans="1:65" s="2" customFormat="1" ht="16.5" customHeight="1">
      <c r="A2855" s="35"/>
      <c r="B2855" s="36"/>
      <c r="C2855" s="250" t="s">
        <v>3576</v>
      </c>
      <c r="D2855" s="250" t="s">
        <v>212</v>
      </c>
      <c r="E2855" s="251" t="s">
        <v>1762</v>
      </c>
      <c r="F2855" s="252" t="s">
        <v>3577</v>
      </c>
      <c r="G2855" s="253" t="s">
        <v>1757</v>
      </c>
      <c r="H2855" s="254">
        <v>8.4619999999999997</v>
      </c>
      <c r="I2855" s="255"/>
      <c r="J2855" s="256">
        <f>ROUND(I2855*H2855,2)</f>
        <v>0</v>
      </c>
      <c r="K2855" s="252" t="s">
        <v>1</v>
      </c>
      <c r="L2855" s="257"/>
      <c r="M2855" s="258" t="s">
        <v>1</v>
      </c>
      <c r="N2855" s="259" t="s">
        <v>45</v>
      </c>
      <c r="O2855" s="72"/>
      <c r="P2855" s="213">
        <f>O2855*H2855</f>
        <v>0</v>
      </c>
      <c r="Q2855" s="213">
        <v>1E-3</v>
      </c>
      <c r="R2855" s="213">
        <f>Q2855*H2855</f>
        <v>8.4620000000000008E-3</v>
      </c>
      <c r="S2855" s="213">
        <v>0</v>
      </c>
      <c r="T2855" s="214">
        <f>S2855*H2855</f>
        <v>0</v>
      </c>
      <c r="U2855" s="35"/>
      <c r="V2855" s="35"/>
      <c r="W2855" s="35"/>
      <c r="X2855" s="35"/>
      <c r="Y2855" s="35"/>
      <c r="Z2855" s="35"/>
      <c r="AA2855" s="35"/>
      <c r="AB2855" s="35"/>
      <c r="AC2855" s="35"/>
      <c r="AD2855" s="35"/>
      <c r="AE2855" s="35"/>
      <c r="AR2855" s="215" t="s">
        <v>392</v>
      </c>
      <c r="AT2855" s="215" t="s">
        <v>212</v>
      </c>
      <c r="AU2855" s="215" t="s">
        <v>192</v>
      </c>
      <c r="AY2855" s="18" t="s">
        <v>183</v>
      </c>
      <c r="BE2855" s="216">
        <f>IF(N2855="základní",J2855,0)</f>
        <v>0</v>
      </c>
      <c r="BF2855" s="216">
        <f>IF(N2855="snížená",J2855,0)</f>
        <v>0</v>
      </c>
      <c r="BG2855" s="216">
        <f>IF(N2855="zákl. přenesená",J2855,0)</f>
        <v>0</v>
      </c>
      <c r="BH2855" s="216">
        <f>IF(N2855="sníž. přenesená",J2855,0)</f>
        <v>0</v>
      </c>
      <c r="BI2855" s="216">
        <f>IF(N2855="nulová",J2855,0)</f>
        <v>0</v>
      </c>
      <c r="BJ2855" s="18" t="s">
        <v>192</v>
      </c>
      <c r="BK2855" s="216">
        <f>ROUND(I2855*H2855,2)</f>
        <v>0</v>
      </c>
      <c r="BL2855" s="18" t="s">
        <v>282</v>
      </c>
      <c r="BM2855" s="215" t="s">
        <v>3578</v>
      </c>
    </row>
    <row r="2856" spans="1:65" s="13" customFormat="1" ht="11.25">
      <c r="B2856" s="217"/>
      <c r="C2856" s="218"/>
      <c r="D2856" s="219" t="s">
        <v>194</v>
      </c>
      <c r="E2856" s="220" t="s">
        <v>1</v>
      </c>
      <c r="F2856" s="221" t="s">
        <v>210</v>
      </c>
      <c r="G2856" s="218"/>
      <c r="H2856" s="220" t="s">
        <v>1</v>
      </c>
      <c r="I2856" s="222"/>
      <c r="J2856" s="218"/>
      <c r="K2856" s="218"/>
      <c r="L2856" s="223"/>
      <c r="M2856" s="224"/>
      <c r="N2856" s="225"/>
      <c r="O2856" s="225"/>
      <c r="P2856" s="225"/>
      <c r="Q2856" s="225"/>
      <c r="R2856" s="225"/>
      <c r="S2856" s="225"/>
      <c r="T2856" s="226"/>
      <c r="AT2856" s="227" t="s">
        <v>194</v>
      </c>
      <c r="AU2856" s="227" t="s">
        <v>192</v>
      </c>
      <c r="AV2856" s="13" t="s">
        <v>87</v>
      </c>
      <c r="AW2856" s="13" t="s">
        <v>35</v>
      </c>
      <c r="AX2856" s="13" t="s">
        <v>79</v>
      </c>
      <c r="AY2856" s="227" t="s">
        <v>183</v>
      </c>
    </row>
    <row r="2857" spans="1:65" s="13" customFormat="1" ht="11.25">
      <c r="B2857" s="217"/>
      <c r="C2857" s="218"/>
      <c r="D2857" s="219" t="s">
        <v>194</v>
      </c>
      <c r="E2857" s="220" t="s">
        <v>1</v>
      </c>
      <c r="F2857" s="221" t="s">
        <v>1759</v>
      </c>
      <c r="G2857" s="218"/>
      <c r="H2857" s="220" t="s">
        <v>1</v>
      </c>
      <c r="I2857" s="222"/>
      <c r="J2857" s="218"/>
      <c r="K2857" s="218"/>
      <c r="L2857" s="223"/>
      <c r="M2857" s="224"/>
      <c r="N2857" s="225"/>
      <c r="O2857" s="225"/>
      <c r="P2857" s="225"/>
      <c r="Q2857" s="225"/>
      <c r="R2857" s="225"/>
      <c r="S2857" s="225"/>
      <c r="T2857" s="226"/>
      <c r="AT2857" s="227" t="s">
        <v>194</v>
      </c>
      <c r="AU2857" s="227" t="s">
        <v>192</v>
      </c>
      <c r="AV2857" s="13" t="s">
        <v>87</v>
      </c>
      <c r="AW2857" s="13" t="s">
        <v>35</v>
      </c>
      <c r="AX2857" s="13" t="s">
        <v>79</v>
      </c>
      <c r="AY2857" s="227" t="s">
        <v>183</v>
      </c>
    </row>
    <row r="2858" spans="1:65" s="14" customFormat="1" ht="11.25">
      <c r="B2858" s="228"/>
      <c r="C2858" s="229"/>
      <c r="D2858" s="219" t="s">
        <v>194</v>
      </c>
      <c r="E2858" s="230" t="s">
        <v>1</v>
      </c>
      <c r="F2858" s="231" t="s">
        <v>3579</v>
      </c>
      <c r="G2858" s="229"/>
      <c r="H2858" s="232">
        <v>8.4619999999999997</v>
      </c>
      <c r="I2858" s="233"/>
      <c r="J2858" s="229"/>
      <c r="K2858" s="229"/>
      <c r="L2858" s="234"/>
      <c r="M2858" s="235"/>
      <c r="N2858" s="236"/>
      <c r="O2858" s="236"/>
      <c r="P2858" s="236"/>
      <c r="Q2858" s="236"/>
      <c r="R2858" s="236"/>
      <c r="S2858" s="236"/>
      <c r="T2858" s="237"/>
      <c r="AT2858" s="238" t="s">
        <v>194</v>
      </c>
      <c r="AU2858" s="238" t="s">
        <v>192</v>
      </c>
      <c r="AV2858" s="14" t="s">
        <v>192</v>
      </c>
      <c r="AW2858" s="14" t="s">
        <v>35</v>
      </c>
      <c r="AX2858" s="14" t="s">
        <v>87</v>
      </c>
      <c r="AY2858" s="238" t="s">
        <v>183</v>
      </c>
    </row>
    <row r="2859" spans="1:65" s="2" customFormat="1" ht="16.5" customHeight="1">
      <c r="A2859" s="35"/>
      <c r="B2859" s="36"/>
      <c r="C2859" s="204" t="s">
        <v>3580</v>
      </c>
      <c r="D2859" s="204" t="s">
        <v>186</v>
      </c>
      <c r="E2859" s="205" t="s">
        <v>3581</v>
      </c>
      <c r="F2859" s="206" t="s">
        <v>3582</v>
      </c>
      <c r="G2859" s="207" t="s">
        <v>1757</v>
      </c>
      <c r="H2859" s="208">
        <v>459.84</v>
      </c>
      <c r="I2859" s="209"/>
      <c r="J2859" s="210">
        <f>ROUND(I2859*H2859,2)</f>
        <v>0</v>
      </c>
      <c r="K2859" s="206" t="s">
        <v>190</v>
      </c>
      <c r="L2859" s="40"/>
      <c r="M2859" s="211" t="s">
        <v>1</v>
      </c>
      <c r="N2859" s="212" t="s">
        <v>45</v>
      </c>
      <c r="O2859" s="72"/>
      <c r="P2859" s="213">
        <f>O2859*H2859</f>
        <v>0</v>
      </c>
      <c r="Q2859" s="213">
        <v>5.0000000000000002E-5</v>
      </c>
      <c r="R2859" s="213">
        <f>Q2859*H2859</f>
        <v>2.2991999999999999E-2</v>
      </c>
      <c r="S2859" s="213">
        <v>0</v>
      </c>
      <c r="T2859" s="214">
        <f>S2859*H2859</f>
        <v>0</v>
      </c>
      <c r="U2859" s="35"/>
      <c r="V2859" s="35"/>
      <c r="W2859" s="35"/>
      <c r="X2859" s="35"/>
      <c r="Y2859" s="35"/>
      <c r="Z2859" s="35"/>
      <c r="AA2859" s="35"/>
      <c r="AB2859" s="35"/>
      <c r="AC2859" s="35"/>
      <c r="AD2859" s="35"/>
      <c r="AE2859" s="35"/>
      <c r="AR2859" s="215" t="s">
        <v>282</v>
      </c>
      <c r="AT2859" s="215" t="s">
        <v>186</v>
      </c>
      <c r="AU2859" s="215" t="s">
        <v>192</v>
      </c>
      <c r="AY2859" s="18" t="s">
        <v>183</v>
      </c>
      <c r="BE2859" s="216">
        <f>IF(N2859="základní",J2859,0)</f>
        <v>0</v>
      </c>
      <c r="BF2859" s="216">
        <f>IF(N2859="snížená",J2859,0)</f>
        <v>0</v>
      </c>
      <c r="BG2859" s="216">
        <f>IF(N2859="zákl. přenesená",J2859,0)</f>
        <v>0</v>
      </c>
      <c r="BH2859" s="216">
        <f>IF(N2859="sníž. přenesená",J2859,0)</f>
        <v>0</v>
      </c>
      <c r="BI2859" s="216">
        <f>IF(N2859="nulová",J2859,0)</f>
        <v>0</v>
      </c>
      <c r="BJ2859" s="18" t="s">
        <v>192</v>
      </c>
      <c r="BK2859" s="216">
        <f>ROUND(I2859*H2859,2)</f>
        <v>0</v>
      </c>
      <c r="BL2859" s="18" t="s">
        <v>282</v>
      </c>
      <c r="BM2859" s="215" t="s">
        <v>3583</v>
      </c>
    </row>
    <row r="2860" spans="1:65" s="13" customFormat="1" ht="11.25">
      <c r="B2860" s="217"/>
      <c r="C2860" s="218"/>
      <c r="D2860" s="219" t="s">
        <v>194</v>
      </c>
      <c r="E2860" s="220" t="s">
        <v>1</v>
      </c>
      <c r="F2860" s="221" t="s">
        <v>1698</v>
      </c>
      <c r="G2860" s="218"/>
      <c r="H2860" s="220" t="s">
        <v>1</v>
      </c>
      <c r="I2860" s="222"/>
      <c r="J2860" s="218"/>
      <c r="K2860" s="218"/>
      <c r="L2860" s="223"/>
      <c r="M2860" s="224"/>
      <c r="N2860" s="225"/>
      <c r="O2860" s="225"/>
      <c r="P2860" s="225"/>
      <c r="Q2860" s="225"/>
      <c r="R2860" s="225"/>
      <c r="S2860" s="225"/>
      <c r="T2860" s="226"/>
      <c r="AT2860" s="227" t="s">
        <v>194</v>
      </c>
      <c r="AU2860" s="227" t="s">
        <v>192</v>
      </c>
      <c r="AV2860" s="13" t="s">
        <v>87</v>
      </c>
      <c r="AW2860" s="13" t="s">
        <v>35</v>
      </c>
      <c r="AX2860" s="13" t="s">
        <v>79</v>
      </c>
      <c r="AY2860" s="227" t="s">
        <v>183</v>
      </c>
    </row>
    <row r="2861" spans="1:65" s="14" customFormat="1" ht="11.25">
      <c r="B2861" s="228"/>
      <c r="C2861" s="229"/>
      <c r="D2861" s="219" t="s">
        <v>194</v>
      </c>
      <c r="E2861" s="230" t="s">
        <v>1</v>
      </c>
      <c r="F2861" s="231" t="s">
        <v>3584</v>
      </c>
      <c r="G2861" s="229"/>
      <c r="H2861" s="232">
        <v>459.84</v>
      </c>
      <c r="I2861" s="233"/>
      <c r="J2861" s="229"/>
      <c r="K2861" s="229"/>
      <c r="L2861" s="234"/>
      <c r="M2861" s="235"/>
      <c r="N2861" s="236"/>
      <c r="O2861" s="236"/>
      <c r="P2861" s="236"/>
      <c r="Q2861" s="236"/>
      <c r="R2861" s="236"/>
      <c r="S2861" s="236"/>
      <c r="T2861" s="237"/>
      <c r="AT2861" s="238" t="s">
        <v>194</v>
      </c>
      <c r="AU2861" s="238" t="s">
        <v>192</v>
      </c>
      <c r="AV2861" s="14" t="s">
        <v>192</v>
      </c>
      <c r="AW2861" s="14" t="s">
        <v>35</v>
      </c>
      <c r="AX2861" s="14" t="s">
        <v>87</v>
      </c>
      <c r="AY2861" s="238" t="s">
        <v>183</v>
      </c>
    </row>
    <row r="2862" spans="1:65" s="2" customFormat="1" ht="16.5" customHeight="1">
      <c r="A2862" s="35"/>
      <c r="B2862" s="36"/>
      <c r="C2862" s="250" t="s">
        <v>3585</v>
      </c>
      <c r="D2862" s="250" t="s">
        <v>212</v>
      </c>
      <c r="E2862" s="251" t="s">
        <v>3586</v>
      </c>
      <c r="F2862" s="252" t="s">
        <v>3587</v>
      </c>
      <c r="G2862" s="253" t="s">
        <v>1757</v>
      </c>
      <c r="H2862" s="254">
        <v>496.62700000000001</v>
      </c>
      <c r="I2862" s="255"/>
      <c r="J2862" s="256">
        <f>ROUND(I2862*H2862,2)</f>
        <v>0</v>
      </c>
      <c r="K2862" s="252" t="s">
        <v>1</v>
      </c>
      <c r="L2862" s="257"/>
      <c r="M2862" s="258" t="s">
        <v>1</v>
      </c>
      <c r="N2862" s="259" t="s">
        <v>45</v>
      </c>
      <c r="O2862" s="72"/>
      <c r="P2862" s="213">
        <f>O2862*H2862</f>
        <v>0</v>
      </c>
      <c r="Q2862" s="213">
        <v>1E-3</v>
      </c>
      <c r="R2862" s="213">
        <f>Q2862*H2862</f>
        <v>0.49662700000000004</v>
      </c>
      <c r="S2862" s="213">
        <v>0</v>
      </c>
      <c r="T2862" s="214">
        <f>S2862*H2862</f>
        <v>0</v>
      </c>
      <c r="U2862" s="35"/>
      <c r="V2862" s="35"/>
      <c r="W2862" s="35"/>
      <c r="X2862" s="35"/>
      <c r="Y2862" s="35"/>
      <c r="Z2862" s="35"/>
      <c r="AA2862" s="35"/>
      <c r="AB2862" s="35"/>
      <c r="AC2862" s="35"/>
      <c r="AD2862" s="35"/>
      <c r="AE2862" s="35"/>
      <c r="AR2862" s="215" t="s">
        <v>392</v>
      </c>
      <c r="AT2862" s="215" t="s">
        <v>212</v>
      </c>
      <c r="AU2862" s="215" t="s">
        <v>192</v>
      </c>
      <c r="AY2862" s="18" t="s">
        <v>183</v>
      </c>
      <c r="BE2862" s="216">
        <f>IF(N2862="základní",J2862,0)</f>
        <v>0</v>
      </c>
      <c r="BF2862" s="216">
        <f>IF(N2862="snížená",J2862,0)</f>
        <v>0</v>
      </c>
      <c r="BG2862" s="216">
        <f>IF(N2862="zákl. přenesená",J2862,0)</f>
        <v>0</v>
      </c>
      <c r="BH2862" s="216">
        <f>IF(N2862="sníž. přenesená",J2862,0)</f>
        <v>0</v>
      </c>
      <c r="BI2862" s="216">
        <f>IF(N2862="nulová",J2862,0)</f>
        <v>0</v>
      </c>
      <c r="BJ2862" s="18" t="s">
        <v>192</v>
      </c>
      <c r="BK2862" s="216">
        <f>ROUND(I2862*H2862,2)</f>
        <v>0</v>
      </c>
      <c r="BL2862" s="18" t="s">
        <v>282</v>
      </c>
      <c r="BM2862" s="215" t="s">
        <v>3588</v>
      </c>
    </row>
    <row r="2863" spans="1:65" s="13" customFormat="1" ht="11.25">
      <c r="B2863" s="217"/>
      <c r="C2863" s="218"/>
      <c r="D2863" s="219" t="s">
        <v>194</v>
      </c>
      <c r="E2863" s="220" t="s">
        <v>1</v>
      </c>
      <c r="F2863" s="221" t="s">
        <v>1698</v>
      </c>
      <c r="G2863" s="218"/>
      <c r="H2863" s="220" t="s">
        <v>1</v>
      </c>
      <c r="I2863" s="222"/>
      <c r="J2863" s="218"/>
      <c r="K2863" s="218"/>
      <c r="L2863" s="223"/>
      <c r="M2863" s="224"/>
      <c r="N2863" s="225"/>
      <c r="O2863" s="225"/>
      <c r="P2863" s="225"/>
      <c r="Q2863" s="225"/>
      <c r="R2863" s="225"/>
      <c r="S2863" s="225"/>
      <c r="T2863" s="226"/>
      <c r="AT2863" s="227" t="s">
        <v>194</v>
      </c>
      <c r="AU2863" s="227" t="s">
        <v>192</v>
      </c>
      <c r="AV2863" s="13" t="s">
        <v>87</v>
      </c>
      <c r="AW2863" s="13" t="s">
        <v>35</v>
      </c>
      <c r="AX2863" s="13" t="s">
        <v>79</v>
      </c>
      <c r="AY2863" s="227" t="s">
        <v>183</v>
      </c>
    </row>
    <row r="2864" spans="1:65" s="14" customFormat="1" ht="11.25">
      <c r="B2864" s="228"/>
      <c r="C2864" s="229"/>
      <c r="D2864" s="219" t="s">
        <v>194</v>
      </c>
      <c r="E2864" s="230" t="s">
        <v>1</v>
      </c>
      <c r="F2864" s="231" t="s">
        <v>3589</v>
      </c>
      <c r="G2864" s="229"/>
      <c r="H2864" s="232">
        <v>496.62700000000001</v>
      </c>
      <c r="I2864" s="233"/>
      <c r="J2864" s="229"/>
      <c r="K2864" s="229"/>
      <c r="L2864" s="234"/>
      <c r="M2864" s="235"/>
      <c r="N2864" s="236"/>
      <c r="O2864" s="236"/>
      <c r="P2864" s="236"/>
      <c r="Q2864" s="236"/>
      <c r="R2864" s="236"/>
      <c r="S2864" s="236"/>
      <c r="T2864" s="237"/>
      <c r="AT2864" s="238" t="s">
        <v>194</v>
      </c>
      <c r="AU2864" s="238" t="s">
        <v>192</v>
      </c>
      <c r="AV2864" s="14" t="s">
        <v>192</v>
      </c>
      <c r="AW2864" s="14" t="s">
        <v>35</v>
      </c>
      <c r="AX2864" s="14" t="s">
        <v>87</v>
      </c>
      <c r="AY2864" s="238" t="s">
        <v>183</v>
      </c>
    </row>
    <row r="2865" spans="1:65" s="2" customFormat="1" ht="16.5" customHeight="1">
      <c r="A2865" s="35"/>
      <c r="B2865" s="36"/>
      <c r="C2865" s="204" t="s">
        <v>3590</v>
      </c>
      <c r="D2865" s="204" t="s">
        <v>186</v>
      </c>
      <c r="E2865" s="205" t="s">
        <v>1767</v>
      </c>
      <c r="F2865" s="206" t="s">
        <v>1768</v>
      </c>
      <c r="G2865" s="207" t="s">
        <v>1757</v>
      </c>
      <c r="H2865" s="208">
        <v>860</v>
      </c>
      <c r="I2865" s="209"/>
      <c r="J2865" s="210">
        <f>ROUND(I2865*H2865,2)</f>
        <v>0</v>
      </c>
      <c r="K2865" s="206" t="s">
        <v>190</v>
      </c>
      <c r="L2865" s="40"/>
      <c r="M2865" s="211" t="s">
        <v>1</v>
      </c>
      <c r="N2865" s="212" t="s">
        <v>45</v>
      </c>
      <c r="O2865" s="72"/>
      <c r="P2865" s="213">
        <f>O2865*H2865</f>
        <v>0</v>
      </c>
      <c r="Q2865" s="213">
        <v>0</v>
      </c>
      <c r="R2865" s="213">
        <f>Q2865*H2865</f>
        <v>0</v>
      </c>
      <c r="S2865" s="213">
        <v>1E-3</v>
      </c>
      <c r="T2865" s="214">
        <f>S2865*H2865</f>
        <v>0.86</v>
      </c>
      <c r="U2865" s="35"/>
      <c r="V2865" s="35"/>
      <c r="W2865" s="35"/>
      <c r="X2865" s="35"/>
      <c r="Y2865" s="35"/>
      <c r="Z2865" s="35"/>
      <c r="AA2865" s="35"/>
      <c r="AB2865" s="35"/>
      <c r="AC2865" s="35"/>
      <c r="AD2865" s="35"/>
      <c r="AE2865" s="35"/>
      <c r="AR2865" s="215" t="s">
        <v>282</v>
      </c>
      <c r="AT2865" s="215" t="s">
        <v>186</v>
      </c>
      <c r="AU2865" s="215" t="s">
        <v>192</v>
      </c>
      <c r="AY2865" s="18" t="s">
        <v>183</v>
      </c>
      <c r="BE2865" s="216">
        <f>IF(N2865="základní",J2865,0)</f>
        <v>0</v>
      </c>
      <c r="BF2865" s="216">
        <f>IF(N2865="snížená",J2865,0)</f>
        <v>0</v>
      </c>
      <c r="BG2865" s="216">
        <f>IF(N2865="zákl. přenesená",J2865,0)</f>
        <v>0</v>
      </c>
      <c r="BH2865" s="216">
        <f>IF(N2865="sníž. přenesená",J2865,0)</f>
        <v>0</v>
      </c>
      <c r="BI2865" s="216">
        <f>IF(N2865="nulová",J2865,0)</f>
        <v>0</v>
      </c>
      <c r="BJ2865" s="18" t="s">
        <v>192</v>
      </c>
      <c r="BK2865" s="216">
        <f>ROUND(I2865*H2865,2)</f>
        <v>0</v>
      </c>
      <c r="BL2865" s="18" t="s">
        <v>282</v>
      </c>
      <c r="BM2865" s="215" t="s">
        <v>1769</v>
      </c>
    </row>
    <row r="2866" spans="1:65" s="13" customFormat="1" ht="11.25">
      <c r="B2866" s="217"/>
      <c r="C2866" s="218"/>
      <c r="D2866" s="219" t="s">
        <v>194</v>
      </c>
      <c r="E2866" s="220" t="s">
        <v>1</v>
      </c>
      <c r="F2866" s="221" t="s">
        <v>1770</v>
      </c>
      <c r="G2866" s="218"/>
      <c r="H2866" s="220" t="s">
        <v>1</v>
      </c>
      <c r="I2866" s="222"/>
      <c r="J2866" s="218"/>
      <c r="K2866" s="218"/>
      <c r="L2866" s="223"/>
      <c r="M2866" s="224"/>
      <c r="N2866" s="225"/>
      <c r="O2866" s="225"/>
      <c r="P2866" s="225"/>
      <c r="Q2866" s="225"/>
      <c r="R2866" s="225"/>
      <c r="S2866" s="225"/>
      <c r="T2866" s="226"/>
      <c r="AT2866" s="227" t="s">
        <v>194</v>
      </c>
      <c r="AU2866" s="227" t="s">
        <v>192</v>
      </c>
      <c r="AV2866" s="13" t="s">
        <v>87</v>
      </c>
      <c r="AW2866" s="13" t="s">
        <v>35</v>
      </c>
      <c r="AX2866" s="13" t="s">
        <v>79</v>
      </c>
      <c r="AY2866" s="227" t="s">
        <v>183</v>
      </c>
    </row>
    <row r="2867" spans="1:65" s="14" customFormat="1" ht="11.25">
      <c r="B2867" s="228"/>
      <c r="C2867" s="229"/>
      <c r="D2867" s="219" t="s">
        <v>194</v>
      </c>
      <c r="E2867" s="230" t="s">
        <v>1</v>
      </c>
      <c r="F2867" s="231" t="s">
        <v>3591</v>
      </c>
      <c r="G2867" s="229"/>
      <c r="H2867" s="232">
        <v>860</v>
      </c>
      <c r="I2867" s="233"/>
      <c r="J2867" s="229"/>
      <c r="K2867" s="229"/>
      <c r="L2867" s="234"/>
      <c r="M2867" s="235"/>
      <c r="N2867" s="236"/>
      <c r="O2867" s="236"/>
      <c r="P2867" s="236"/>
      <c r="Q2867" s="236"/>
      <c r="R2867" s="236"/>
      <c r="S2867" s="236"/>
      <c r="T2867" s="237"/>
      <c r="AT2867" s="238" t="s">
        <v>194</v>
      </c>
      <c r="AU2867" s="238" t="s">
        <v>192</v>
      </c>
      <c r="AV2867" s="14" t="s">
        <v>192</v>
      </c>
      <c r="AW2867" s="14" t="s">
        <v>35</v>
      </c>
      <c r="AX2867" s="14" t="s">
        <v>87</v>
      </c>
      <c r="AY2867" s="238" t="s">
        <v>183</v>
      </c>
    </row>
    <row r="2868" spans="1:65" s="2" customFormat="1" ht="16.5" customHeight="1">
      <c r="A2868" s="35"/>
      <c r="B2868" s="36"/>
      <c r="C2868" s="204" t="s">
        <v>3592</v>
      </c>
      <c r="D2868" s="204" t="s">
        <v>186</v>
      </c>
      <c r="E2868" s="205" t="s">
        <v>3593</v>
      </c>
      <c r="F2868" s="206" t="s">
        <v>3594</v>
      </c>
      <c r="G2868" s="207" t="s">
        <v>1757</v>
      </c>
      <c r="H2868" s="208">
        <v>250</v>
      </c>
      <c r="I2868" s="209"/>
      <c r="J2868" s="210">
        <f>ROUND(I2868*H2868,2)</f>
        <v>0</v>
      </c>
      <c r="K2868" s="206" t="s">
        <v>190</v>
      </c>
      <c r="L2868" s="40"/>
      <c r="M2868" s="211" t="s">
        <v>1</v>
      </c>
      <c r="N2868" s="212" t="s">
        <v>45</v>
      </c>
      <c r="O2868" s="72"/>
      <c r="P2868" s="213">
        <f>O2868*H2868</f>
        <v>0</v>
      </c>
      <c r="Q2868" s="213">
        <v>0</v>
      </c>
      <c r="R2868" s="213">
        <f>Q2868*H2868</f>
        <v>0</v>
      </c>
      <c r="S2868" s="213">
        <v>1E-3</v>
      </c>
      <c r="T2868" s="214">
        <f>S2868*H2868</f>
        <v>0.25</v>
      </c>
      <c r="U2868" s="35"/>
      <c r="V2868" s="35"/>
      <c r="W2868" s="35"/>
      <c r="X2868" s="35"/>
      <c r="Y2868" s="35"/>
      <c r="Z2868" s="35"/>
      <c r="AA2868" s="35"/>
      <c r="AB2868" s="35"/>
      <c r="AC2868" s="35"/>
      <c r="AD2868" s="35"/>
      <c r="AE2868" s="35"/>
      <c r="AR2868" s="215" t="s">
        <v>282</v>
      </c>
      <c r="AT2868" s="215" t="s">
        <v>186</v>
      </c>
      <c r="AU2868" s="215" t="s">
        <v>192</v>
      </c>
      <c r="AY2868" s="18" t="s">
        <v>183</v>
      </c>
      <c r="BE2868" s="216">
        <f>IF(N2868="základní",J2868,0)</f>
        <v>0</v>
      </c>
      <c r="BF2868" s="216">
        <f>IF(N2868="snížená",J2868,0)</f>
        <v>0</v>
      </c>
      <c r="BG2868" s="216">
        <f>IF(N2868="zákl. přenesená",J2868,0)</f>
        <v>0</v>
      </c>
      <c r="BH2868" s="216">
        <f>IF(N2868="sníž. přenesená",J2868,0)</f>
        <v>0</v>
      </c>
      <c r="BI2868" s="216">
        <f>IF(N2868="nulová",J2868,0)</f>
        <v>0</v>
      </c>
      <c r="BJ2868" s="18" t="s">
        <v>192</v>
      </c>
      <c r="BK2868" s="216">
        <f>ROUND(I2868*H2868,2)</f>
        <v>0</v>
      </c>
      <c r="BL2868" s="18" t="s">
        <v>282</v>
      </c>
      <c r="BM2868" s="215" t="s">
        <v>3595</v>
      </c>
    </row>
    <row r="2869" spans="1:65" s="13" customFormat="1" ht="11.25">
      <c r="B2869" s="217"/>
      <c r="C2869" s="218"/>
      <c r="D2869" s="219" t="s">
        <v>194</v>
      </c>
      <c r="E2869" s="220" t="s">
        <v>1</v>
      </c>
      <c r="F2869" s="221" t="s">
        <v>3596</v>
      </c>
      <c r="G2869" s="218"/>
      <c r="H2869" s="220" t="s">
        <v>1</v>
      </c>
      <c r="I2869" s="222"/>
      <c r="J2869" s="218"/>
      <c r="K2869" s="218"/>
      <c r="L2869" s="223"/>
      <c r="M2869" s="224"/>
      <c r="N2869" s="225"/>
      <c r="O2869" s="225"/>
      <c r="P2869" s="225"/>
      <c r="Q2869" s="225"/>
      <c r="R2869" s="225"/>
      <c r="S2869" s="225"/>
      <c r="T2869" s="226"/>
      <c r="AT2869" s="227" t="s">
        <v>194</v>
      </c>
      <c r="AU2869" s="227" t="s">
        <v>192</v>
      </c>
      <c r="AV2869" s="13" t="s">
        <v>87</v>
      </c>
      <c r="AW2869" s="13" t="s">
        <v>35</v>
      </c>
      <c r="AX2869" s="13" t="s">
        <v>79</v>
      </c>
      <c r="AY2869" s="227" t="s">
        <v>183</v>
      </c>
    </row>
    <row r="2870" spans="1:65" s="14" customFormat="1" ht="11.25">
      <c r="B2870" s="228"/>
      <c r="C2870" s="229"/>
      <c r="D2870" s="219" t="s">
        <v>194</v>
      </c>
      <c r="E2870" s="230" t="s">
        <v>1</v>
      </c>
      <c r="F2870" s="231" t="s">
        <v>3597</v>
      </c>
      <c r="G2870" s="229"/>
      <c r="H2870" s="232">
        <v>250</v>
      </c>
      <c r="I2870" s="233"/>
      <c r="J2870" s="229"/>
      <c r="K2870" s="229"/>
      <c r="L2870" s="234"/>
      <c r="M2870" s="235"/>
      <c r="N2870" s="236"/>
      <c r="O2870" s="236"/>
      <c r="P2870" s="236"/>
      <c r="Q2870" s="236"/>
      <c r="R2870" s="236"/>
      <c r="S2870" s="236"/>
      <c r="T2870" s="237"/>
      <c r="AT2870" s="238" t="s">
        <v>194</v>
      </c>
      <c r="AU2870" s="238" t="s">
        <v>192</v>
      </c>
      <c r="AV2870" s="14" t="s">
        <v>192</v>
      </c>
      <c r="AW2870" s="14" t="s">
        <v>35</v>
      </c>
      <c r="AX2870" s="14" t="s">
        <v>87</v>
      </c>
      <c r="AY2870" s="238" t="s">
        <v>183</v>
      </c>
    </row>
    <row r="2871" spans="1:65" s="2" customFormat="1" ht="16.5" customHeight="1">
      <c r="A2871" s="35"/>
      <c r="B2871" s="36"/>
      <c r="C2871" s="204" t="s">
        <v>3598</v>
      </c>
      <c r="D2871" s="204" t="s">
        <v>186</v>
      </c>
      <c r="E2871" s="205" t="s">
        <v>1773</v>
      </c>
      <c r="F2871" s="206" t="s">
        <v>1774</v>
      </c>
      <c r="G2871" s="207" t="s">
        <v>208</v>
      </c>
      <c r="H2871" s="208">
        <v>9.5969999999999995</v>
      </c>
      <c r="I2871" s="209"/>
      <c r="J2871" s="210">
        <f>ROUND(I2871*H2871,2)</f>
        <v>0</v>
      </c>
      <c r="K2871" s="206" t="s">
        <v>190</v>
      </c>
      <c r="L2871" s="40"/>
      <c r="M2871" s="211" t="s">
        <v>1</v>
      </c>
      <c r="N2871" s="212" t="s">
        <v>45</v>
      </c>
      <c r="O2871" s="72"/>
      <c r="P2871" s="213">
        <f>O2871*H2871</f>
        <v>0</v>
      </c>
      <c r="Q2871" s="213">
        <v>0</v>
      </c>
      <c r="R2871" s="213">
        <f>Q2871*H2871</f>
        <v>0</v>
      </c>
      <c r="S2871" s="213">
        <v>0</v>
      </c>
      <c r="T2871" s="214">
        <f>S2871*H2871</f>
        <v>0</v>
      </c>
      <c r="U2871" s="35"/>
      <c r="V2871" s="35"/>
      <c r="W2871" s="35"/>
      <c r="X2871" s="35"/>
      <c r="Y2871" s="35"/>
      <c r="Z2871" s="35"/>
      <c r="AA2871" s="35"/>
      <c r="AB2871" s="35"/>
      <c r="AC2871" s="35"/>
      <c r="AD2871" s="35"/>
      <c r="AE2871" s="35"/>
      <c r="AR2871" s="215" t="s">
        <v>282</v>
      </c>
      <c r="AT2871" s="215" t="s">
        <v>186</v>
      </c>
      <c r="AU2871" s="215" t="s">
        <v>192</v>
      </c>
      <c r="AY2871" s="18" t="s">
        <v>183</v>
      </c>
      <c r="BE2871" s="216">
        <f>IF(N2871="základní",J2871,0)</f>
        <v>0</v>
      </c>
      <c r="BF2871" s="216">
        <f>IF(N2871="snížená",J2871,0)</f>
        <v>0</v>
      </c>
      <c r="BG2871" s="216">
        <f>IF(N2871="zákl. přenesená",J2871,0)</f>
        <v>0</v>
      </c>
      <c r="BH2871" s="216">
        <f>IF(N2871="sníž. přenesená",J2871,0)</f>
        <v>0</v>
      </c>
      <c r="BI2871" s="216">
        <f>IF(N2871="nulová",J2871,0)</f>
        <v>0</v>
      </c>
      <c r="BJ2871" s="18" t="s">
        <v>192</v>
      </c>
      <c r="BK2871" s="216">
        <f>ROUND(I2871*H2871,2)</f>
        <v>0</v>
      </c>
      <c r="BL2871" s="18" t="s">
        <v>282</v>
      </c>
      <c r="BM2871" s="215" t="s">
        <v>3599</v>
      </c>
    </row>
    <row r="2872" spans="1:65" s="12" customFormat="1" ht="22.9" customHeight="1">
      <c r="B2872" s="188"/>
      <c r="C2872" s="189"/>
      <c r="D2872" s="190" t="s">
        <v>78</v>
      </c>
      <c r="E2872" s="202" t="s">
        <v>1776</v>
      </c>
      <c r="F2872" s="202" t="s">
        <v>1777</v>
      </c>
      <c r="G2872" s="189"/>
      <c r="H2872" s="189"/>
      <c r="I2872" s="192"/>
      <c r="J2872" s="203">
        <f>BK2872</f>
        <v>0</v>
      </c>
      <c r="K2872" s="189"/>
      <c r="L2872" s="194"/>
      <c r="M2872" s="195"/>
      <c r="N2872" s="196"/>
      <c r="O2872" s="196"/>
      <c r="P2872" s="197">
        <f>SUM(P2873:P2958)</f>
        <v>0</v>
      </c>
      <c r="Q2872" s="196"/>
      <c r="R2872" s="197">
        <f>SUM(R2873:R2958)</f>
        <v>11.603040399999999</v>
      </c>
      <c r="S2872" s="196"/>
      <c r="T2872" s="198">
        <f>SUM(T2873:T2958)</f>
        <v>0</v>
      </c>
      <c r="AR2872" s="199" t="s">
        <v>192</v>
      </c>
      <c r="AT2872" s="200" t="s">
        <v>78</v>
      </c>
      <c r="AU2872" s="200" t="s">
        <v>87</v>
      </c>
      <c r="AY2872" s="199" t="s">
        <v>183</v>
      </c>
      <c r="BK2872" s="201">
        <f>SUM(BK2873:BK2958)</f>
        <v>0</v>
      </c>
    </row>
    <row r="2873" spans="1:65" s="2" customFormat="1" ht="16.5" customHeight="1">
      <c r="A2873" s="35"/>
      <c r="B2873" s="36"/>
      <c r="C2873" s="204" t="s">
        <v>3600</v>
      </c>
      <c r="D2873" s="204" t="s">
        <v>186</v>
      </c>
      <c r="E2873" s="205" t="s">
        <v>1779</v>
      </c>
      <c r="F2873" s="206" t="s">
        <v>1780</v>
      </c>
      <c r="G2873" s="207" t="s">
        <v>199</v>
      </c>
      <c r="H2873" s="208">
        <v>337.09199999999998</v>
      </c>
      <c r="I2873" s="209"/>
      <c r="J2873" s="210">
        <f>ROUND(I2873*H2873,2)</f>
        <v>0</v>
      </c>
      <c r="K2873" s="206" t="s">
        <v>190</v>
      </c>
      <c r="L2873" s="40"/>
      <c r="M2873" s="211" t="s">
        <v>1</v>
      </c>
      <c r="N2873" s="212" t="s">
        <v>45</v>
      </c>
      <c r="O2873" s="72"/>
      <c r="P2873" s="213">
        <f>O2873*H2873</f>
        <v>0</v>
      </c>
      <c r="Q2873" s="213">
        <v>2.9999999999999997E-4</v>
      </c>
      <c r="R2873" s="213">
        <f>Q2873*H2873</f>
        <v>0.10112759999999998</v>
      </c>
      <c r="S2873" s="213">
        <v>0</v>
      </c>
      <c r="T2873" s="214">
        <f>S2873*H2873</f>
        <v>0</v>
      </c>
      <c r="U2873" s="35"/>
      <c r="V2873" s="35"/>
      <c r="W2873" s="35"/>
      <c r="X2873" s="35"/>
      <c r="Y2873" s="35"/>
      <c r="Z2873" s="35"/>
      <c r="AA2873" s="35"/>
      <c r="AB2873" s="35"/>
      <c r="AC2873" s="35"/>
      <c r="AD2873" s="35"/>
      <c r="AE2873" s="35"/>
      <c r="AR2873" s="215" t="s">
        <v>282</v>
      </c>
      <c r="AT2873" s="215" t="s">
        <v>186</v>
      </c>
      <c r="AU2873" s="215" t="s">
        <v>192</v>
      </c>
      <c r="AY2873" s="18" t="s">
        <v>183</v>
      </c>
      <c r="BE2873" s="216">
        <f>IF(N2873="základní",J2873,0)</f>
        <v>0</v>
      </c>
      <c r="BF2873" s="216">
        <f>IF(N2873="snížená",J2873,0)</f>
        <v>0</v>
      </c>
      <c r="BG2873" s="216">
        <f>IF(N2873="zákl. přenesená",J2873,0)</f>
        <v>0</v>
      </c>
      <c r="BH2873" s="216">
        <f>IF(N2873="sníž. přenesená",J2873,0)</f>
        <v>0</v>
      </c>
      <c r="BI2873" s="216">
        <f>IF(N2873="nulová",J2873,0)</f>
        <v>0</v>
      </c>
      <c r="BJ2873" s="18" t="s">
        <v>192</v>
      </c>
      <c r="BK2873" s="216">
        <f>ROUND(I2873*H2873,2)</f>
        <v>0</v>
      </c>
      <c r="BL2873" s="18" t="s">
        <v>282</v>
      </c>
      <c r="BM2873" s="215" t="s">
        <v>3601</v>
      </c>
    </row>
    <row r="2874" spans="1:65" s="13" customFormat="1" ht="11.25">
      <c r="B2874" s="217"/>
      <c r="C2874" s="218"/>
      <c r="D2874" s="219" t="s">
        <v>194</v>
      </c>
      <c r="E2874" s="220" t="s">
        <v>1</v>
      </c>
      <c r="F2874" s="221" t="s">
        <v>289</v>
      </c>
      <c r="G2874" s="218"/>
      <c r="H2874" s="220" t="s">
        <v>1</v>
      </c>
      <c r="I2874" s="222"/>
      <c r="J2874" s="218"/>
      <c r="K2874" s="218"/>
      <c r="L2874" s="223"/>
      <c r="M2874" s="224"/>
      <c r="N2874" s="225"/>
      <c r="O2874" s="225"/>
      <c r="P2874" s="225"/>
      <c r="Q2874" s="225"/>
      <c r="R2874" s="225"/>
      <c r="S2874" s="225"/>
      <c r="T2874" s="226"/>
      <c r="AT2874" s="227" t="s">
        <v>194</v>
      </c>
      <c r="AU2874" s="227" t="s">
        <v>192</v>
      </c>
      <c r="AV2874" s="13" t="s">
        <v>87</v>
      </c>
      <c r="AW2874" s="13" t="s">
        <v>35</v>
      </c>
      <c r="AX2874" s="13" t="s">
        <v>79</v>
      </c>
      <c r="AY2874" s="227" t="s">
        <v>183</v>
      </c>
    </row>
    <row r="2875" spans="1:65" s="13" customFormat="1" ht="11.25">
      <c r="B2875" s="217"/>
      <c r="C2875" s="218"/>
      <c r="D2875" s="219" t="s">
        <v>194</v>
      </c>
      <c r="E2875" s="220" t="s">
        <v>1</v>
      </c>
      <c r="F2875" s="221" t="s">
        <v>1065</v>
      </c>
      <c r="G2875" s="218"/>
      <c r="H2875" s="220" t="s">
        <v>1</v>
      </c>
      <c r="I2875" s="222"/>
      <c r="J2875" s="218"/>
      <c r="K2875" s="218"/>
      <c r="L2875" s="223"/>
      <c r="M2875" s="224"/>
      <c r="N2875" s="225"/>
      <c r="O2875" s="225"/>
      <c r="P2875" s="225"/>
      <c r="Q2875" s="225"/>
      <c r="R2875" s="225"/>
      <c r="S2875" s="225"/>
      <c r="T2875" s="226"/>
      <c r="AT2875" s="227" t="s">
        <v>194</v>
      </c>
      <c r="AU2875" s="227" t="s">
        <v>192</v>
      </c>
      <c r="AV2875" s="13" t="s">
        <v>87</v>
      </c>
      <c r="AW2875" s="13" t="s">
        <v>35</v>
      </c>
      <c r="AX2875" s="13" t="s">
        <v>79</v>
      </c>
      <c r="AY2875" s="227" t="s">
        <v>183</v>
      </c>
    </row>
    <row r="2876" spans="1:65" s="14" customFormat="1" ht="11.25">
      <c r="B2876" s="228"/>
      <c r="C2876" s="229"/>
      <c r="D2876" s="219" t="s">
        <v>194</v>
      </c>
      <c r="E2876" s="230" t="s">
        <v>1</v>
      </c>
      <c r="F2876" s="231" t="s">
        <v>2950</v>
      </c>
      <c r="G2876" s="229"/>
      <c r="H2876" s="232">
        <v>138.11799999999999</v>
      </c>
      <c r="I2876" s="233"/>
      <c r="J2876" s="229"/>
      <c r="K2876" s="229"/>
      <c r="L2876" s="234"/>
      <c r="M2876" s="235"/>
      <c r="N2876" s="236"/>
      <c r="O2876" s="236"/>
      <c r="P2876" s="236"/>
      <c r="Q2876" s="236"/>
      <c r="R2876" s="236"/>
      <c r="S2876" s="236"/>
      <c r="T2876" s="237"/>
      <c r="AT2876" s="238" t="s">
        <v>194</v>
      </c>
      <c r="AU2876" s="238" t="s">
        <v>192</v>
      </c>
      <c r="AV2876" s="14" t="s">
        <v>192</v>
      </c>
      <c r="AW2876" s="14" t="s">
        <v>35</v>
      </c>
      <c r="AX2876" s="14" t="s">
        <v>79</v>
      </c>
      <c r="AY2876" s="238" t="s">
        <v>183</v>
      </c>
    </row>
    <row r="2877" spans="1:65" s="13" customFormat="1" ht="11.25">
      <c r="B2877" s="217"/>
      <c r="C2877" s="218"/>
      <c r="D2877" s="219" t="s">
        <v>194</v>
      </c>
      <c r="E2877" s="220" t="s">
        <v>1</v>
      </c>
      <c r="F2877" s="221" t="s">
        <v>292</v>
      </c>
      <c r="G2877" s="218"/>
      <c r="H2877" s="220" t="s">
        <v>1</v>
      </c>
      <c r="I2877" s="222"/>
      <c r="J2877" s="218"/>
      <c r="K2877" s="218"/>
      <c r="L2877" s="223"/>
      <c r="M2877" s="224"/>
      <c r="N2877" s="225"/>
      <c r="O2877" s="225"/>
      <c r="P2877" s="225"/>
      <c r="Q2877" s="225"/>
      <c r="R2877" s="225"/>
      <c r="S2877" s="225"/>
      <c r="T2877" s="226"/>
      <c r="AT2877" s="227" t="s">
        <v>194</v>
      </c>
      <c r="AU2877" s="227" t="s">
        <v>192</v>
      </c>
      <c r="AV2877" s="13" t="s">
        <v>87</v>
      </c>
      <c r="AW2877" s="13" t="s">
        <v>35</v>
      </c>
      <c r="AX2877" s="13" t="s">
        <v>79</v>
      </c>
      <c r="AY2877" s="227" t="s">
        <v>183</v>
      </c>
    </row>
    <row r="2878" spans="1:65" s="13" customFormat="1" ht="11.25">
      <c r="B2878" s="217"/>
      <c r="C2878" s="218"/>
      <c r="D2878" s="219" t="s">
        <v>194</v>
      </c>
      <c r="E2878" s="220" t="s">
        <v>1</v>
      </c>
      <c r="F2878" s="221" t="s">
        <v>1065</v>
      </c>
      <c r="G2878" s="218"/>
      <c r="H2878" s="220" t="s">
        <v>1</v>
      </c>
      <c r="I2878" s="222"/>
      <c r="J2878" s="218"/>
      <c r="K2878" s="218"/>
      <c r="L2878" s="223"/>
      <c r="M2878" s="224"/>
      <c r="N2878" s="225"/>
      <c r="O2878" s="225"/>
      <c r="P2878" s="225"/>
      <c r="Q2878" s="225"/>
      <c r="R2878" s="225"/>
      <c r="S2878" s="225"/>
      <c r="T2878" s="226"/>
      <c r="AT2878" s="227" t="s">
        <v>194</v>
      </c>
      <c r="AU2878" s="227" t="s">
        <v>192</v>
      </c>
      <c r="AV2878" s="13" t="s">
        <v>87</v>
      </c>
      <c r="AW2878" s="13" t="s">
        <v>35</v>
      </c>
      <c r="AX2878" s="13" t="s">
        <v>79</v>
      </c>
      <c r="AY2878" s="227" t="s">
        <v>183</v>
      </c>
    </row>
    <row r="2879" spans="1:65" s="14" customFormat="1" ht="11.25">
      <c r="B2879" s="228"/>
      <c r="C2879" s="229"/>
      <c r="D2879" s="219" t="s">
        <v>194</v>
      </c>
      <c r="E2879" s="230" t="s">
        <v>1</v>
      </c>
      <c r="F2879" s="231" t="s">
        <v>2951</v>
      </c>
      <c r="G2879" s="229"/>
      <c r="H2879" s="232">
        <v>177.553</v>
      </c>
      <c r="I2879" s="233"/>
      <c r="J2879" s="229"/>
      <c r="K2879" s="229"/>
      <c r="L2879" s="234"/>
      <c r="M2879" s="235"/>
      <c r="N2879" s="236"/>
      <c r="O2879" s="236"/>
      <c r="P2879" s="236"/>
      <c r="Q2879" s="236"/>
      <c r="R2879" s="236"/>
      <c r="S2879" s="236"/>
      <c r="T2879" s="237"/>
      <c r="AT2879" s="238" t="s">
        <v>194</v>
      </c>
      <c r="AU2879" s="238" t="s">
        <v>192</v>
      </c>
      <c r="AV2879" s="14" t="s">
        <v>192</v>
      </c>
      <c r="AW2879" s="14" t="s">
        <v>35</v>
      </c>
      <c r="AX2879" s="14" t="s">
        <v>79</v>
      </c>
      <c r="AY2879" s="238" t="s">
        <v>183</v>
      </c>
    </row>
    <row r="2880" spans="1:65" s="14" customFormat="1" ht="11.25">
      <c r="B2880" s="228"/>
      <c r="C2880" s="229"/>
      <c r="D2880" s="219" t="s">
        <v>194</v>
      </c>
      <c r="E2880" s="230" t="s">
        <v>1</v>
      </c>
      <c r="F2880" s="231" t="s">
        <v>3602</v>
      </c>
      <c r="G2880" s="229"/>
      <c r="H2880" s="232">
        <v>21.420999999999999</v>
      </c>
      <c r="I2880" s="233"/>
      <c r="J2880" s="229"/>
      <c r="K2880" s="229"/>
      <c r="L2880" s="234"/>
      <c r="M2880" s="235"/>
      <c r="N2880" s="236"/>
      <c r="O2880" s="236"/>
      <c r="P2880" s="236"/>
      <c r="Q2880" s="236"/>
      <c r="R2880" s="236"/>
      <c r="S2880" s="236"/>
      <c r="T2880" s="237"/>
      <c r="AT2880" s="238" t="s">
        <v>194</v>
      </c>
      <c r="AU2880" s="238" t="s">
        <v>192</v>
      </c>
      <c r="AV2880" s="14" t="s">
        <v>192</v>
      </c>
      <c r="AW2880" s="14" t="s">
        <v>35</v>
      </c>
      <c r="AX2880" s="14" t="s">
        <v>79</v>
      </c>
      <c r="AY2880" s="238" t="s">
        <v>183</v>
      </c>
    </row>
    <row r="2881" spans="1:65" s="15" customFormat="1" ht="11.25">
      <c r="B2881" s="239"/>
      <c r="C2881" s="240"/>
      <c r="D2881" s="219" t="s">
        <v>194</v>
      </c>
      <c r="E2881" s="241" t="s">
        <v>1</v>
      </c>
      <c r="F2881" s="242" t="s">
        <v>205</v>
      </c>
      <c r="G2881" s="240"/>
      <c r="H2881" s="243">
        <v>337.09199999999998</v>
      </c>
      <c r="I2881" s="244"/>
      <c r="J2881" s="240"/>
      <c r="K2881" s="240"/>
      <c r="L2881" s="245"/>
      <c r="M2881" s="246"/>
      <c r="N2881" s="247"/>
      <c r="O2881" s="247"/>
      <c r="P2881" s="247"/>
      <c r="Q2881" s="247"/>
      <c r="R2881" s="247"/>
      <c r="S2881" s="247"/>
      <c r="T2881" s="248"/>
      <c r="AT2881" s="249" t="s">
        <v>194</v>
      </c>
      <c r="AU2881" s="249" t="s">
        <v>192</v>
      </c>
      <c r="AV2881" s="15" t="s">
        <v>191</v>
      </c>
      <c r="AW2881" s="15" t="s">
        <v>35</v>
      </c>
      <c r="AX2881" s="15" t="s">
        <v>87</v>
      </c>
      <c r="AY2881" s="249" t="s">
        <v>183</v>
      </c>
    </row>
    <row r="2882" spans="1:65" s="2" customFormat="1" ht="16.5" customHeight="1">
      <c r="A2882" s="35"/>
      <c r="B2882" s="36"/>
      <c r="C2882" s="204" t="s">
        <v>3603</v>
      </c>
      <c r="D2882" s="204" t="s">
        <v>186</v>
      </c>
      <c r="E2882" s="205" t="s">
        <v>1783</v>
      </c>
      <c r="F2882" s="206" t="s">
        <v>1784</v>
      </c>
      <c r="G2882" s="207" t="s">
        <v>221</v>
      </c>
      <c r="H2882" s="208">
        <v>75.599999999999994</v>
      </c>
      <c r="I2882" s="209"/>
      <c r="J2882" s="210">
        <f>ROUND(I2882*H2882,2)</f>
        <v>0</v>
      </c>
      <c r="K2882" s="206" t="s">
        <v>190</v>
      </c>
      <c r="L2882" s="40"/>
      <c r="M2882" s="211" t="s">
        <v>1</v>
      </c>
      <c r="N2882" s="212" t="s">
        <v>45</v>
      </c>
      <c r="O2882" s="72"/>
      <c r="P2882" s="213">
        <f>O2882*H2882</f>
        <v>0</v>
      </c>
      <c r="Q2882" s="213">
        <v>3.4000000000000002E-4</v>
      </c>
      <c r="R2882" s="213">
        <f>Q2882*H2882</f>
        <v>2.5704000000000001E-2</v>
      </c>
      <c r="S2882" s="213">
        <v>0</v>
      </c>
      <c r="T2882" s="214">
        <f>S2882*H2882</f>
        <v>0</v>
      </c>
      <c r="U2882" s="35"/>
      <c r="V2882" s="35"/>
      <c r="W2882" s="35"/>
      <c r="X2882" s="35"/>
      <c r="Y2882" s="35"/>
      <c r="Z2882" s="35"/>
      <c r="AA2882" s="35"/>
      <c r="AB2882" s="35"/>
      <c r="AC2882" s="35"/>
      <c r="AD2882" s="35"/>
      <c r="AE2882" s="35"/>
      <c r="AR2882" s="215" t="s">
        <v>282</v>
      </c>
      <c r="AT2882" s="215" t="s">
        <v>186</v>
      </c>
      <c r="AU2882" s="215" t="s">
        <v>192</v>
      </c>
      <c r="AY2882" s="18" t="s">
        <v>183</v>
      </c>
      <c r="BE2882" s="216">
        <f>IF(N2882="základní",J2882,0)</f>
        <v>0</v>
      </c>
      <c r="BF2882" s="216">
        <f>IF(N2882="snížená",J2882,0)</f>
        <v>0</v>
      </c>
      <c r="BG2882" s="216">
        <f>IF(N2882="zákl. přenesená",J2882,0)</f>
        <v>0</v>
      </c>
      <c r="BH2882" s="216">
        <f>IF(N2882="sníž. přenesená",J2882,0)</f>
        <v>0</v>
      </c>
      <c r="BI2882" s="216">
        <f>IF(N2882="nulová",J2882,0)</f>
        <v>0</v>
      </c>
      <c r="BJ2882" s="18" t="s">
        <v>192</v>
      </c>
      <c r="BK2882" s="216">
        <f>ROUND(I2882*H2882,2)</f>
        <v>0</v>
      </c>
      <c r="BL2882" s="18" t="s">
        <v>282</v>
      </c>
      <c r="BM2882" s="215" t="s">
        <v>3604</v>
      </c>
    </row>
    <row r="2883" spans="1:65" s="13" customFormat="1" ht="11.25">
      <c r="B2883" s="217"/>
      <c r="C2883" s="218"/>
      <c r="D2883" s="219" t="s">
        <v>194</v>
      </c>
      <c r="E2883" s="220" t="s">
        <v>1</v>
      </c>
      <c r="F2883" s="221" t="s">
        <v>289</v>
      </c>
      <c r="G2883" s="218"/>
      <c r="H2883" s="220" t="s">
        <v>1</v>
      </c>
      <c r="I2883" s="222"/>
      <c r="J2883" s="218"/>
      <c r="K2883" s="218"/>
      <c r="L2883" s="223"/>
      <c r="M2883" s="224"/>
      <c r="N2883" s="225"/>
      <c r="O2883" s="225"/>
      <c r="P2883" s="225"/>
      <c r="Q2883" s="225"/>
      <c r="R2883" s="225"/>
      <c r="S2883" s="225"/>
      <c r="T2883" s="226"/>
      <c r="AT2883" s="227" t="s">
        <v>194</v>
      </c>
      <c r="AU2883" s="227" t="s">
        <v>192</v>
      </c>
      <c r="AV2883" s="13" t="s">
        <v>87</v>
      </c>
      <c r="AW2883" s="13" t="s">
        <v>35</v>
      </c>
      <c r="AX2883" s="13" t="s">
        <v>79</v>
      </c>
      <c r="AY2883" s="227" t="s">
        <v>183</v>
      </c>
    </row>
    <row r="2884" spans="1:65" s="13" customFormat="1" ht="11.25">
      <c r="B2884" s="217"/>
      <c r="C2884" s="218"/>
      <c r="D2884" s="219" t="s">
        <v>194</v>
      </c>
      <c r="E2884" s="220" t="s">
        <v>1</v>
      </c>
      <c r="F2884" s="221" t="s">
        <v>1065</v>
      </c>
      <c r="G2884" s="218"/>
      <c r="H2884" s="220" t="s">
        <v>1</v>
      </c>
      <c r="I2884" s="222"/>
      <c r="J2884" s="218"/>
      <c r="K2884" s="218"/>
      <c r="L2884" s="223"/>
      <c r="M2884" s="224"/>
      <c r="N2884" s="225"/>
      <c r="O2884" s="225"/>
      <c r="P2884" s="225"/>
      <c r="Q2884" s="225"/>
      <c r="R2884" s="225"/>
      <c r="S2884" s="225"/>
      <c r="T2884" s="226"/>
      <c r="AT2884" s="227" t="s">
        <v>194</v>
      </c>
      <c r="AU2884" s="227" t="s">
        <v>192</v>
      </c>
      <c r="AV2884" s="13" t="s">
        <v>87</v>
      </c>
      <c r="AW2884" s="13" t="s">
        <v>35</v>
      </c>
      <c r="AX2884" s="13" t="s">
        <v>79</v>
      </c>
      <c r="AY2884" s="227" t="s">
        <v>183</v>
      </c>
    </row>
    <row r="2885" spans="1:65" s="14" customFormat="1" ht="11.25">
      <c r="B2885" s="228"/>
      <c r="C2885" s="229"/>
      <c r="D2885" s="219" t="s">
        <v>194</v>
      </c>
      <c r="E2885" s="230" t="s">
        <v>1</v>
      </c>
      <c r="F2885" s="231" t="s">
        <v>3605</v>
      </c>
      <c r="G2885" s="229"/>
      <c r="H2885" s="232">
        <v>40.32</v>
      </c>
      <c r="I2885" s="233"/>
      <c r="J2885" s="229"/>
      <c r="K2885" s="229"/>
      <c r="L2885" s="234"/>
      <c r="M2885" s="235"/>
      <c r="N2885" s="236"/>
      <c r="O2885" s="236"/>
      <c r="P2885" s="236"/>
      <c r="Q2885" s="236"/>
      <c r="R2885" s="236"/>
      <c r="S2885" s="236"/>
      <c r="T2885" s="237"/>
      <c r="AT2885" s="238" t="s">
        <v>194</v>
      </c>
      <c r="AU2885" s="238" t="s">
        <v>192</v>
      </c>
      <c r="AV2885" s="14" t="s">
        <v>192</v>
      </c>
      <c r="AW2885" s="14" t="s">
        <v>35</v>
      </c>
      <c r="AX2885" s="14" t="s">
        <v>79</v>
      </c>
      <c r="AY2885" s="238" t="s">
        <v>183</v>
      </c>
    </row>
    <row r="2886" spans="1:65" s="13" customFormat="1" ht="11.25">
      <c r="B2886" s="217"/>
      <c r="C2886" s="218"/>
      <c r="D2886" s="219" t="s">
        <v>194</v>
      </c>
      <c r="E2886" s="220" t="s">
        <v>1</v>
      </c>
      <c r="F2886" s="221" t="s">
        <v>292</v>
      </c>
      <c r="G2886" s="218"/>
      <c r="H2886" s="220" t="s">
        <v>1</v>
      </c>
      <c r="I2886" s="222"/>
      <c r="J2886" s="218"/>
      <c r="K2886" s="218"/>
      <c r="L2886" s="223"/>
      <c r="M2886" s="224"/>
      <c r="N2886" s="225"/>
      <c r="O2886" s="225"/>
      <c r="P2886" s="225"/>
      <c r="Q2886" s="225"/>
      <c r="R2886" s="225"/>
      <c r="S2886" s="225"/>
      <c r="T2886" s="226"/>
      <c r="AT2886" s="227" t="s">
        <v>194</v>
      </c>
      <c r="AU2886" s="227" t="s">
        <v>192</v>
      </c>
      <c r="AV2886" s="13" t="s">
        <v>87</v>
      </c>
      <c r="AW2886" s="13" t="s">
        <v>35</v>
      </c>
      <c r="AX2886" s="13" t="s">
        <v>79</v>
      </c>
      <c r="AY2886" s="227" t="s">
        <v>183</v>
      </c>
    </row>
    <row r="2887" spans="1:65" s="14" customFormat="1" ht="11.25">
      <c r="B2887" s="228"/>
      <c r="C2887" s="229"/>
      <c r="D2887" s="219" t="s">
        <v>194</v>
      </c>
      <c r="E2887" s="230" t="s">
        <v>1</v>
      </c>
      <c r="F2887" s="231" t="s">
        <v>3606</v>
      </c>
      <c r="G2887" s="229"/>
      <c r="H2887" s="232">
        <v>35.28</v>
      </c>
      <c r="I2887" s="233"/>
      <c r="J2887" s="229"/>
      <c r="K2887" s="229"/>
      <c r="L2887" s="234"/>
      <c r="M2887" s="235"/>
      <c r="N2887" s="236"/>
      <c r="O2887" s="236"/>
      <c r="P2887" s="236"/>
      <c r="Q2887" s="236"/>
      <c r="R2887" s="236"/>
      <c r="S2887" s="236"/>
      <c r="T2887" s="237"/>
      <c r="AT2887" s="238" t="s">
        <v>194</v>
      </c>
      <c r="AU2887" s="238" t="s">
        <v>192</v>
      </c>
      <c r="AV2887" s="14" t="s">
        <v>192</v>
      </c>
      <c r="AW2887" s="14" t="s">
        <v>35</v>
      </c>
      <c r="AX2887" s="14" t="s">
        <v>79</v>
      </c>
      <c r="AY2887" s="238" t="s">
        <v>183</v>
      </c>
    </row>
    <row r="2888" spans="1:65" s="15" customFormat="1" ht="11.25">
      <c r="B2888" s="239"/>
      <c r="C2888" s="240"/>
      <c r="D2888" s="219" t="s">
        <v>194</v>
      </c>
      <c r="E2888" s="241" t="s">
        <v>1</v>
      </c>
      <c r="F2888" s="242" t="s">
        <v>205</v>
      </c>
      <c r="G2888" s="240"/>
      <c r="H2888" s="243">
        <v>75.599999999999994</v>
      </c>
      <c r="I2888" s="244"/>
      <c r="J2888" s="240"/>
      <c r="K2888" s="240"/>
      <c r="L2888" s="245"/>
      <c r="M2888" s="246"/>
      <c r="N2888" s="247"/>
      <c r="O2888" s="247"/>
      <c r="P2888" s="247"/>
      <c r="Q2888" s="247"/>
      <c r="R2888" s="247"/>
      <c r="S2888" s="247"/>
      <c r="T2888" s="248"/>
      <c r="AT2888" s="249" t="s">
        <v>194</v>
      </c>
      <c r="AU2888" s="249" t="s">
        <v>192</v>
      </c>
      <c r="AV2888" s="15" t="s">
        <v>191</v>
      </c>
      <c r="AW2888" s="15" t="s">
        <v>35</v>
      </c>
      <c r="AX2888" s="15" t="s">
        <v>87</v>
      </c>
      <c r="AY2888" s="249" t="s">
        <v>183</v>
      </c>
    </row>
    <row r="2889" spans="1:65" s="2" customFormat="1" ht="16.5" customHeight="1">
      <c r="A2889" s="35"/>
      <c r="B2889" s="36"/>
      <c r="C2889" s="250" t="s">
        <v>3607</v>
      </c>
      <c r="D2889" s="250" t="s">
        <v>212</v>
      </c>
      <c r="E2889" s="251" t="s">
        <v>1788</v>
      </c>
      <c r="F2889" s="252" t="s">
        <v>1789</v>
      </c>
      <c r="G2889" s="253" t="s">
        <v>221</v>
      </c>
      <c r="H2889" s="254">
        <v>83.16</v>
      </c>
      <c r="I2889" s="255"/>
      <c r="J2889" s="256">
        <f>ROUND(I2889*H2889,2)</f>
        <v>0</v>
      </c>
      <c r="K2889" s="252" t="s">
        <v>190</v>
      </c>
      <c r="L2889" s="257"/>
      <c r="M2889" s="258" t="s">
        <v>1</v>
      </c>
      <c r="N2889" s="259" t="s">
        <v>45</v>
      </c>
      <c r="O2889" s="72"/>
      <c r="P2889" s="213">
        <f>O2889*H2889</f>
        <v>0</v>
      </c>
      <c r="Q2889" s="213">
        <v>3.8999999999999999E-4</v>
      </c>
      <c r="R2889" s="213">
        <f>Q2889*H2889</f>
        <v>3.24324E-2</v>
      </c>
      <c r="S2889" s="213">
        <v>0</v>
      </c>
      <c r="T2889" s="214">
        <f>S2889*H2889</f>
        <v>0</v>
      </c>
      <c r="U2889" s="35"/>
      <c r="V2889" s="35"/>
      <c r="W2889" s="35"/>
      <c r="X2889" s="35"/>
      <c r="Y2889" s="35"/>
      <c r="Z2889" s="35"/>
      <c r="AA2889" s="35"/>
      <c r="AB2889" s="35"/>
      <c r="AC2889" s="35"/>
      <c r="AD2889" s="35"/>
      <c r="AE2889" s="35"/>
      <c r="AR2889" s="215" t="s">
        <v>392</v>
      </c>
      <c r="AT2889" s="215" t="s">
        <v>212</v>
      </c>
      <c r="AU2889" s="215" t="s">
        <v>192</v>
      </c>
      <c r="AY2889" s="18" t="s">
        <v>183</v>
      </c>
      <c r="BE2889" s="216">
        <f>IF(N2889="základní",J2889,0)</f>
        <v>0</v>
      </c>
      <c r="BF2889" s="216">
        <f>IF(N2889="snížená",J2889,0)</f>
        <v>0</v>
      </c>
      <c r="BG2889" s="216">
        <f>IF(N2889="zákl. přenesená",J2889,0)</f>
        <v>0</v>
      </c>
      <c r="BH2889" s="216">
        <f>IF(N2889="sníž. přenesená",J2889,0)</f>
        <v>0</v>
      </c>
      <c r="BI2889" s="216">
        <f>IF(N2889="nulová",J2889,0)</f>
        <v>0</v>
      </c>
      <c r="BJ2889" s="18" t="s">
        <v>192</v>
      </c>
      <c r="BK2889" s="216">
        <f>ROUND(I2889*H2889,2)</f>
        <v>0</v>
      </c>
      <c r="BL2889" s="18" t="s">
        <v>282</v>
      </c>
      <c r="BM2889" s="215" t="s">
        <v>3608</v>
      </c>
    </row>
    <row r="2890" spans="1:65" s="14" customFormat="1" ht="11.25">
      <c r="B2890" s="228"/>
      <c r="C2890" s="229"/>
      <c r="D2890" s="219" t="s">
        <v>194</v>
      </c>
      <c r="E2890" s="229"/>
      <c r="F2890" s="231" t="s">
        <v>3609</v>
      </c>
      <c r="G2890" s="229"/>
      <c r="H2890" s="232">
        <v>83.16</v>
      </c>
      <c r="I2890" s="233"/>
      <c r="J2890" s="229"/>
      <c r="K2890" s="229"/>
      <c r="L2890" s="234"/>
      <c r="M2890" s="235"/>
      <c r="N2890" s="236"/>
      <c r="O2890" s="236"/>
      <c r="P2890" s="236"/>
      <c r="Q2890" s="236"/>
      <c r="R2890" s="236"/>
      <c r="S2890" s="236"/>
      <c r="T2890" s="237"/>
      <c r="AT2890" s="238" t="s">
        <v>194</v>
      </c>
      <c r="AU2890" s="238" t="s">
        <v>192</v>
      </c>
      <c r="AV2890" s="14" t="s">
        <v>192</v>
      </c>
      <c r="AW2890" s="14" t="s">
        <v>4</v>
      </c>
      <c r="AX2890" s="14" t="s">
        <v>87</v>
      </c>
      <c r="AY2890" s="238" t="s">
        <v>183</v>
      </c>
    </row>
    <row r="2891" spans="1:65" s="2" customFormat="1" ht="16.5" customHeight="1">
      <c r="A2891" s="35"/>
      <c r="B2891" s="36"/>
      <c r="C2891" s="204" t="s">
        <v>3610</v>
      </c>
      <c r="D2891" s="204" t="s">
        <v>186</v>
      </c>
      <c r="E2891" s="205" t="s">
        <v>1793</v>
      </c>
      <c r="F2891" s="206" t="s">
        <v>1794</v>
      </c>
      <c r="G2891" s="207" t="s">
        <v>221</v>
      </c>
      <c r="H2891" s="208">
        <v>6</v>
      </c>
      <c r="I2891" s="209"/>
      <c r="J2891" s="210">
        <f>ROUND(I2891*H2891,2)</f>
        <v>0</v>
      </c>
      <c r="K2891" s="206" t="s">
        <v>1</v>
      </c>
      <c r="L2891" s="40"/>
      <c r="M2891" s="211" t="s">
        <v>1</v>
      </c>
      <c r="N2891" s="212" t="s">
        <v>45</v>
      </c>
      <c r="O2891" s="72"/>
      <c r="P2891" s="213">
        <f>O2891*H2891</f>
        <v>0</v>
      </c>
      <c r="Q2891" s="213">
        <v>1.209E-2</v>
      </c>
      <c r="R2891" s="213">
        <f>Q2891*H2891</f>
        <v>7.2539999999999993E-2</v>
      </c>
      <c r="S2891" s="213">
        <v>0</v>
      </c>
      <c r="T2891" s="214">
        <f>S2891*H2891</f>
        <v>0</v>
      </c>
      <c r="U2891" s="35"/>
      <c r="V2891" s="35"/>
      <c r="W2891" s="35"/>
      <c r="X2891" s="35"/>
      <c r="Y2891" s="35"/>
      <c r="Z2891" s="35"/>
      <c r="AA2891" s="35"/>
      <c r="AB2891" s="35"/>
      <c r="AC2891" s="35"/>
      <c r="AD2891" s="35"/>
      <c r="AE2891" s="35"/>
      <c r="AR2891" s="215" t="s">
        <v>282</v>
      </c>
      <c r="AT2891" s="215" t="s">
        <v>186</v>
      </c>
      <c r="AU2891" s="215" t="s">
        <v>192</v>
      </c>
      <c r="AY2891" s="18" t="s">
        <v>183</v>
      </c>
      <c r="BE2891" s="216">
        <f>IF(N2891="základní",J2891,0)</f>
        <v>0</v>
      </c>
      <c r="BF2891" s="216">
        <f>IF(N2891="snížená",J2891,0)</f>
        <v>0</v>
      </c>
      <c r="BG2891" s="216">
        <f>IF(N2891="zákl. přenesená",J2891,0)</f>
        <v>0</v>
      </c>
      <c r="BH2891" s="216">
        <f>IF(N2891="sníž. přenesená",J2891,0)</f>
        <v>0</v>
      </c>
      <c r="BI2891" s="216">
        <f>IF(N2891="nulová",J2891,0)</f>
        <v>0</v>
      </c>
      <c r="BJ2891" s="18" t="s">
        <v>192</v>
      </c>
      <c r="BK2891" s="216">
        <f>ROUND(I2891*H2891,2)</f>
        <v>0</v>
      </c>
      <c r="BL2891" s="18" t="s">
        <v>282</v>
      </c>
      <c r="BM2891" s="215" t="s">
        <v>3611</v>
      </c>
    </row>
    <row r="2892" spans="1:65" s="13" customFormat="1" ht="11.25">
      <c r="B2892" s="217"/>
      <c r="C2892" s="218"/>
      <c r="D2892" s="219" t="s">
        <v>194</v>
      </c>
      <c r="E2892" s="220" t="s">
        <v>1</v>
      </c>
      <c r="F2892" s="221" t="s">
        <v>195</v>
      </c>
      <c r="G2892" s="218"/>
      <c r="H2892" s="220" t="s">
        <v>1</v>
      </c>
      <c r="I2892" s="222"/>
      <c r="J2892" s="218"/>
      <c r="K2892" s="218"/>
      <c r="L2892" s="223"/>
      <c r="M2892" s="224"/>
      <c r="N2892" s="225"/>
      <c r="O2892" s="225"/>
      <c r="P2892" s="225"/>
      <c r="Q2892" s="225"/>
      <c r="R2892" s="225"/>
      <c r="S2892" s="225"/>
      <c r="T2892" s="226"/>
      <c r="AT2892" s="227" t="s">
        <v>194</v>
      </c>
      <c r="AU2892" s="227" t="s">
        <v>192</v>
      </c>
      <c r="AV2892" s="13" t="s">
        <v>87</v>
      </c>
      <c r="AW2892" s="13" t="s">
        <v>35</v>
      </c>
      <c r="AX2892" s="13" t="s">
        <v>79</v>
      </c>
      <c r="AY2892" s="227" t="s">
        <v>183</v>
      </c>
    </row>
    <row r="2893" spans="1:65" s="14" customFormat="1" ht="11.25">
      <c r="B2893" s="228"/>
      <c r="C2893" s="229"/>
      <c r="D2893" s="219" t="s">
        <v>194</v>
      </c>
      <c r="E2893" s="230" t="s">
        <v>1</v>
      </c>
      <c r="F2893" s="231" t="s">
        <v>3612</v>
      </c>
      <c r="G2893" s="229"/>
      <c r="H2893" s="232">
        <v>6</v>
      </c>
      <c r="I2893" s="233"/>
      <c r="J2893" s="229"/>
      <c r="K2893" s="229"/>
      <c r="L2893" s="234"/>
      <c r="M2893" s="235"/>
      <c r="N2893" s="236"/>
      <c r="O2893" s="236"/>
      <c r="P2893" s="236"/>
      <c r="Q2893" s="236"/>
      <c r="R2893" s="236"/>
      <c r="S2893" s="236"/>
      <c r="T2893" s="237"/>
      <c r="AT2893" s="238" t="s">
        <v>194</v>
      </c>
      <c r="AU2893" s="238" t="s">
        <v>192</v>
      </c>
      <c r="AV2893" s="14" t="s">
        <v>192</v>
      </c>
      <c r="AW2893" s="14" t="s">
        <v>35</v>
      </c>
      <c r="AX2893" s="14" t="s">
        <v>87</v>
      </c>
      <c r="AY2893" s="238" t="s">
        <v>183</v>
      </c>
    </row>
    <row r="2894" spans="1:65" s="2" customFormat="1" ht="16.5" customHeight="1">
      <c r="A2894" s="35"/>
      <c r="B2894" s="36"/>
      <c r="C2894" s="204" t="s">
        <v>3613</v>
      </c>
      <c r="D2894" s="204" t="s">
        <v>186</v>
      </c>
      <c r="E2894" s="205" t="s">
        <v>1798</v>
      </c>
      <c r="F2894" s="206" t="s">
        <v>1799</v>
      </c>
      <c r="G2894" s="207" t="s">
        <v>221</v>
      </c>
      <c r="H2894" s="208">
        <v>75.599999999999994</v>
      </c>
      <c r="I2894" s="209"/>
      <c r="J2894" s="210">
        <f>ROUND(I2894*H2894,2)</f>
        <v>0</v>
      </c>
      <c r="K2894" s="206" t="s">
        <v>190</v>
      </c>
      <c r="L2894" s="40"/>
      <c r="M2894" s="211" t="s">
        <v>1</v>
      </c>
      <c r="N2894" s="212" t="s">
        <v>45</v>
      </c>
      <c r="O2894" s="72"/>
      <c r="P2894" s="213">
        <f>O2894*H2894</f>
        <v>0</v>
      </c>
      <c r="Q2894" s="213">
        <v>1.5299999999999999E-3</v>
      </c>
      <c r="R2894" s="213">
        <f>Q2894*H2894</f>
        <v>0.11566799999999998</v>
      </c>
      <c r="S2894" s="213">
        <v>0</v>
      </c>
      <c r="T2894" s="214">
        <f>S2894*H2894</f>
        <v>0</v>
      </c>
      <c r="U2894" s="35"/>
      <c r="V2894" s="35"/>
      <c r="W2894" s="35"/>
      <c r="X2894" s="35"/>
      <c r="Y2894" s="35"/>
      <c r="Z2894" s="35"/>
      <c r="AA2894" s="35"/>
      <c r="AB2894" s="35"/>
      <c r="AC2894" s="35"/>
      <c r="AD2894" s="35"/>
      <c r="AE2894" s="35"/>
      <c r="AR2894" s="215" t="s">
        <v>282</v>
      </c>
      <c r="AT2894" s="215" t="s">
        <v>186</v>
      </c>
      <c r="AU2894" s="215" t="s">
        <v>192</v>
      </c>
      <c r="AY2894" s="18" t="s">
        <v>183</v>
      </c>
      <c r="BE2894" s="216">
        <f>IF(N2894="základní",J2894,0)</f>
        <v>0</v>
      </c>
      <c r="BF2894" s="216">
        <f>IF(N2894="snížená",J2894,0)</f>
        <v>0</v>
      </c>
      <c r="BG2894" s="216">
        <f>IF(N2894="zákl. přenesená",J2894,0)</f>
        <v>0</v>
      </c>
      <c r="BH2894" s="216">
        <f>IF(N2894="sníž. přenesená",J2894,0)</f>
        <v>0</v>
      </c>
      <c r="BI2894" s="216">
        <f>IF(N2894="nulová",J2894,0)</f>
        <v>0</v>
      </c>
      <c r="BJ2894" s="18" t="s">
        <v>192</v>
      </c>
      <c r="BK2894" s="216">
        <f>ROUND(I2894*H2894,2)</f>
        <v>0</v>
      </c>
      <c r="BL2894" s="18" t="s">
        <v>282</v>
      </c>
      <c r="BM2894" s="215" t="s">
        <v>3614</v>
      </c>
    </row>
    <row r="2895" spans="1:65" s="13" customFormat="1" ht="11.25">
      <c r="B2895" s="217"/>
      <c r="C2895" s="218"/>
      <c r="D2895" s="219" t="s">
        <v>194</v>
      </c>
      <c r="E2895" s="220" t="s">
        <v>1</v>
      </c>
      <c r="F2895" s="221" t="s">
        <v>289</v>
      </c>
      <c r="G2895" s="218"/>
      <c r="H2895" s="220" t="s">
        <v>1</v>
      </c>
      <c r="I2895" s="222"/>
      <c r="J2895" s="218"/>
      <c r="K2895" s="218"/>
      <c r="L2895" s="223"/>
      <c r="M2895" s="224"/>
      <c r="N2895" s="225"/>
      <c r="O2895" s="225"/>
      <c r="P2895" s="225"/>
      <c r="Q2895" s="225"/>
      <c r="R2895" s="225"/>
      <c r="S2895" s="225"/>
      <c r="T2895" s="226"/>
      <c r="AT2895" s="227" t="s">
        <v>194</v>
      </c>
      <c r="AU2895" s="227" t="s">
        <v>192</v>
      </c>
      <c r="AV2895" s="13" t="s">
        <v>87</v>
      </c>
      <c r="AW2895" s="13" t="s">
        <v>35</v>
      </c>
      <c r="AX2895" s="13" t="s">
        <v>79</v>
      </c>
      <c r="AY2895" s="227" t="s">
        <v>183</v>
      </c>
    </row>
    <row r="2896" spans="1:65" s="13" customFormat="1" ht="11.25">
      <c r="B2896" s="217"/>
      <c r="C2896" s="218"/>
      <c r="D2896" s="219" t="s">
        <v>194</v>
      </c>
      <c r="E2896" s="220" t="s">
        <v>1</v>
      </c>
      <c r="F2896" s="221" t="s">
        <v>1065</v>
      </c>
      <c r="G2896" s="218"/>
      <c r="H2896" s="220" t="s">
        <v>1</v>
      </c>
      <c r="I2896" s="222"/>
      <c r="J2896" s="218"/>
      <c r="K2896" s="218"/>
      <c r="L2896" s="223"/>
      <c r="M2896" s="224"/>
      <c r="N2896" s="225"/>
      <c r="O2896" s="225"/>
      <c r="P2896" s="225"/>
      <c r="Q2896" s="225"/>
      <c r="R2896" s="225"/>
      <c r="S2896" s="225"/>
      <c r="T2896" s="226"/>
      <c r="AT2896" s="227" t="s">
        <v>194</v>
      </c>
      <c r="AU2896" s="227" t="s">
        <v>192</v>
      </c>
      <c r="AV2896" s="13" t="s">
        <v>87</v>
      </c>
      <c r="AW2896" s="13" t="s">
        <v>35</v>
      </c>
      <c r="AX2896" s="13" t="s">
        <v>79</v>
      </c>
      <c r="AY2896" s="227" t="s">
        <v>183</v>
      </c>
    </row>
    <row r="2897" spans="1:65" s="14" customFormat="1" ht="11.25">
      <c r="B2897" s="228"/>
      <c r="C2897" s="229"/>
      <c r="D2897" s="219" t="s">
        <v>194</v>
      </c>
      <c r="E2897" s="230" t="s">
        <v>1</v>
      </c>
      <c r="F2897" s="231" t="s">
        <v>3605</v>
      </c>
      <c r="G2897" s="229"/>
      <c r="H2897" s="232">
        <v>40.32</v>
      </c>
      <c r="I2897" s="233"/>
      <c r="J2897" s="229"/>
      <c r="K2897" s="229"/>
      <c r="L2897" s="234"/>
      <c r="M2897" s="235"/>
      <c r="N2897" s="236"/>
      <c r="O2897" s="236"/>
      <c r="P2897" s="236"/>
      <c r="Q2897" s="236"/>
      <c r="R2897" s="236"/>
      <c r="S2897" s="236"/>
      <c r="T2897" s="237"/>
      <c r="AT2897" s="238" t="s">
        <v>194</v>
      </c>
      <c r="AU2897" s="238" t="s">
        <v>192</v>
      </c>
      <c r="AV2897" s="14" t="s">
        <v>192</v>
      </c>
      <c r="AW2897" s="14" t="s">
        <v>35</v>
      </c>
      <c r="AX2897" s="14" t="s">
        <v>79</v>
      </c>
      <c r="AY2897" s="238" t="s">
        <v>183</v>
      </c>
    </row>
    <row r="2898" spans="1:65" s="13" customFormat="1" ht="11.25">
      <c r="B2898" s="217"/>
      <c r="C2898" s="218"/>
      <c r="D2898" s="219" t="s">
        <v>194</v>
      </c>
      <c r="E2898" s="220" t="s">
        <v>1</v>
      </c>
      <c r="F2898" s="221" t="s">
        <v>292</v>
      </c>
      <c r="G2898" s="218"/>
      <c r="H2898" s="220" t="s">
        <v>1</v>
      </c>
      <c r="I2898" s="222"/>
      <c r="J2898" s="218"/>
      <c r="K2898" s="218"/>
      <c r="L2898" s="223"/>
      <c r="M2898" s="224"/>
      <c r="N2898" s="225"/>
      <c r="O2898" s="225"/>
      <c r="P2898" s="225"/>
      <c r="Q2898" s="225"/>
      <c r="R2898" s="225"/>
      <c r="S2898" s="225"/>
      <c r="T2898" s="226"/>
      <c r="AT2898" s="227" t="s">
        <v>194</v>
      </c>
      <c r="AU2898" s="227" t="s">
        <v>192</v>
      </c>
      <c r="AV2898" s="13" t="s">
        <v>87</v>
      </c>
      <c r="AW2898" s="13" t="s">
        <v>35</v>
      </c>
      <c r="AX2898" s="13" t="s">
        <v>79</v>
      </c>
      <c r="AY2898" s="227" t="s">
        <v>183</v>
      </c>
    </row>
    <row r="2899" spans="1:65" s="14" customFormat="1" ht="11.25">
      <c r="B2899" s="228"/>
      <c r="C2899" s="229"/>
      <c r="D2899" s="219" t="s">
        <v>194</v>
      </c>
      <c r="E2899" s="230" t="s">
        <v>1</v>
      </c>
      <c r="F2899" s="231" t="s">
        <v>3606</v>
      </c>
      <c r="G2899" s="229"/>
      <c r="H2899" s="232">
        <v>35.28</v>
      </c>
      <c r="I2899" s="233"/>
      <c r="J2899" s="229"/>
      <c r="K2899" s="229"/>
      <c r="L2899" s="234"/>
      <c r="M2899" s="235"/>
      <c r="N2899" s="236"/>
      <c r="O2899" s="236"/>
      <c r="P2899" s="236"/>
      <c r="Q2899" s="236"/>
      <c r="R2899" s="236"/>
      <c r="S2899" s="236"/>
      <c r="T2899" s="237"/>
      <c r="AT2899" s="238" t="s">
        <v>194</v>
      </c>
      <c r="AU2899" s="238" t="s">
        <v>192</v>
      </c>
      <c r="AV2899" s="14" t="s">
        <v>192</v>
      </c>
      <c r="AW2899" s="14" t="s">
        <v>35</v>
      </c>
      <c r="AX2899" s="14" t="s">
        <v>79</v>
      </c>
      <c r="AY2899" s="238" t="s">
        <v>183</v>
      </c>
    </row>
    <row r="2900" spans="1:65" s="15" customFormat="1" ht="11.25">
      <c r="B2900" s="239"/>
      <c r="C2900" s="240"/>
      <c r="D2900" s="219" t="s">
        <v>194</v>
      </c>
      <c r="E2900" s="241" t="s">
        <v>1</v>
      </c>
      <c r="F2900" s="242" t="s">
        <v>205</v>
      </c>
      <c r="G2900" s="240"/>
      <c r="H2900" s="243">
        <v>75.599999999999994</v>
      </c>
      <c r="I2900" s="244"/>
      <c r="J2900" s="240"/>
      <c r="K2900" s="240"/>
      <c r="L2900" s="245"/>
      <c r="M2900" s="246"/>
      <c r="N2900" s="247"/>
      <c r="O2900" s="247"/>
      <c r="P2900" s="247"/>
      <c r="Q2900" s="247"/>
      <c r="R2900" s="247"/>
      <c r="S2900" s="247"/>
      <c r="T2900" s="248"/>
      <c r="AT2900" s="249" t="s">
        <v>194</v>
      </c>
      <c r="AU2900" s="249" t="s">
        <v>192</v>
      </c>
      <c r="AV2900" s="15" t="s">
        <v>191</v>
      </c>
      <c r="AW2900" s="15" t="s">
        <v>35</v>
      </c>
      <c r="AX2900" s="15" t="s">
        <v>87</v>
      </c>
      <c r="AY2900" s="249" t="s">
        <v>183</v>
      </c>
    </row>
    <row r="2901" spans="1:65" s="2" customFormat="1" ht="16.5" customHeight="1">
      <c r="A2901" s="35"/>
      <c r="B2901" s="36"/>
      <c r="C2901" s="204" t="s">
        <v>3615</v>
      </c>
      <c r="D2901" s="204" t="s">
        <v>186</v>
      </c>
      <c r="E2901" s="205" t="s">
        <v>1802</v>
      </c>
      <c r="F2901" s="206" t="s">
        <v>1803</v>
      </c>
      <c r="G2901" s="207" t="s">
        <v>221</v>
      </c>
      <c r="H2901" s="208">
        <v>75.599999999999994</v>
      </c>
      <c r="I2901" s="209"/>
      <c r="J2901" s="210">
        <f>ROUND(I2901*H2901,2)</f>
        <v>0</v>
      </c>
      <c r="K2901" s="206" t="s">
        <v>190</v>
      </c>
      <c r="L2901" s="40"/>
      <c r="M2901" s="211" t="s">
        <v>1</v>
      </c>
      <c r="N2901" s="212" t="s">
        <v>45</v>
      </c>
      <c r="O2901" s="72"/>
      <c r="P2901" s="213">
        <f>O2901*H2901</f>
        <v>0</v>
      </c>
      <c r="Q2901" s="213">
        <v>7.5000000000000002E-4</v>
      </c>
      <c r="R2901" s="213">
        <f>Q2901*H2901</f>
        <v>5.6699999999999993E-2</v>
      </c>
      <c r="S2901" s="213">
        <v>0</v>
      </c>
      <c r="T2901" s="214">
        <f>S2901*H2901</f>
        <v>0</v>
      </c>
      <c r="U2901" s="35"/>
      <c r="V2901" s="35"/>
      <c r="W2901" s="35"/>
      <c r="X2901" s="35"/>
      <c r="Y2901" s="35"/>
      <c r="Z2901" s="35"/>
      <c r="AA2901" s="35"/>
      <c r="AB2901" s="35"/>
      <c r="AC2901" s="35"/>
      <c r="AD2901" s="35"/>
      <c r="AE2901" s="35"/>
      <c r="AR2901" s="215" t="s">
        <v>282</v>
      </c>
      <c r="AT2901" s="215" t="s">
        <v>186</v>
      </c>
      <c r="AU2901" s="215" t="s">
        <v>192</v>
      </c>
      <c r="AY2901" s="18" t="s">
        <v>183</v>
      </c>
      <c r="BE2901" s="216">
        <f>IF(N2901="základní",J2901,0)</f>
        <v>0</v>
      </c>
      <c r="BF2901" s="216">
        <f>IF(N2901="snížená",J2901,0)</f>
        <v>0</v>
      </c>
      <c r="BG2901" s="216">
        <f>IF(N2901="zákl. přenesená",J2901,0)</f>
        <v>0</v>
      </c>
      <c r="BH2901" s="216">
        <f>IF(N2901="sníž. přenesená",J2901,0)</f>
        <v>0</v>
      </c>
      <c r="BI2901" s="216">
        <f>IF(N2901="nulová",J2901,0)</f>
        <v>0</v>
      </c>
      <c r="BJ2901" s="18" t="s">
        <v>192</v>
      </c>
      <c r="BK2901" s="216">
        <f>ROUND(I2901*H2901,2)</f>
        <v>0</v>
      </c>
      <c r="BL2901" s="18" t="s">
        <v>282</v>
      </c>
      <c r="BM2901" s="215" t="s">
        <v>3616</v>
      </c>
    </row>
    <row r="2902" spans="1:65" s="13" customFormat="1" ht="11.25">
      <c r="B2902" s="217"/>
      <c r="C2902" s="218"/>
      <c r="D2902" s="219" t="s">
        <v>194</v>
      </c>
      <c r="E2902" s="220" t="s">
        <v>1</v>
      </c>
      <c r="F2902" s="221" t="s">
        <v>289</v>
      </c>
      <c r="G2902" s="218"/>
      <c r="H2902" s="220" t="s">
        <v>1</v>
      </c>
      <c r="I2902" s="222"/>
      <c r="J2902" s="218"/>
      <c r="K2902" s="218"/>
      <c r="L2902" s="223"/>
      <c r="M2902" s="224"/>
      <c r="N2902" s="225"/>
      <c r="O2902" s="225"/>
      <c r="P2902" s="225"/>
      <c r="Q2902" s="225"/>
      <c r="R2902" s="225"/>
      <c r="S2902" s="225"/>
      <c r="T2902" s="226"/>
      <c r="AT2902" s="227" t="s">
        <v>194</v>
      </c>
      <c r="AU2902" s="227" t="s">
        <v>192</v>
      </c>
      <c r="AV2902" s="13" t="s">
        <v>87</v>
      </c>
      <c r="AW2902" s="13" t="s">
        <v>35</v>
      </c>
      <c r="AX2902" s="13" t="s">
        <v>79</v>
      </c>
      <c r="AY2902" s="227" t="s">
        <v>183</v>
      </c>
    </row>
    <row r="2903" spans="1:65" s="13" customFormat="1" ht="11.25">
      <c r="B2903" s="217"/>
      <c r="C2903" s="218"/>
      <c r="D2903" s="219" t="s">
        <v>194</v>
      </c>
      <c r="E2903" s="220" t="s">
        <v>1</v>
      </c>
      <c r="F2903" s="221" t="s">
        <v>1065</v>
      </c>
      <c r="G2903" s="218"/>
      <c r="H2903" s="220" t="s">
        <v>1</v>
      </c>
      <c r="I2903" s="222"/>
      <c r="J2903" s="218"/>
      <c r="K2903" s="218"/>
      <c r="L2903" s="223"/>
      <c r="M2903" s="224"/>
      <c r="N2903" s="225"/>
      <c r="O2903" s="225"/>
      <c r="P2903" s="225"/>
      <c r="Q2903" s="225"/>
      <c r="R2903" s="225"/>
      <c r="S2903" s="225"/>
      <c r="T2903" s="226"/>
      <c r="AT2903" s="227" t="s">
        <v>194</v>
      </c>
      <c r="AU2903" s="227" t="s">
        <v>192</v>
      </c>
      <c r="AV2903" s="13" t="s">
        <v>87</v>
      </c>
      <c r="AW2903" s="13" t="s">
        <v>35</v>
      </c>
      <c r="AX2903" s="13" t="s">
        <v>79</v>
      </c>
      <c r="AY2903" s="227" t="s">
        <v>183</v>
      </c>
    </row>
    <row r="2904" spans="1:65" s="14" customFormat="1" ht="11.25">
      <c r="B2904" s="228"/>
      <c r="C2904" s="229"/>
      <c r="D2904" s="219" t="s">
        <v>194</v>
      </c>
      <c r="E2904" s="230" t="s">
        <v>1</v>
      </c>
      <c r="F2904" s="231" t="s">
        <v>3605</v>
      </c>
      <c r="G2904" s="229"/>
      <c r="H2904" s="232">
        <v>40.32</v>
      </c>
      <c r="I2904" s="233"/>
      <c r="J2904" s="229"/>
      <c r="K2904" s="229"/>
      <c r="L2904" s="234"/>
      <c r="M2904" s="235"/>
      <c r="N2904" s="236"/>
      <c r="O2904" s="236"/>
      <c r="P2904" s="236"/>
      <c r="Q2904" s="236"/>
      <c r="R2904" s="236"/>
      <c r="S2904" s="236"/>
      <c r="T2904" s="237"/>
      <c r="AT2904" s="238" t="s">
        <v>194</v>
      </c>
      <c r="AU2904" s="238" t="s">
        <v>192</v>
      </c>
      <c r="AV2904" s="14" t="s">
        <v>192</v>
      </c>
      <c r="AW2904" s="14" t="s">
        <v>35</v>
      </c>
      <c r="AX2904" s="14" t="s">
        <v>79</v>
      </c>
      <c r="AY2904" s="238" t="s">
        <v>183</v>
      </c>
    </row>
    <row r="2905" spans="1:65" s="13" customFormat="1" ht="11.25">
      <c r="B2905" s="217"/>
      <c r="C2905" s="218"/>
      <c r="D2905" s="219" t="s">
        <v>194</v>
      </c>
      <c r="E2905" s="220" t="s">
        <v>1</v>
      </c>
      <c r="F2905" s="221" t="s">
        <v>292</v>
      </c>
      <c r="G2905" s="218"/>
      <c r="H2905" s="220" t="s">
        <v>1</v>
      </c>
      <c r="I2905" s="222"/>
      <c r="J2905" s="218"/>
      <c r="K2905" s="218"/>
      <c r="L2905" s="223"/>
      <c r="M2905" s="224"/>
      <c r="N2905" s="225"/>
      <c r="O2905" s="225"/>
      <c r="P2905" s="225"/>
      <c r="Q2905" s="225"/>
      <c r="R2905" s="225"/>
      <c r="S2905" s="225"/>
      <c r="T2905" s="226"/>
      <c r="AT2905" s="227" t="s">
        <v>194</v>
      </c>
      <c r="AU2905" s="227" t="s">
        <v>192</v>
      </c>
      <c r="AV2905" s="13" t="s">
        <v>87</v>
      </c>
      <c r="AW2905" s="13" t="s">
        <v>35</v>
      </c>
      <c r="AX2905" s="13" t="s">
        <v>79</v>
      </c>
      <c r="AY2905" s="227" t="s">
        <v>183</v>
      </c>
    </row>
    <row r="2906" spans="1:65" s="14" customFormat="1" ht="11.25">
      <c r="B2906" s="228"/>
      <c r="C2906" s="229"/>
      <c r="D2906" s="219" t="s">
        <v>194</v>
      </c>
      <c r="E2906" s="230" t="s">
        <v>1</v>
      </c>
      <c r="F2906" s="231" t="s">
        <v>3606</v>
      </c>
      <c r="G2906" s="229"/>
      <c r="H2906" s="232">
        <v>35.28</v>
      </c>
      <c r="I2906" s="233"/>
      <c r="J2906" s="229"/>
      <c r="K2906" s="229"/>
      <c r="L2906" s="234"/>
      <c r="M2906" s="235"/>
      <c r="N2906" s="236"/>
      <c r="O2906" s="236"/>
      <c r="P2906" s="236"/>
      <c r="Q2906" s="236"/>
      <c r="R2906" s="236"/>
      <c r="S2906" s="236"/>
      <c r="T2906" s="237"/>
      <c r="AT2906" s="238" t="s">
        <v>194</v>
      </c>
      <c r="AU2906" s="238" t="s">
        <v>192</v>
      </c>
      <c r="AV2906" s="14" t="s">
        <v>192</v>
      </c>
      <c r="AW2906" s="14" t="s">
        <v>35</v>
      </c>
      <c r="AX2906" s="14" t="s">
        <v>79</v>
      </c>
      <c r="AY2906" s="238" t="s">
        <v>183</v>
      </c>
    </row>
    <row r="2907" spans="1:65" s="15" customFormat="1" ht="11.25">
      <c r="B2907" s="239"/>
      <c r="C2907" s="240"/>
      <c r="D2907" s="219" t="s">
        <v>194</v>
      </c>
      <c r="E2907" s="241" t="s">
        <v>1</v>
      </c>
      <c r="F2907" s="242" t="s">
        <v>205</v>
      </c>
      <c r="G2907" s="240"/>
      <c r="H2907" s="243">
        <v>75.599999999999994</v>
      </c>
      <c r="I2907" s="244"/>
      <c r="J2907" s="240"/>
      <c r="K2907" s="240"/>
      <c r="L2907" s="245"/>
      <c r="M2907" s="246"/>
      <c r="N2907" s="247"/>
      <c r="O2907" s="247"/>
      <c r="P2907" s="247"/>
      <c r="Q2907" s="247"/>
      <c r="R2907" s="247"/>
      <c r="S2907" s="247"/>
      <c r="T2907" s="248"/>
      <c r="AT2907" s="249" t="s">
        <v>194</v>
      </c>
      <c r="AU2907" s="249" t="s">
        <v>192</v>
      </c>
      <c r="AV2907" s="15" t="s">
        <v>191</v>
      </c>
      <c r="AW2907" s="15" t="s">
        <v>35</v>
      </c>
      <c r="AX2907" s="15" t="s">
        <v>87</v>
      </c>
      <c r="AY2907" s="249" t="s">
        <v>183</v>
      </c>
    </row>
    <row r="2908" spans="1:65" s="2" customFormat="1" ht="16.5" customHeight="1">
      <c r="A2908" s="35"/>
      <c r="B2908" s="36"/>
      <c r="C2908" s="204" t="s">
        <v>3617</v>
      </c>
      <c r="D2908" s="204" t="s">
        <v>186</v>
      </c>
      <c r="E2908" s="205" t="s">
        <v>1806</v>
      </c>
      <c r="F2908" s="206" t="s">
        <v>1807</v>
      </c>
      <c r="G2908" s="207" t="s">
        <v>221</v>
      </c>
      <c r="H2908" s="208">
        <v>493.62</v>
      </c>
      <c r="I2908" s="209"/>
      <c r="J2908" s="210">
        <f>ROUND(I2908*H2908,2)</f>
        <v>0</v>
      </c>
      <c r="K2908" s="206" t="s">
        <v>190</v>
      </c>
      <c r="L2908" s="40"/>
      <c r="M2908" s="211" t="s">
        <v>1</v>
      </c>
      <c r="N2908" s="212" t="s">
        <v>45</v>
      </c>
      <c r="O2908" s="72"/>
      <c r="P2908" s="213">
        <f>O2908*H2908</f>
        <v>0</v>
      </c>
      <c r="Q2908" s="213">
        <v>4.2999999999999999E-4</v>
      </c>
      <c r="R2908" s="213">
        <f>Q2908*H2908</f>
        <v>0.21225659999999999</v>
      </c>
      <c r="S2908" s="213">
        <v>0</v>
      </c>
      <c r="T2908" s="214">
        <f>S2908*H2908</f>
        <v>0</v>
      </c>
      <c r="U2908" s="35"/>
      <c r="V2908" s="35"/>
      <c r="W2908" s="35"/>
      <c r="X2908" s="35"/>
      <c r="Y2908" s="35"/>
      <c r="Z2908" s="35"/>
      <c r="AA2908" s="35"/>
      <c r="AB2908" s="35"/>
      <c r="AC2908" s="35"/>
      <c r="AD2908" s="35"/>
      <c r="AE2908" s="35"/>
      <c r="AR2908" s="215" t="s">
        <v>282</v>
      </c>
      <c r="AT2908" s="215" t="s">
        <v>186</v>
      </c>
      <c r="AU2908" s="215" t="s">
        <v>192</v>
      </c>
      <c r="AY2908" s="18" t="s">
        <v>183</v>
      </c>
      <c r="BE2908" s="216">
        <f>IF(N2908="základní",J2908,0)</f>
        <v>0</v>
      </c>
      <c r="BF2908" s="216">
        <f>IF(N2908="snížená",J2908,0)</f>
        <v>0</v>
      </c>
      <c r="BG2908" s="216">
        <f>IF(N2908="zákl. přenesená",J2908,0)</f>
        <v>0</v>
      </c>
      <c r="BH2908" s="216">
        <f>IF(N2908="sníž. přenesená",J2908,0)</f>
        <v>0</v>
      </c>
      <c r="BI2908" s="216">
        <f>IF(N2908="nulová",J2908,0)</f>
        <v>0</v>
      </c>
      <c r="BJ2908" s="18" t="s">
        <v>192</v>
      </c>
      <c r="BK2908" s="216">
        <f>ROUND(I2908*H2908,2)</f>
        <v>0</v>
      </c>
      <c r="BL2908" s="18" t="s">
        <v>282</v>
      </c>
      <c r="BM2908" s="215" t="s">
        <v>3618</v>
      </c>
    </row>
    <row r="2909" spans="1:65" s="13" customFormat="1" ht="11.25">
      <c r="B2909" s="217"/>
      <c r="C2909" s="218"/>
      <c r="D2909" s="219" t="s">
        <v>194</v>
      </c>
      <c r="E2909" s="220" t="s">
        <v>1</v>
      </c>
      <c r="F2909" s="221" t="s">
        <v>289</v>
      </c>
      <c r="G2909" s="218"/>
      <c r="H2909" s="220" t="s">
        <v>1</v>
      </c>
      <c r="I2909" s="222"/>
      <c r="J2909" s="218"/>
      <c r="K2909" s="218"/>
      <c r="L2909" s="223"/>
      <c r="M2909" s="224"/>
      <c r="N2909" s="225"/>
      <c r="O2909" s="225"/>
      <c r="P2909" s="225"/>
      <c r="Q2909" s="225"/>
      <c r="R2909" s="225"/>
      <c r="S2909" s="225"/>
      <c r="T2909" s="226"/>
      <c r="AT2909" s="227" t="s">
        <v>194</v>
      </c>
      <c r="AU2909" s="227" t="s">
        <v>192</v>
      </c>
      <c r="AV2909" s="13" t="s">
        <v>87</v>
      </c>
      <c r="AW2909" s="13" t="s">
        <v>35</v>
      </c>
      <c r="AX2909" s="13" t="s">
        <v>79</v>
      </c>
      <c r="AY2909" s="227" t="s">
        <v>183</v>
      </c>
    </row>
    <row r="2910" spans="1:65" s="13" customFormat="1" ht="11.25">
      <c r="B2910" s="217"/>
      <c r="C2910" s="218"/>
      <c r="D2910" s="219" t="s">
        <v>194</v>
      </c>
      <c r="E2910" s="220" t="s">
        <v>1</v>
      </c>
      <c r="F2910" s="221" t="s">
        <v>1065</v>
      </c>
      <c r="G2910" s="218"/>
      <c r="H2910" s="220" t="s">
        <v>1</v>
      </c>
      <c r="I2910" s="222"/>
      <c r="J2910" s="218"/>
      <c r="K2910" s="218"/>
      <c r="L2910" s="223"/>
      <c r="M2910" s="224"/>
      <c r="N2910" s="225"/>
      <c r="O2910" s="225"/>
      <c r="P2910" s="225"/>
      <c r="Q2910" s="225"/>
      <c r="R2910" s="225"/>
      <c r="S2910" s="225"/>
      <c r="T2910" s="226"/>
      <c r="AT2910" s="227" t="s">
        <v>194</v>
      </c>
      <c r="AU2910" s="227" t="s">
        <v>192</v>
      </c>
      <c r="AV2910" s="13" t="s">
        <v>87</v>
      </c>
      <c r="AW2910" s="13" t="s">
        <v>35</v>
      </c>
      <c r="AX2910" s="13" t="s">
        <v>79</v>
      </c>
      <c r="AY2910" s="227" t="s">
        <v>183</v>
      </c>
    </row>
    <row r="2911" spans="1:65" s="14" customFormat="1" ht="11.25">
      <c r="B2911" s="228"/>
      <c r="C2911" s="229"/>
      <c r="D2911" s="219" t="s">
        <v>194</v>
      </c>
      <c r="E2911" s="230" t="s">
        <v>1</v>
      </c>
      <c r="F2911" s="231" t="s">
        <v>3619</v>
      </c>
      <c r="G2911" s="229"/>
      <c r="H2911" s="232">
        <v>208.8</v>
      </c>
      <c r="I2911" s="233"/>
      <c r="J2911" s="229"/>
      <c r="K2911" s="229"/>
      <c r="L2911" s="234"/>
      <c r="M2911" s="235"/>
      <c r="N2911" s="236"/>
      <c r="O2911" s="236"/>
      <c r="P2911" s="236"/>
      <c r="Q2911" s="236"/>
      <c r="R2911" s="236"/>
      <c r="S2911" s="236"/>
      <c r="T2911" s="237"/>
      <c r="AT2911" s="238" t="s">
        <v>194</v>
      </c>
      <c r="AU2911" s="238" t="s">
        <v>192</v>
      </c>
      <c r="AV2911" s="14" t="s">
        <v>192</v>
      </c>
      <c r="AW2911" s="14" t="s">
        <v>35</v>
      </c>
      <c r="AX2911" s="14" t="s">
        <v>79</v>
      </c>
      <c r="AY2911" s="238" t="s">
        <v>183</v>
      </c>
    </row>
    <row r="2912" spans="1:65" s="13" customFormat="1" ht="11.25">
      <c r="B2912" s="217"/>
      <c r="C2912" s="218"/>
      <c r="D2912" s="219" t="s">
        <v>194</v>
      </c>
      <c r="E2912" s="220" t="s">
        <v>1</v>
      </c>
      <c r="F2912" s="221" t="s">
        <v>292</v>
      </c>
      <c r="G2912" s="218"/>
      <c r="H2912" s="220" t="s">
        <v>1</v>
      </c>
      <c r="I2912" s="222"/>
      <c r="J2912" s="218"/>
      <c r="K2912" s="218"/>
      <c r="L2912" s="223"/>
      <c r="M2912" s="224"/>
      <c r="N2912" s="225"/>
      <c r="O2912" s="225"/>
      <c r="P2912" s="225"/>
      <c r="Q2912" s="225"/>
      <c r="R2912" s="225"/>
      <c r="S2912" s="225"/>
      <c r="T2912" s="226"/>
      <c r="AT2912" s="227" t="s">
        <v>194</v>
      </c>
      <c r="AU2912" s="227" t="s">
        <v>192</v>
      </c>
      <c r="AV2912" s="13" t="s">
        <v>87</v>
      </c>
      <c r="AW2912" s="13" t="s">
        <v>35</v>
      </c>
      <c r="AX2912" s="13" t="s">
        <v>79</v>
      </c>
      <c r="AY2912" s="227" t="s">
        <v>183</v>
      </c>
    </row>
    <row r="2913" spans="1:65" s="13" customFormat="1" ht="11.25">
      <c r="B2913" s="217"/>
      <c r="C2913" s="218"/>
      <c r="D2913" s="219" t="s">
        <v>194</v>
      </c>
      <c r="E2913" s="220" t="s">
        <v>1</v>
      </c>
      <c r="F2913" s="221" t="s">
        <v>1065</v>
      </c>
      <c r="G2913" s="218"/>
      <c r="H2913" s="220" t="s">
        <v>1</v>
      </c>
      <c r="I2913" s="222"/>
      <c r="J2913" s="218"/>
      <c r="K2913" s="218"/>
      <c r="L2913" s="223"/>
      <c r="M2913" s="224"/>
      <c r="N2913" s="225"/>
      <c r="O2913" s="225"/>
      <c r="P2913" s="225"/>
      <c r="Q2913" s="225"/>
      <c r="R2913" s="225"/>
      <c r="S2913" s="225"/>
      <c r="T2913" s="226"/>
      <c r="AT2913" s="227" t="s">
        <v>194</v>
      </c>
      <c r="AU2913" s="227" t="s">
        <v>192</v>
      </c>
      <c r="AV2913" s="13" t="s">
        <v>87</v>
      </c>
      <c r="AW2913" s="13" t="s">
        <v>35</v>
      </c>
      <c r="AX2913" s="13" t="s">
        <v>79</v>
      </c>
      <c r="AY2913" s="227" t="s">
        <v>183</v>
      </c>
    </row>
    <row r="2914" spans="1:65" s="14" customFormat="1" ht="11.25">
      <c r="B2914" s="228"/>
      <c r="C2914" s="229"/>
      <c r="D2914" s="219" t="s">
        <v>194</v>
      </c>
      <c r="E2914" s="230" t="s">
        <v>1</v>
      </c>
      <c r="F2914" s="231" t="s">
        <v>3620</v>
      </c>
      <c r="G2914" s="229"/>
      <c r="H2914" s="232">
        <v>233.1</v>
      </c>
      <c r="I2914" s="233"/>
      <c r="J2914" s="229"/>
      <c r="K2914" s="229"/>
      <c r="L2914" s="234"/>
      <c r="M2914" s="235"/>
      <c r="N2914" s="236"/>
      <c r="O2914" s="236"/>
      <c r="P2914" s="236"/>
      <c r="Q2914" s="236"/>
      <c r="R2914" s="236"/>
      <c r="S2914" s="236"/>
      <c r="T2914" s="237"/>
      <c r="AT2914" s="238" t="s">
        <v>194</v>
      </c>
      <c r="AU2914" s="238" t="s">
        <v>192</v>
      </c>
      <c r="AV2914" s="14" t="s">
        <v>192</v>
      </c>
      <c r="AW2914" s="14" t="s">
        <v>35</v>
      </c>
      <c r="AX2914" s="14" t="s">
        <v>79</v>
      </c>
      <c r="AY2914" s="238" t="s">
        <v>183</v>
      </c>
    </row>
    <row r="2915" spans="1:65" s="14" customFormat="1" ht="11.25">
      <c r="B2915" s="228"/>
      <c r="C2915" s="229"/>
      <c r="D2915" s="219" t="s">
        <v>194</v>
      </c>
      <c r="E2915" s="230" t="s">
        <v>1</v>
      </c>
      <c r="F2915" s="231" t="s">
        <v>3621</v>
      </c>
      <c r="G2915" s="229"/>
      <c r="H2915" s="232">
        <v>51.72</v>
      </c>
      <c r="I2915" s="233"/>
      <c r="J2915" s="229"/>
      <c r="K2915" s="229"/>
      <c r="L2915" s="234"/>
      <c r="M2915" s="235"/>
      <c r="N2915" s="236"/>
      <c r="O2915" s="236"/>
      <c r="P2915" s="236"/>
      <c r="Q2915" s="236"/>
      <c r="R2915" s="236"/>
      <c r="S2915" s="236"/>
      <c r="T2915" s="237"/>
      <c r="AT2915" s="238" t="s">
        <v>194</v>
      </c>
      <c r="AU2915" s="238" t="s">
        <v>192</v>
      </c>
      <c r="AV2915" s="14" t="s">
        <v>192</v>
      </c>
      <c r="AW2915" s="14" t="s">
        <v>35</v>
      </c>
      <c r="AX2915" s="14" t="s">
        <v>79</v>
      </c>
      <c r="AY2915" s="238" t="s">
        <v>183</v>
      </c>
    </row>
    <row r="2916" spans="1:65" s="15" customFormat="1" ht="11.25">
      <c r="B2916" s="239"/>
      <c r="C2916" s="240"/>
      <c r="D2916" s="219" t="s">
        <v>194</v>
      </c>
      <c r="E2916" s="241" t="s">
        <v>1</v>
      </c>
      <c r="F2916" s="242" t="s">
        <v>205</v>
      </c>
      <c r="G2916" s="240"/>
      <c r="H2916" s="243">
        <v>493.62</v>
      </c>
      <c r="I2916" s="244"/>
      <c r="J2916" s="240"/>
      <c r="K2916" s="240"/>
      <c r="L2916" s="245"/>
      <c r="M2916" s="246"/>
      <c r="N2916" s="247"/>
      <c r="O2916" s="247"/>
      <c r="P2916" s="247"/>
      <c r="Q2916" s="247"/>
      <c r="R2916" s="247"/>
      <c r="S2916" s="247"/>
      <c r="T2916" s="248"/>
      <c r="AT2916" s="249" t="s">
        <v>194</v>
      </c>
      <c r="AU2916" s="249" t="s">
        <v>192</v>
      </c>
      <c r="AV2916" s="15" t="s">
        <v>191</v>
      </c>
      <c r="AW2916" s="15" t="s">
        <v>35</v>
      </c>
      <c r="AX2916" s="15" t="s">
        <v>87</v>
      </c>
      <c r="AY2916" s="249" t="s">
        <v>183</v>
      </c>
    </row>
    <row r="2917" spans="1:65" s="2" customFormat="1" ht="16.5" customHeight="1">
      <c r="A2917" s="35"/>
      <c r="B2917" s="36"/>
      <c r="C2917" s="250" t="s">
        <v>3622</v>
      </c>
      <c r="D2917" s="250" t="s">
        <v>212</v>
      </c>
      <c r="E2917" s="251" t="s">
        <v>1812</v>
      </c>
      <c r="F2917" s="252" t="s">
        <v>1813</v>
      </c>
      <c r="G2917" s="253" t="s">
        <v>748</v>
      </c>
      <c r="H2917" s="254">
        <v>1645.4</v>
      </c>
      <c r="I2917" s="255"/>
      <c r="J2917" s="256">
        <f>ROUND(I2917*H2917,2)</f>
        <v>0</v>
      </c>
      <c r="K2917" s="252" t="s">
        <v>190</v>
      </c>
      <c r="L2917" s="257"/>
      <c r="M2917" s="258" t="s">
        <v>1</v>
      </c>
      <c r="N2917" s="259" t="s">
        <v>45</v>
      </c>
      <c r="O2917" s="72"/>
      <c r="P2917" s="213">
        <f>O2917*H2917</f>
        <v>0</v>
      </c>
      <c r="Q2917" s="213">
        <v>4.6999999999999999E-4</v>
      </c>
      <c r="R2917" s="213">
        <f>Q2917*H2917</f>
        <v>0.77333799999999997</v>
      </c>
      <c r="S2917" s="213">
        <v>0</v>
      </c>
      <c r="T2917" s="214">
        <f>S2917*H2917</f>
        <v>0</v>
      </c>
      <c r="U2917" s="35"/>
      <c r="V2917" s="35"/>
      <c r="W2917" s="35"/>
      <c r="X2917" s="35"/>
      <c r="Y2917" s="35"/>
      <c r="Z2917" s="35"/>
      <c r="AA2917" s="35"/>
      <c r="AB2917" s="35"/>
      <c r="AC2917" s="35"/>
      <c r="AD2917" s="35"/>
      <c r="AE2917" s="35"/>
      <c r="AR2917" s="215" t="s">
        <v>392</v>
      </c>
      <c r="AT2917" s="215" t="s">
        <v>212</v>
      </c>
      <c r="AU2917" s="215" t="s">
        <v>192</v>
      </c>
      <c r="AY2917" s="18" t="s">
        <v>183</v>
      </c>
      <c r="BE2917" s="216">
        <f>IF(N2917="základní",J2917,0)</f>
        <v>0</v>
      </c>
      <c r="BF2917" s="216">
        <f>IF(N2917="snížená",J2917,0)</f>
        <v>0</v>
      </c>
      <c r="BG2917" s="216">
        <f>IF(N2917="zákl. přenesená",J2917,0)</f>
        <v>0</v>
      </c>
      <c r="BH2917" s="216">
        <f>IF(N2917="sníž. přenesená",J2917,0)</f>
        <v>0</v>
      </c>
      <c r="BI2917" s="216">
        <f>IF(N2917="nulová",J2917,0)</f>
        <v>0</v>
      </c>
      <c r="BJ2917" s="18" t="s">
        <v>192</v>
      </c>
      <c r="BK2917" s="216">
        <f>ROUND(I2917*H2917,2)</f>
        <v>0</v>
      </c>
      <c r="BL2917" s="18" t="s">
        <v>282</v>
      </c>
      <c r="BM2917" s="215" t="s">
        <v>3623</v>
      </c>
    </row>
    <row r="2918" spans="1:65" s="14" customFormat="1" ht="11.25">
      <c r="B2918" s="228"/>
      <c r="C2918" s="229"/>
      <c r="D2918" s="219" t="s">
        <v>194</v>
      </c>
      <c r="E2918" s="230" t="s">
        <v>1</v>
      </c>
      <c r="F2918" s="231" t="s">
        <v>3624</v>
      </c>
      <c r="G2918" s="229"/>
      <c r="H2918" s="232">
        <v>1645.4</v>
      </c>
      <c r="I2918" s="233"/>
      <c r="J2918" s="229"/>
      <c r="K2918" s="229"/>
      <c r="L2918" s="234"/>
      <c r="M2918" s="235"/>
      <c r="N2918" s="236"/>
      <c r="O2918" s="236"/>
      <c r="P2918" s="236"/>
      <c r="Q2918" s="236"/>
      <c r="R2918" s="236"/>
      <c r="S2918" s="236"/>
      <c r="T2918" s="237"/>
      <c r="AT2918" s="238" t="s">
        <v>194</v>
      </c>
      <c r="AU2918" s="238" t="s">
        <v>192</v>
      </c>
      <c r="AV2918" s="14" t="s">
        <v>192</v>
      </c>
      <c r="AW2918" s="14" t="s">
        <v>35</v>
      </c>
      <c r="AX2918" s="14" t="s">
        <v>87</v>
      </c>
      <c r="AY2918" s="238" t="s">
        <v>183</v>
      </c>
    </row>
    <row r="2919" spans="1:65" s="2" customFormat="1" ht="21.75" customHeight="1">
      <c r="A2919" s="35"/>
      <c r="B2919" s="36"/>
      <c r="C2919" s="204" t="s">
        <v>3625</v>
      </c>
      <c r="D2919" s="204" t="s">
        <v>186</v>
      </c>
      <c r="E2919" s="205" t="s">
        <v>1817</v>
      </c>
      <c r="F2919" s="206" t="s">
        <v>1818</v>
      </c>
      <c r="G2919" s="207" t="s">
        <v>199</v>
      </c>
      <c r="H2919" s="208">
        <v>314.03399999999999</v>
      </c>
      <c r="I2919" s="209"/>
      <c r="J2919" s="210">
        <f>ROUND(I2919*H2919,2)</f>
        <v>0</v>
      </c>
      <c r="K2919" s="206" t="s">
        <v>190</v>
      </c>
      <c r="L2919" s="40"/>
      <c r="M2919" s="211" t="s">
        <v>1</v>
      </c>
      <c r="N2919" s="212" t="s">
        <v>45</v>
      </c>
      <c r="O2919" s="72"/>
      <c r="P2919" s="213">
        <f>O2919*H2919</f>
        <v>0</v>
      </c>
      <c r="Q2919" s="213">
        <v>9.1000000000000004E-3</v>
      </c>
      <c r="R2919" s="213">
        <f>Q2919*H2919</f>
        <v>2.8577094000000001</v>
      </c>
      <c r="S2919" s="213">
        <v>0</v>
      </c>
      <c r="T2919" s="214">
        <f>S2919*H2919</f>
        <v>0</v>
      </c>
      <c r="U2919" s="35"/>
      <c r="V2919" s="35"/>
      <c r="W2919" s="35"/>
      <c r="X2919" s="35"/>
      <c r="Y2919" s="35"/>
      <c r="Z2919" s="35"/>
      <c r="AA2919" s="35"/>
      <c r="AB2919" s="35"/>
      <c r="AC2919" s="35"/>
      <c r="AD2919" s="35"/>
      <c r="AE2919" s="35"/>
      <c r="AR2919" s="215" t="s">
        <v>282</v>
      </c>
      <c r="AT2919" s="215" t="s">
        <v>186</v>
      </c>
      <c r="AU2919" s="215" t="s">
        <v>192</v>
      </c>
      <c r="AY2919" s="18" t="s">
        <v>183</v>
      </c>
      <c r="BE2919" s="216">
        <f>IF(N2919="základní",J2919,0)</f>
        <v>0</v>
      </c>
      <c r="BF2919" s="216">
        <f>IF(N2919="snížená",J2919,0)</f>
        <v>0</v>
      </c>
      <c r="BG2919" s="216">
        <f>IF(N2919="zákl. přenesená",J2919,0)</f>
        <v>0</v>
      </c>
      <c r="BH2919" s="216">
        <f>IF(N2919="sníž. přenesená",J2919,0)</f>
        <v>0</v>
      </c>
      <c r="BI2919" s="216">
        <f>IF(N2919="nulová",J2919,0)</f>
        <v>0</v>
      </c>
      <c r="BJ2919" s="18" t="s">
        <v>192</v>
      </c>
      <c r="BK2919" s="216">
        <f>ROUND(I2919*H2919,2)</f>
        <v>0</v>
      </c>
      <c r="BL2919" s="18" t="s">
        <v>282</v>
      </c>
      <c r="BM2919" s="215" t="s">
        <v>3626</v>
      </c>
    </row>
    <row r="2920" spans="1:65" s="13" customFormat="1" ht="11.25">
      <c r="B2920" s="217"/>
      <c r="C2920" s="218"/>
      <c r="D2920" s="219" t="s">
        <v>194</v>
      </c>
      <c r="E2920" s="220" t="s">
        <v>1</v>
      </c>
      <c r="F2920" s="221" t="s">
        <v>289</v>
      </c>
      <c r="G2920" s="218"/>
      <c r="H2920" s="220" t="s">
        <v>1</v>
      </c>
      <c r="I2920" s="222"/>
      <c r="J2920" s="218"/>
      <c r="K2920" s="218"/>
      <c r="L2920" s="223"/>
      <c r="M2920" s="224"/>
      <c r="N2920" s="225"/>
      <c r="O2920" s="225"/>
      <c r="P2920" s="225"/>
      <c r="Q2920" s="225"/>
      <c r="R2920" s="225"/>
      <c r="S2920" s="225"/>
      <c r="T2920" s="226"/>
      <c r="AT2920" s="227" t="s">
        <v>194</v>
      </c>
      <c r="AU2920" s="227" t="s">
        <v>192</v>
      </c>
      <c r="AV2920" s="13" t="s">
        <v>87</v>
      </c>
      <c r="AW2920" s="13" t="s">
        <v>35</v>
      </c>
      <c r="AX2920" s="13" t="s">
        <v>79</v>
      </c>
      <c r="AY2920" s="227" t="s">
        <v>183</v>
      </c>
    </row>
    <row r="2921" spans="1:65" s="13" customFormat="1" ht="11.25">
      <c r="B2921" s="217"/>
      <c r="C2921" s="218"/>
      <c r="D2921" s="219" t="s">
        <v>194</v>
      </c>
      <c r="E2921" s="220" t="s">
        <v>1</v>
      </c>
      <c r="F2921" s="221" t="s">
        <v>1065</v>
      </c>
      <c r="G2921" s="218"/>
      <c r="H2921" s="220" t="s">
        <v>1</v>
      </c>
      <c r="I2921" s="222"/>
      <c r="J2921" s="218"/>
      <c r="K2921" s="218"/>
      <c r="L2921" s="223"/>
      <c r="M2921" s="224"/>
      <c r="N2921" s="225"/>
      <c r="O2921" s="225"/>
      <c r="P2921" s="225"/>
      <c r="Q2921" s="225"/>
      <c r="R2921" s="225"/>
      <c r="S2921" s="225"/>
      <c r="T2921" s="226"/>
      <c r="AT2921" s="227" t="s">
        <v>194</v>
      </c>
      <c r="AU2921" s="227" t="s">
        <v>192</v>
      </c>
      <c r="AV2921" s="13" t="s">
        <v>87</v>
      </c>
      <c r="AW2921" s="13" t="s">
        <v>35</v>
      </c>
      <c r="AX2921" s="13" t="s">
        <v>79</v>
      </c>
      <c r="AY2921" s="227" t="s">
        <v>183</v>
      </c>
    </row>
    <row r="2922" spans="1:65" s="14" customFormat="1" ht="11.25">
      <c r="B2922" s="228"/>
      <c r="C2922" s="229"/>
      <c r="D2922" s="219" t="s">
        <v>194</v>
      </c>
      <c r="E2922" s="230" t="s">
        <v>1</v>
      </c>
      <c r="F2922" s="231" t="s">
        <v>2061</v>
      </c>
      <c r="G2922" s="229"/>
      <c r="H2922" s="232">
        <v>125.82</v>
      </c>
      <c r="I2922" s="233"/>
      <c r="J2922" s="229"/>
      <c r="K2922" s="229"/>
      <c r="L2922" s="234"/>
      <c r="M2922" s="235"/>
      <c r="N2922" s="236"/>
      <c r="O2922" s="236"/>
      <c r="P2922" s="236"/>
      <c r="Q2922" s="236"/>
      <c r="R2922" s="236"/>
      <c r="S2922" s="236"/>
      <c r="T2922" s="237"/>
      <c r="AT2922" s="238" t="s">
        <v>194</v>
      </c>
      <c r="AU2922" s="238" t="s">
        <v>192</v>
      </c>
      <c r="AV2922" s="14" t="s">
        <v>192</v>
      </c>
      <c r="AW2922" s="14" t="s">
        <v>35</v>
      </c>
      <c r="AX2922" s="14" t="s">
        <v>79</v>
      </c>
      <c r="AY2922" s="238" t="s">
        <v>183</v>
      </c>
    </row>
    <row r="2923" spans="1:65" s="13" customFormat="1" ht="11.25">
      <c r="B2923" s="217"/>
      <c r="C2923" s="218"/>
      <c r="D2923" s="219" t="s">
        <v>194</v>
      </c>
      <c r="E2923" s="220" t="s">
        <v>1</v>
      </c>
      <c r="F2923" s="221" t="s">
        <v>292</v>
      </c>
      <c r="G2923" s="218"/>
      <c r="H2923" s="220" t="s">
        <v>1</v>
      </c>
      <c r="I2923" s="222"/>
      <c r="J2923" s="218"/>
      <c r="K2923" s="218"/>
      <c r="L2923" s="223"/>
      <c r="M2923" s="224"/>
      <c r="N2923" s="225"/>
      <c r="O2923" s="225"/>
      <c r="P2923" s="225"/>
      <c r="Q2923" s="225"/>
      <c r="R2923" s="225"/>
      <c r="S2923" s="225"/>
      <c r="T2923" s="226"/>
      <c r="AT2923" s="227" t="s">
        <v>194</v>
      </c>
      <c r="AU2923" s="227" t="s">
        <v>192</v>
      </c>
      <c r="AV2923" s="13" t="s">
        <v>87</v>
      </c>
      <c r="AW2923" s="13" t="s">
        <v>35</v>
      </c>
      <c r="AX2923" s="13" t="s">
        <v>79</v>
      </c>
      <c r="AY2923" s="227" t="s">
        <v>183</v>
      </c>
    </row>
    <row r="2924" spans="1:65" s="13" customFormat="1" ht="11.25">
      <c r="B2924" s="217"/>
      <c r="C2924" s="218"/>
      <c r="D2924" s="219" t="s">
        <v>194</v>
      </c>
      <c r="E2924" s="220" t="s">
        <v>1</v>
      </c>
      <c r="F2924" s="221" t="s">
        <v>1065</v>
      </c>
      <c r="G2924" s="218"/>
      <c r="H2924" s="220" t="s">
        <v>1</v>
      </c>
      <c r="I2924" s="222"/>
      <c r="J2924" s="218"/>
      <c r="K2924" s="218"/>
      <c r="L2924" s="223"/>
      <c r="M2924" s="224"/>
      <c r="N2924" s="225"/>
      <c r="O2924" s="225"/>
      <c r="P2924" s="225"/>
      <c r="Q2924" s="225"/>
      <c r="R2924" s="225"/>
      <c r="S2924" s="225"/>
      <c r="T2924" s="226"/>
      <c r="AT2924" s="227" t="s">
        <v>194</v>
      </c>
      <c r="AU2924" s="227" t="s">
        <v>192</v>
      </c>
      <c r="AV2924" s="13" t="s">
        <v>87</v>
      </c>
      <c r="AW2924" s="13" t="s">
        <v>35</v>
      </c>
      <c r="AX2924" s="13" t="s">
        <v>79</v>
      </c>
      <c r="AY2924" s="227" t="s">
        <v>183</v>
      </c>
    </row>
    <row r="2925" spans="1:65" s="14" customFormat="1" ht="11.25">
      <c r="B2925" s="228"/>
      <c r="C2925" s="229"/>
      <c r="D2925" s="219" t="s">
        <v>194</v>
      </c>
      <c r="E2925" s="230" t="s">
        <v>1</v>
      </c>
      <c r="F2925" s="231" t="s">
        <v>3627</v>
      </c>
      <c r="G2925" s="229"/>
      <c r="H2925" s="232">
        <v>166.79300000000001</v>
      </c>
      <c r="I2925" s="233"/>
      <c r="J2925" s="229"/>
      <c r="K2925" s="229"/>
      <c r="L2925" s="234"/>
      <c r="M2925" s="235"/>
      <c r="N2925" s="236"/>
      <c r="O2925" s="236"/>
      <c r="P2925" s="236"/>
      <c r="Q2925" s="236"/>
      <c r="R2925" s="236"/>
      <c r="S2925" s="236"/>
      <c r="T2925" s="237"/>
      <c r="AT2925" s="238" t="s">
        <v>194</v>
      </c>
      <c r="AU2925" s="238" t="s">
        <v>192</v>
      </c>
      <c r="AV2925" s="14" t="s">
        <v>192</v>
      </c>
      <c r="AW2925" s="14" t="s">
        <v>35</v>
      </c>
      <c r="AX2925" s="14" t="s">
        <v>79</v>
      </c>
      <c r="AY2925" s="238" t="s">
        <v>183</v>
      </c>
    </row>
    <row r="2926" spans="1:65" s="14" customFormat="1" ht="11.25">
      <c r="B2926" s="228"/>
      <c r="C2926" s="229"/>
      <c r="D2926" s="219" t="s">
        <v>194</v>
      </c>
      <c r="E2926" s="230" t="s">
        <v>1</v>
      </c>
      <c r="F2926" s="231" t="s">
        <v>3602</v>
      </c>
      <c r="G2926" s="229"/>
      <c r="H2926" s="232">
        <v>21.420999999999999</v>
      </c>
      <c r="I2926" s="233"/>
      <c r="J2926" s="229"/>
      <c r="K2926" s="229"/>
      <c r="L2926" s="234"/>
      <c r="M2926" s="235"/>
      <c r="N2926" s="236"/>
      <c r="O2926" s="236"/>
      <c r="P2926" s="236"/>
      <c r="Q2926" s="236"/>
      <c r="R2926" s="236"/>
      <c r="S2926" s="236"/>
      <c r="T2926" s="237"/>
      <c r="AT2926" s="238" t="s">
        <v>194</v>
      </c>
      <c r="AU2926" s="238" t="s">
        <v>192</v>
      </c>
      <c r="AV2926" s="14" t="s">
        <v>192</v>
      </c>
      <c r="AW2926" s="14" t="s">
        <v>35</v>
      </c>
      <c r="AX2926" s="14" t="s">
        <v>79</v>
      </c>
      <c r="AY2926" s="238" t="s">
        <v>183</v>
      </c>
    </row>
    <row r="2927" spans="1:65" s="15" customFormat="1" ht="11.25">
      <c r="B2927" s="239"/>
      <c r="C2927" s="240"/>
      <c r="D2927" s="219" t="s">
        <v>194</v>
      </c>
      <c r="E2927" s="241" t="s">
        <v>1</v>
      </c>
      <c r="F2927" s="242" t="s">
        <v>205</v>
      </c>
      <c r="G2927" s="240"/>
      <c r="H2927" s="243">
        <v>314.03399999999999</v>
      </c>
      <c r="I2927" s="244"/>
      <c r="J2927" s="240"/>
      <c r="K2927" s="240"/>
      <c r="L2927" s="245"/>
      <c r="M2927" s="246"/>
      <c r="N2927" s="247"/>
      <c r="O2927" s="247"/>
      <c r="P2927" s="247"/>
      <c r="Q2927" s="247"/>
      <c r="R2927" s="247"/>
      <c r="S2927" s="247"/>
      <c r="T2927" s="248"/>
      <c r="AT2927" s="249" t="s">
        <v>194</v>
      </c>
      <c r="AU2927" s="249" t="s">
        <v>192</v>
      </c>
      <c r="AV2927" s="15" t="s">
        <v>191</v>
      </c>
      <c r="AW2927" s="15" t="s">
        <v>35</v>
      </c>
      <c r="AX2927" s="15" t="s">
        <v>87</v>
      </c>
      <c r="AY2927" s="249" t="s">
        <v>183</v>
      </c>
    </row>
    <row r="2928" spans="1:65" s="2" customFormat="1" ht="21.75" customHeight="1">
      <c r="A2928" s="35"/>
      <c r="B2928" s="36"/>
      <c r="C2928" s="250" t="s">
        <v>3628</v>
      </c>
      <c r="D2928" s="250" t="s">
        <v>212</v>
      </c>
      <c r="E2928" s="251" t="s">
        <v>1821</v>
      </c>
      <c r="F2928" s="252" t="s">
        <v>1822</v>
      </c>
      <c r="G2928" s="253" t="s">
        <v>199</v>
      </c>
      <c r="H2928" s="254">
        <v>381.27100000000002</v>
      </c>
      <c r="I2928" s="255"/>
      <c r="J2928" s="256">
        <f>ROUND(I2928*H2928,2)</f>
        <v>0</v>
      </c>
      <c r="K2928" s="252" t="s">
        <v>190</v>
      </c>
      <c r="L2928" s="257"/>
      <c r="M2928" s="258" t="s">
        <v>1</v>
      </c>
      <c r="N2928" s="259" t="s">
        <v>45</v>
      </c>
      <c r="O2928" s="72"/>
      <c r="P2928" s="213">
        <f>O2928*H2928</f>
        <v>0</v>
      </c>
      <c r="Q2928" s="213">
        <v>1.9199999999999998E-2</v>
      </c>
      <c r="R2928" s="213">
        <f>Q2928*H2928</f>
        <v>7.3204031999999994</v>
      </c>
      <c r="S2928" s="213">
        <v>0</v>
      </c>
      <c r="T2928" s="214">
        <f>S2928*H2928</f>
        <v>0</v>
      </c>
      <c r="U2928" s="35"/>
      <c r="V2928" s="35"/>
      <c r="W2928" s="35"/>
      <c r="X2928" s="35"/>
      <c r="Y2928" s="35"/>
      <c r="Z2928" s="35"/>
      <c r="AA2928" s="35"/>
      <c r="AB2928" s="35"/>
      <c r="AC2928" s="35"/>
      <c r="AD2928" s="35"/>
      <c r="AE2928" s="35"/>
      <c r="AR2928" s="215" t="s">
        <v>392</v>
      </c>
      <c r="AT2928" s="215" t="s">
        <v>212</v>
      </c>
      <c r="AU2928" s="215" t="s">
        <v>192</v>
      </c>
      <c r="AY2928" s="18" t="s">
        <v>183</v>
      </c>
      <c r="BE2928" s="216">
        <f>IF(N2928="základní",J2928,0)</f>
        <v>0</v>
      </c>
      <c r="BF2928" s="216">
        <f>IF(N2928="snížená",J2928,0)</f>
        <v>0</v>
      </c>
      <c r="BG2928" s="216">
        <f>IF(N2928="zákl. přenesená",J2928,0)</f>
        <v>0</v>
      </c>
      <c r="BH2928" s="216">
        <f>IF(N2928="sníž. přenesená",J2928,0)</f>
        <v>0</v>
      </c>
      <c r="BI2928" s="216">
        <f>IF(N2928="nulová",J2928,0)</f>
        <v>0</v>
      </c>
      <c r="BJ2928" s="18" t="s">
        <v>192</v>
      </c>
      <c r="BK2928" s="216">
        <f>ROUND(I2928*H2928,2)</f>
        <v>0</v>
      </c>
      <c r="BL2928" s="18" t="s">
        <v>282</v>
      </c>
      <c r="BM2928" s="215" t="s">
        <v>3629</v>
      </c>
    </row>
    <row r="2929" spans="1:65" s="14" customFormat="1" ht="11.25">
      <c r="B2929" s="228"/>
      <c r="C2929" s="229"/>
      <c r="D2929" s="219" t="s">
        <v>194</v>
      </c>
      <c r="E2929" s="230" t="s">
        <v>1</v>
      </c>
      <c r="F2929" s="231" t="s">
        <v>3630</v>
      </c>
      <c r="G2929" s="229"/>
      <c r="H2929" s="232">
        <v>345.43700000000001</v>
      </c>
      <c r="I2929" s="233"/>
      <c r="J2929" s="229"/>
      <c r="K2929" s="229"/>
      <c r="L2929" s="234"/>
      <c r="M2929" s="235"/>
      <c r="N2929" s="236"/>
      <c r="O2929" s="236"/>
      <c r="P2929" s="236"/>
      <c r="Q2929" s="236"/>
      <c r="R2929" s="236"/>
      <c r="S2929" s="236"/>
      <c r="T2929" s="237"/>
      <c r="AT2929" s="238" t="s">
        <v>194</v>
      </c>
      <c r="AU2929" s="238" t="s">
        <v>192</v>
      </c>
      <c r="AV2929" s="14" t="s">
        <v>192</v>
      </c>
      <c r="AW2929" s="14" t="s">
        <v>35</v>
      </c>
      <c r="AX2929" s="14" t="s">
        <v>79</v>
      </c>
      <c r="AY2929" s="238" t="s">
        <v>183</v>
      </c>
    </row>
    <row r="2930" spans="1:65" s="14" customFormat="1" ht="11.25">
      <c r="B2930" s="228"/>
      <c r="C2930" s="229"/>
      <c r="D2930" s="219" t="s">
        <v>194</v>
      </c>
      <c r="E2930" s="230" t="s">
        <v>1</v>
      </c>
      <c r="F2930" s="231" t="s">
        <v>3631</v>
      </c>
      <c r="G2930" s="229"/>
      <c r="H2930" s="232">
        <v>35.834000000000003</v>
      </c>
      <c r="I2930" s="233"/>
      <c r="J2930" s="229"/>
      <c r="K2930" s="229"/>
      <c r="L2930" s="234"/>
      <c r="M2930" s="235"/>
      <c r="N2930" s="236"/>
      <c r="O2930" s="236"/>
      <c r="P2930" s="236"/>
      <c r="Q2930" s="236"/>
      <c r="R2930" s="236"/>
      <c r="S2930" s="236"/>
      <c r="T2930" s="237"/>
      <c r="AT2930" s="238" t="s">
        <v>194</v>
      </c>
      <c r="AU2930" s="238" t="s">
        <v>192</v>
      </c>
      <c r="AV2930" s="14" t="s">
        <v>192</v>
      </c>
      <c r="AW2930" s="14" t="s">
        <v>35</v>
      </c>
      <c r="AX2930" s="14" t="s">
        <v>79</v>
      </c>
      <c r="AY2930" s="238" t="s">
        <v>183</v>
      </c>
    </row>
    <row r="2931" spans="1:65" s="15" customFormat="1" ht="11.25">
      <c r="B2931" s="239"/>
      <c r="C2931" s="240"/>
      <c r="D2931" s="219" t="s">
        <v>194</v>
      </c>
      <c r="E2931" s="241" t="s">
        <v>1</v>
      </c>
      <c r="F2931" s="242" t="s">
        <v>205</v>
      </c>
      <c r="G2931" s="240"/>
      <c r="H2931" s="243">
        <v>381.27100000000002</v>
      </c>
      <c r="I2931" s="244"/>
      <c r="J2931" s="240"/>
      <c r="K2931" s="240"/>
      <c r="L2931" s="245"/>
      <c r="M2931" s="246"/>
      <c r="N2931" s="247"/>
      <c r="O2931" s="247"/>
      <c r="P2931" s="247"/>
      <c r="Q2931" s="247"/>
      <c r="R2931" s="247"/>
      <c r="S2931" s="247"/>
      <c r="T2931" s="248"/>
      <c r="AT2931" s="249" t="s">
        <v>194</v>
      </c>
      <c r="AU2931" s="249" t="s">
        <v>192</v>
      </c>
      <c r="AV2931" s="15" t="s">
        <v>191</v>
      </c>
      <c r="AW2931" s="15" t="s">
        <v>35</v>
      </c>
      <c r="AX2931" s="15" t="s">
        <v>87</v>
      </c>
      <c r="AY2931" s="249" t="s">
        <v>183</v>
      </c>
    </row>
    <row r="2932" spans="1:65" s="2" customFormat="1" ht="16.5" customHeight="1">
      <c r="A2932" s="35"/>
      <c r="B2932" s="36"/>
      <c r="C2932" s="204" t="s">
        <v>3632</v>
      </c>
      <c r="D2932" s="204" t="s">
        <v>186</v>
      </c>
      <c r="E2932" s="205" t="s">
        <v>1827</v>
      </c>
      <c r="F2932" s="206" t="s">
        <v>1828</v>
      </c>
      <c r="G2932" s="207" t="s">
        <v>199</v>
      </c>
      <c r="H2932" s="208">
        <v>314.03399999999999</v>
      </c>
      <c r="I2932" s="209"/>
      <c r="J2932" s="210">
        <f>ROUND(I2932*H2932,2)</f>
        <v>0</v>
      </c>
      <c r="K2932" s="206" t="s">
        <v>190</v>
      </c>
      <c r="L2932" s="40"/>
      <c r="M2932" s="211" t="s">
        <v>1</v>
      </c>
      <c r="N2932" s="212" t="s">
        <v>45</v>
      </c>
      <c r="O2932" s="72"/>
      <c r="P2932" s="213">
        <f>O2932*H2932</f>
        <v>0</v>
      </c>
      <c r="Q2932" s="213">
        <v>0</v>
      </c>
      <c r="R2932" s="213">
        <f>Q2932*H2932</f>
        <v>0</v>
      </c>
      <c r="S2932" s="213">
        <v>0</v>
      </c>
      <c r="T2932" s="214">
        <f>S2932*H2932</f>
        <v>0</v>
      </c>
      <c r="U2932" s="35"/>
      <c r="V2932" s="35"/>
      <c r="W2932" s="35"/>
      <c r="X2932" s="35"/>
      <c r="Y2932" s="35"/>
      <c r="Z2932" s="35"/>
      <c r="AA2932" s="35"/>
      <c r="AB2932" s="35"/>
      <c r="AC2932" s="35"/>
      <c r="AD2932" s="35"/>
      <c r="AE2932" s="35"/>
      <c r="AR2932" s="215" t="s">
        <v>282</v>
      </c>
      <c r="AT2932" s="215" t="s">
        <v>186</v>
      </c>
      <c r="AU2932" s="215" t="s">
        <v>192</v>
      </c>
      <c r="AY2932" s="18" t="s">
        <v>183</v>
      </c>
      <c r="BE2932" s="216">
        <f>IF(N2932="základní",J2932,0)</f>
        <v>0</v>
      </c>
      <c r="BF2932" s="216">
        <f>IF(N2932="snížená",J2932,0)</f>
        <v>0</v>
      </c>
      <c r="BG2932" s="216">
        <f>IF(N2932="zákl. přenesená",J2932,0)</f>
        <v>0</v>
      </c>
      <c r="BH2932" s="216">
        <f>IF(N2932="sníž. přenesená",J2932,0)</f>
        <v>0</v>
      </c>
      <c r="BI2932" s="216">
        <f>IF(N2932="nulová",J2932,0)</f>
        <v>0</v>
      </c>
      <c r="BJ2932" s="18" t="s">
        <v>192</v>
      </c>
      <c r="BK2932" s="216">
        <f>ROUND(I2932*H2932,2)</f>
        <v>0</v>
      </c>
      <c r="BL2932" s="18" t="s">
        <v>282</v>
      </c>
      <c r="BM2932" s="215" t="s">
        <v>3633</v>
      </c>
    </row>
    <row r="2933" spans="1:65" s="13" customFormat="1" ht="11.25">
      <c r="B2933" s="217"/>
      <c r="C2933" s="218"/>
      <c r="D2933" s="219" t="s">
        <v>194</v>
      </c>
      <c r="E2933" s="220" t="s">
        <v>1</v>
      </c>
      <c r="F2933" s="221" t="s">
        <v>289</v>
      </c>
      <c r="G2933" s="218"/>
      <c r="H2933" s="220" t="s">
        <v>1</v>
      </c>
      <c r="I2933" s="222"/>
      <c r="J2933" s="218"/>
      <c r="K2933" s="218"/>
      <c r="L2933" s="223"/>
      <c r="M2933" s="224"/>
      <c r="N2933" s="225"/>
      <c r="O2933" s="225"/>
      <c r="P2933" s="225"/>
      <c r="Q2933" s="225"/>
      <c r="R2933" s="225"/>
      <c r="S2933" s="225"/>
      <c r="T2933" s="226"/>
      <c r="AT2933" s="227" t="s">
        <v>194</v>
      </c>
      <c r="AU2933" s="227" t="s">
        <v>192</v>
      </c>
      <c r="AV2933" s="13" t="s">
        <v>87</v>
      </c>
      <c r="AW2933" s="13" t="s">
        <v>35</v>
      </c>
      <c r="AX2933" s="13" t="s">
        <v>79</v>
      </c>
      <c r="AY2933" s="227" t="s">
        <v>183</v>
      </c>
    </row>
    <row r="2934" spans="1:65" s="13" customFormat="1" ht="11.25">
      <c r="B2934" s="217"/>
      <c r="C2934" s="218"/>
      <c r="D2934" s="219" t="s">
        <v>194</v>
      </c>
      <c r="E2934" s="220" t="s">
        <v>1</v>
      </c>
      <c r="F2934" s="221" t="s">
        <v>1065</v>
      </c>
      <c r="G2934" s="218"/>
      <c r="H2934" s="220" t="s">
        <v>1</v>
      </c>
      <c r="I2934" s="222"/>
      <c r="J2934" s="218"/>
      <c r="K2934" s="218"/>
      <c r="L2934" s="223"/>
      <c r="M2934" s="224"/>
      <c r="N2934" s="225"/>
      <c r="O2934" s="225"/>
      <c r="P2934" s="225"/>
      <c r="Q2934" s="225"/>
      <c r="R2934" s="225"/>
      <c r="S2934" s="225"/>
      <c r="T2934" s="226"/>
      <c r="AT2934" s="227" t="s">
        <v>194</v>
      </c>
      <c r="AU2934" s="227" t="s">
        <v>192</v>
      </c>
      <c r="AV2934" s="13" t="s">
        <v>87</v>
      </c>
      <c r="AW2934" s="13" t="s">
        <v>35</v>
      </c>
      <c r="AX2934" s="13" t="s">
        <v>79</v>
      </c>
      <c r="AY2934" s="227" t="s">
        <v>183</v>
      </c>
    </row>
    <row r="2935" spans="1:65" s="14" customFormat="1" ht="11.25">
      <c r="B2935" s="228"/>
      <c r="C2935" s="229"/>
      <c r="D2935" s="219" t="s">
        <v>194</v>
      </c>
      <c r="E2935" s="230" t="s">
        <v>1</v>
      </c>
      <c r="F2935" s="231" t="s">
        <v>2061</v>
      </c>
      <c r="G2935" s="229"/>
      <c r="H2935" s="232">
        <v>125.82</v>
      </c>
      <c r="I2935" s="233"/>
      <c r="J2935" s="229"/>
      <c r="K2935" s="229"/>
      <c r="L2935" s="234"/>
      <c r="M2935" s="235"/>
      <c r="N2935" s="236"/>
      <c r="O2935" s="236"/>
      <c r="P2935" s="236"/>
      <c r="Q2935" s="236"/>
      <c r="R2935" s="236"/>
      <c r="S2935" s="236"/>
      <c r="T2935" s="237"/>
      <c r="AT2935" s="238" t="s">
        <v>194</v>
      </c>
      <c r="AU2935" s="238" t="s">
        <v>192</v>
      </c>
      <c r="AV2935" s="14" t="s">
        <v>192</v>
      </c>
      <c r="AW2935" s="14" t="s">
        <v>35</v>
      </c>
      <c r="AX2935" s="14" t="s">
        <v>79</v>
      </c>
      <c r="AY2935" s="238" t="s">
        <v>183</v>
      </c>
    </row>
    <row r="2936" spans="1:65" s="13" customFormat="1" ht="11.25">
      <c r="B2936" s="217"/>
      <c r="C2936" s="218"/>
      <c r="D2936" s="219" t="s">
        <v>194</v>
      </c>
      <c r="E2936" s="220" t="s">
        <v>1</v>
      </c>
      <c r="F2936" s="221" t="s">
        <v>292</v>
      </c>
      <c r="G2936" s="218"/>
      <c r="H2936" s="220" t="s">
        <v>1</v>
      </c>
      <c r="I2936" s="222"/>
      <c r="J2936" s="218"/>
      <c r="K2936" s="218"/>
      <c r="L2936" s="223"/>
      <c r="M2936" s="224"/>
      <c r="N2936" s="225"/>
      <c r="O2936" s="225"/>
      <c r="P2936" s="225"/>
      <c r="Q2936" s="225"/>
      <c r="R2936" s="225"/>
      <c r="S2936" s="225"/>
      <c r="T2936" s="226"/>
      <c r="AT2936" s="227" t="s">
        <v>194</v>
      </c>
      <c r="AU2936" s="227" t="s">
        <v>192</v>
      </c>
      <c r="AV2936" s="13" t="s">
        <v>87</v>
      </c>
      <c r="AW2936" s="13" t="s">
        <v>35</v>
      </c>
      <c r="AX2936" s="13" t="s">
        <v>79</v>
      </c>
      <c r="AY2936" s="227" t="s">
        <v>183</v>
      </c>
    </row>
    <row r="2937" spans="1:65" s="14" customFormat="1" ht="11.25">
      <c r="B2937" s="228"/>
      <c r="C2937" s="229"/>
      <c r="D2937" s="219" t="s">
        <v>194</v>
      </c>
      <c r="E2937" s="230" t="s">
        <v>1</v>
      </c>
      <c r="F2937" s="231" t="s">
        <v>3627</v>
      </c>
      <c r="G2937" s="229"/>
      <c r="H2937" s="232">
        <v>166.79300000000001</v>
      </c>
      <c r="I2937" s="233"/>
      <c r="J2937" s="229"/>
      <c r="K2937" s="229"/>
      <c r="L2937" s="234"/>
      <c r="M2937" s="235"/>
      <c r="N2937" s="236"/>
      <c r="O2937" s="236"/>
      <c r="P2937" s="236"/>
      <c r="Q2937" s="236"/>
      <c r="R2937" s="236"/>
      <c r="S2937" s="236"/>
      <c r="T2937" s="237"/>
      <c r="AT2937" s="238" t="s">
        <v>194</v>
      </c>
      <c r="AU2937" s="238" t="s">
        <v>192</v>
      </c>
      <c r="AV2937" s="14" t="s">
        <v>192</v>
      </c>
      <c r="AW2937" s="14" t="s">
        <v>35</v>
      </c>
      <c r="AX2937" s="14" t="s">
        <v>79</v>
      </c>
      <c r="AY2937" s="238" t="s">
        <v>183</v>
      </c>
    </row>
    <row r="2938" spans="1:65" s="14" customFormat="1" ht="11.25">
      <c r="B2938" s="228"/>
      <c r="C2938" s="229"/>
      <c r="D2938" s="219" t="s">
        <v>194</v>
      </c>
      <c r="E2938" s="230" t="s">
        <v>1</v>
      </c>
      <c r="F2938" s="231" t="s">
        <v>3602</v>
      </c>
      <c r="G2938" s="229"/>
      <c r="H2938" s="232">
        <v>21.420999999999999</v>
      </c>
      <c r="I2938" s="233"/>
      <c r="J2938" s="229"/>
      <c r="K2938" s="229"/>
      <c r="L2938" s="234"/>
      <c r="M2938" s="235"/>
      <c r="N2938" s="236"/>
      <c r="O2938" s="236"/>
      <c r="P2938" s="236"/>
      <c r="Q2938" s="236"/>
      <c r="R2938" s="236"/>
      <c r="S2938" s="236"/>
      <c r="T2938" s="237"/>
      <c r="AT2938" s="238" t="s">
        <v>194</v>
      </c>
      <c r="AU2938" s="238" t="s">
        <v>192</v>
      </c>
      <c r="AV2938" s="14" t="s">
        <v>192</v>
      </c>
      <c r="AW2938" s="14" t="s">
        <v>35</v>
      </c>
      <c r="AX2938" s="14" t="s">
        <v>79</v>
      </c>
      <c r="AY2938" s="238" t="s">
        <v>183</v>
      </c>
    </row>
    <row r="2939" spans="1:65" s="15" customFormat="1" ht="11.25">
      <c r="B2939" s="239"/>
      <c r="C2939" s="240"/>
      <c r="D2939" s="219" t="s">
        <v>194</v>
      </c>
      <c r="E2939" s="241" t="s">
        <v>1</v>
      </c>
      <c r="F2939" s="242" t="s">
        <v>205</v>
      </c>
      <c r="G2939" s="240"/>
      <c r="H2939" s="243">
        <v>314.03399999999999</v>
      </c>
      <c r="I2939" s="244"/>
      <c r="J2939" s="240"/>
      <c r="K2939" s="240"/>
      <c r="L2939" s="245"/>
      <c r="M2939" s="246"/>
      <c r="N2939" s="247"/>
      <c r="O2939" s="247"/>
      <c r="P2939" s="247"/>
      <c r="Q2939" s="247"/>
      <c r="R2939" s="247"/>
      <c r="S2939" s="247"/>
      <c r="T2939" s="248"/>
      <c r="AT2939" s="249" t="s">
        <v>194</v>
      </c>
      <c r="AU2939" s="249" t="s">
        <v>192</v>
      </c>
      <c r="AV2939" s="15" t="s">
        <v>191</v>
      </c>
      <c r="AW2939" s="15" t="s">
        <v>35</v>
      </c>
      <c r="AX2939" s="15" t="s">
        <v>87</v>
      </c>
      <c r="AY2939" s="249" t="s">
        <v>183</v>
      </c>
    </row>
    <row r="2940" spans="1:65" s="2" customFormat="1" ht="16.5" customHeight="1">
      <c r="A2940" s="35"/>
      <c r="B2940" s="36"/>
      <c r="C2940" s="204" t="s">
        <v>3634</v>
      </c>
      <c r="D2940" s="204" t="s">
        <v>186</v>
      </c>
      <c r="E2940" s="205" t="s">
        <v>1831</v>
      </c>
      <c r="F2940" s="206" t="s">
        <v>1832</v>
      </c>
      <c r="G2940" s="207" t="s">
        <v>199</v>
      </c>
      <c r="H2940" s="208">
        <v>346.16399999999999</v>
      </c>
      <c r="I2940" s="209"/>
      <c r="J2940" s="210">
        <f>ROUND(I2940*H2940,2)</f>
        <v>0</v>
      </c>
      <c r="K2940" s="206" t="s">
        <v>190</v>
      </c>
      <c r="L2940" s="40"/>
      <c r="M2940" s="211" t="s">
        <v>1</v>
      </c>
      <c r="N2940" s="212" t="s">
        <v>45</v>
      </c>
      <c r="O2940" s="72"/>
      <c r="P2940" s="213">
        <f>O2940*H2940</f>
        <v>0</v>
      </c>
      <c r="Q2940" s="213">
        <v>0</v>
      </c>
      <c r="R2940" s="213">
        <f>Q2940*H2940</f>
        <v>0</v>
      </c>
      <c r="S2940" s="213">
        <v>0</v>
      </c>
      <c r="T2940" s="214">
        <f>S2940*H2940</f>
        <v>0</v>
      </c>
      <c r="U2940" s="35"/>
      <c r="V2940" s="35"/>
      <c r="W2940" s="35"/>
      <c r="X2940" s="35"/>
      <c r="Y2940" s="35"/>
      <c r="Z2940" s="35"/>
      <c r="AA2940" s="35"/>
      <c r="AB2940" s="35"/>
      <c r="AC2940" s="35"/>
      <c r="AD2940" s="35"/>
      <c r="AE2940" s="35"/>
      <c r="AR2940" s="215" t="s">
        <v>282</v>
      </c>
      <c r="AT2940" s="215" t="s">
        <v>186</v>
      </c>
      <c r="AU2940" s="215" t="s">
        <v>192</v>
      </c>
      <c r="AY2940" s="18" t="s">
        <v>183</v>
      </c>
      <c r="BE2940" s="216">
        <f>IF(N2940="základní",J2940,0)</f>
        <v>0</v>
      </c>
      <c r="BF2940" s="216">
        <f>IF(N2940="snížená",J2940,0)</f>
        <v>0</v>
      </c>
      <c r="BG2940" s="216">
        <f>IF(N2940="zákl. přenesená",J2940,0)</f>
        <v>0</v>
      </c>
      <c r="BH2940" s="216">
        <f>IF(N2940="sníž. přenesená",J2940,0)</f>
        <v>0</v>
      </c>
      <c r="BI2940" s="216">
        <f>IF(N2940="nulová",J2940,0)</f>
        <v>0</v>
      </c>
      <c r="BJ2940" s="18" t="s">
        <v>192</v>
      </c>
      <c r="BK2940" s="216">
        <f>ROUND(I2940*H2940,2)</f>
        <v>0</v>
      </c>
      <c r="BL2940" s="18" t="s">
        <v>282</v>
      </c>
      <c r="BM2940" s="215" t="s">
        <v>3635</v>
      </c>
    </row>
    <row r="2941" spans="1:65" s="14" customFormat="1" ht="11.25">
      <c r="B2941" s="228"/>
      <c r="C2941" s="229"/>
      <c r="D2941" s="219" t="s">
        <v>194</v>
      </c>
      <c r="E2941" s="230" t="s">
        <v>1</v>
      </c>
      <c r="F2941" s="231" t="s">
        <v>3636</v>
      </c>
      <c r="G2941" s="229"/>
      <c r="H2941" s="232">
        <v>346.16399999999999</v>
      </c>
      <c r="I2941" s="233"/>
      <c r="J2941" s="229"/>
      <c r="K2941" s="229"/>
      <c r="L2941" s="234"/>
      <c r="M2941" s="235"/>
      <c r="N2941" s="236"/>
      <c r="O2941" s="236"/>
      <c r="P2941" s="236"/>
      <c r="Q2941" s="236"/>
      <c r="R2941" s="236"/>
      <c r="S2941" s="236"/>
      <c r="T2941" s="237"/>
      <c r="AT2941" s="238" t="s">
        <v>194</v>
      </c>
      <c r="AU2941" s="238" t="s">
        <v>192</v>
      </c>
      <c r="AV2941" s="14" t="s">
        <v>192</v>
      </c>
      <c r="AW2941" s="14" t="s">
        <v>35</v>
      </c>
      <c r="AX2941" s="14" t="s">
        <v>87</v>
      </c>
      <c r="AY2941" s="238" t="s">
        <v>183</v>
      </c>
    </row>
    <row r="2942" spans="1:65" s="2" customFormat="1" ht="16.5" customHeight="1">
      <c r="A2942" s="35"/>
      <c r="B2942" s="36"/>
      <c r="C2942" s="204" t="s">
        <v>3637</v>
      </c>
      <c r="D2942" s="204" t="s">
        <v>186</v>
      </c>
      <c r="E2942" s="205" t="s">
        <v>1836</v>
      </c>
      <c r="F2942" s="206" t="s">
        <v>1837</v>
      </c>
      <c r="G2942" s="207" t="s">
        <v>221</v>
      </c>
      <c r="H2942" s="208">
        <v>602.82000000000005</v>
      </c>
      <c r="I2942" s="209"/>
      <c r="J2942" s="210">
        <f>ROUND(I2942*H2942,2)</f>
        <v>0</v>
      </c>
      <c r="K2942" s="206" t="s">
        <v>190</v>
      </c>
      <c r="L2942" s="40"/>
      <c r="M2942" s="211" t="s">
        <v>1</v>
      </c>
      <c r="N2942" s="212" t="s">
        <v>45</v>
      </c>
      <c r="O2942" s="72"/>
      <c r="P2942" s="213">
        <f>O2942*H2942</f>
        <v>0</v>
      </c>
      <c r="Q2942" s="213">
        <v>3.0000000000000001E-5</v>
      </c>
      <c r="R2942" s="213">
        <f>Q2942*H2942</f>
        <v>1.8084600000000003E-2</v>
      </c>
      <c r="S2942" s="213">
        <v>0</v>
      </c>
      <c r="T2942" s="214">
        <f>S2942*H2942</f>
        <v>0</v>
      </c>
      <c r="U2942" s="35"/>
      <c r="V2942" s="35"/>
      <c r="W2942" s="35"/>
      <c r="X2942" s="35"/>
      <c r="Y2942" s="35"/>
      <c r="Z2942" s="35"/>
      <c r="AA2942" s="35"/>
      <c r="AB2942" s="35"/>
      <c r="AC2942" s="35"/>
      <c r="AD2942" s="35"/>
      <c r="AE2942" s="35"/>
      <c r="AR2942" s="215" t="s">
        <v>282</v>
      </c>
      <c r="AT2942" s="215" t="s">
        <v>186</v>
      </c>
      <c r="AU2942" s="215" t="s">
        <v>192</v>
      </c>
      <c r="AY2942" s="18" t="s">
        <v>183</v>
      </c>
      <c r="BE2942" s="216">
        <f>IF(N2942="základní",J2942,0)</f>
        <v>0</v>
      </c>
      <c r="BF2942" s="216">
        <f>IF(N2942="snížená",J2942,0)</f>
        <v>0</v>
      </c>
      <c r="BG2942" s="216">
        <f>IF(N2942="zákl. přenesená",J2942,0)</f>
        <v>0</v>
      </c>
      <c r="BH2942" s="216">
        <f>IF(N2942="sníž. přenesená",J2942,0)</f>
        <v>0</v>
      </c>
      <c r="BI2942" s="216">
        <f>IF(N2942="nulová",J2942,0)</f>
        <v>0</v>
      </c>
      <c r="BJ2942" s="18" t="s">
        <v>192</v>
      </c>
      <c r="BK2942" s="216">
        <f>ROUND(I2942*H2942,2)</f>
        <v>0</v>
      </c>
      <c r="BL2942" s="18" t="s">
        <v>282</v>
      </c>
      <c r="BM2942" s="215" t="s">
        <v>3638</v>
      </c>
    </row>
    <row r="2943" spans="1:65" s="13" customFormat="1" ht="11.25">
      <c r="B2943" s="217"/>
      <c r="C2943" s="218"/>
      <c r="D2943" s="219" t="s">
        <v>194</v>
      </c>
      <c r="E2943" s="220" t="s">
        <v>1</v>
      </c>
      <c r="F2943" s="221" t="s">
        <v>289</v>
      </c>
      <c r="G2943" s="218"/>
      <c r="H2943" s="220" t="s">
        <v>1</v>
      </c>
      <c r="I2943" s="222"/>
      <c r="J2943" s="218"/>
      <c r="K2943" s="218"/>
      <c r="L2943" s="223"/>
      <c r="M2943" s="224"/>
      <c r="N2943" s="225"/>
      <c r="O2943" s="225"/>
      <c r="P2943" s="225"/>
      <c r="Q2943" s="225"/>
      <c r="R2943" s="225"/>
      <c r="S2943" s="225"/>
      <c r="T2943" s="226"/>
      <c r="AT2943" s="227" t="s">
        <v>194</v>
      </c>
      <c r="AU2943" s="227" t="s">
        <v>192</v>
      </c>
      <c r="AV2943" s="13" t="s">
        <v>87</v>
      </c>
      <c r="AW2943" s="13" t="s">
        <v>35</v>
      </c>
      <c r="AX2943" s="13" t="s">
        <v>79</v>
      </c>
      <c r="AY2943" s="227" t="s">
        <v>183</v>
      </c>
    </row>
    <row r="2944" spans="1:65" s="13" customFormat="1" ht="11.25">
      <c r="B2944" s="217"/>
      <c r="C2944" s="218"/>
      <c r="D2944" s="219" t="s">
        <v>194</v>
      </c>
      <c r="E2944" s="220" t="s">
        <v>1</v>
      </c>
      <c r="F2944" s="221" t="s">
        <v>1065</v>
      </c>
      <c r="G2944" s="218"/>
      <c r="H2944" s="220" t="s">
        <v>1</v>
      </c>
      <c r="I2944" s="222"/>
      <c r="J2944" s="218"/>
      <c r="K2944" s="218"/>
      <c r="L2944" s="223"/>
      <c r="M2944" s="224"/>
      <c r="N2944" s="225"/>
      <c r="O2944" s="225"/>
      <c r="P2944" s="225"/>
      <c r="Q2944" s="225"/>
      <c r="R2944" s="225"/>
      <c r="S2944" s="225"/>
      <c r="T2944" s="226"/>
      <c r="AT2944" s="227" t="s">
        <v>194</v>
      </c>
      <c r="AU2944" s="227" t="s">
        <v>192</v>
      </c>
      <c r="AV2944" s="13" t="s">
        <v>87</v>
      </c>
      <c r="AW2944" s="13" t="s">
        <v>35</v>
      </c>
      <c r="AX2944" s="13" t="s">
        <v>79</v>
      </c>
      <c r="AY2944" s="227" t="s">
        <v>183</v>
      </c>
    </row>
    <row r="2945" spans="1:65" s="14" customFormat="1" ht="11.25">
      <c r="B2945" s="228"/>
      <c r="C2945" s="229"/>
      <c r="D2945" s="219" t="s">
        <v>194</v>
      </c>
      <c r="E2945" s="230" t="s">
        <v>1</v>
      </c>
      <c r="F2945" s="231" t="s">
        <v>3639</v>
      </c>
      <c r="G2945" s="229"/>
      <c r="H2945" s="232">
        <v>264.48</v>
      </c>
      <c r="I2945" s="233"/>
      <c r="J2945" s="229"/>
      <c r="K2945" s="229"/>
      <c r="L2945" s="234"/>
      <c r="M2945" s="235"/>
      <c r="N2945" s="236"/>
      <c r="O2945" s="236"/>
      <c r="P2945" s="236"/>
      <c r="Q2945" s="236"/>
      <c r="R2945" s="236"/>
      <c r="S2945" s="236"/>
      <c r="T2945" s="237"/>
      <c r="AT2945" s="238" t="s">
        <v>194</v>
      </c>
      <c r="AU2945" s="238" t="s">
        <v>192</v>
      </c>
      <c r="AV2945" s="14" t="s">
        <v>192</v>
      </c>
      <c r="AW2945" s="14" t="s">
        <v>35</v>
      </c>
      <c r="AX2945" s="14" t="s">
        <v>79</v>
      </c>
      <c r="AY2945" s="238" t="s">
        <v>183</v>
      </c>
    </row>
    <row r="2946" spans="1:65" s="13" customFormat="1" ht="11.25">
      <c r="B2946" s="217"/>
      <c r="C2946" s="218"/>
      <c r="D2946" s="219" t="s">
        <v>194</v>
      </c>
      <c r="E2946" s="220" t="s">
        <v>1</v>
      </c>
      <c r="F2946" s="221" t="s">
        <v>292</v>
      </c>
      <c r="G2946" s="218"/>
      <c r="H2946" s="220" t="s">
        <v>1</v>
      </c>
      <c r="I2946" s="222"/>
      <c r="J2946" s="218"/>
      <c r="K2946" s="218"/>
      <c r="L2946" s="223"/>
      <c r="M2946" s="224"/>
      <c r="N2946" s="225"/>
      <c r="O2946" s="225"/>
      <c r="P2946" s="225"/>
      <c r="Q2946" s="225"/>
      <c r="R2946" s="225"/>
      <c r="S2946" s="225"/>
      <c r="T2946" s="226"/>
      <c r="AT2946" s="227" t="s">
        <v>194</v>
      </c>
      <c r="AU2946" s="227" t="s">
        <v>192</v>
      </c>
      <c r="AV2946" s="13" t="s">
        <v>87</v>
      </c>
      <c r="AW2946" s="13" t="s">
        <v>35</v>
      </c>
      <c r="AX2946" s="13" t="s">
        <v>79</v>
      </c>
      <c r="AY2946" s="227" t="s">
        <v>183</v>
      </c>
    </row>
    <row r="2947" spans="1:65" s="14" customFormat="1" ht="11.25">
      <c r="B2947" s="228"/>
      <c r="C2947" s="229"/>
      <c r="D2947" s="219" t="s">
        <v>194</v>
      </c>
      <c r="E2947" s="230" t="s">
        <v>1</v>
      </c>
      <c r="F2947" s="231" t="s">
        <v>3640</v>
      </c>
      <c r="G2947" s="229"/>
      <c r="H2947" s="232">
        <v>281.82</v>
      </c>
      <c r="I2947" s="233"/>
      <c r="J2947" s="229"/>
      <c r="K2947" s="229"/>
      <c r="L2947" s="234"/>
      <c r="M2947" s="235"/>
      <c r="N2947" s="236"/>
      <c r="O2947" s="236"/>
      <c r="P2947" s="236"/>
      <c r="Q2947" s="236"/>
      <c r="R2947" s="236"/>
      <c r="S2947" s="236"/>
      <c r="T2947" s="237"/>
      <c r="AT2947" s="238" t="s">
        <v>194</v>
      </c>
      <c r="AU2947" s="238" t="s">
        <v>192</v>
      </c>
      <c r="AV2947" s="14" t="s">
        <v>192</v>
      </c>
      <c r="AW2947" s="14" t="s">
        <v>35</v>
      </c>
      <c r="AX2947" s="14" t="s">
        <v>79</v>
      </c>
      <c r="AY2947" s="238" t="s">
        <v>183</v>
      </c>
    </row>
    <row r="2948" spans="1:65" s="14" customFormat="1" ht="11.25">
      <c r="B2948" s="228"/>
      <c r="C2948" s="229"/>
      <c r="D2948" s="219" t="s">
        <v>194</v>
      </c>
      <c r="E2948" s="230" t="s">
        <v>1</v>
      </c>
      <c r="F2948" s="231" t="s">
        <v>3641</v>
      </c>
      <c r="G2948" s="229"/>
      <c r="H2948" s="232">
        <v>56.52</v>
      </c>
      <c r="I2948" s="233"/>
      <c r="J2948" s="229"/>
      <c r="K2948" s="229"/>
      <c r="L2948" s="234"/>
      <c r="M2948" s="235"/>
      <c r="N2948" s="236"/>
      <c r="O2948" s="236"/>
      <c r="P2948" s="236"/>
      <c r="Q2948" s="236"/>
      <c r="R2948" s="236"/>
      <c r="S2948" s="236"/>
      <c r="T2948" s="237"/>
      <c r="AT2948" s="238" t="s">
        <v>194</v>
      </c>
      <c r="AU2948" s="238" t="s">
        <v>192</v>
      </c>
      <c r="AV2948" s="14" t="s">
        <v>192</v>
      </c>
      <c r="AW2948" s="14" t="s">
        <v>35</v>
      </c>
      <c r="AX2948" s="14" t="s">
        <v>79</v>
      </c>
      <c r="AY2948" s="238" t="s">
        <v>183</v>
      </c>
    </row>
    <row r="2949" spans="1:65" s="15" customFormat="1" ht="11.25">
      <c r="B2949" s="239"/>
      <c r="C2949" s="240"/>
      <c r="D2949" s="219" t="s">
        <v>194</v>
      </c>
      <c r="E2949" s="241" t="s">
        <v>1</v>
      </c>
      <c r="F2949" s="242" t="s">
        <v>205</v>
      </c>
      <c r="G2949" s="240"/>
      <c r="H2949" s="243">
        <v>602.82000000000005</v>
      </c>
      <c r="I2949" s="244"/>
      <c r="J2949" s="240"/>
      <c r="K2949" s="240"/>
      <c r="L2949" s="245"/>
      <c r="M2949" s="246"/>
      <c r="N2949" s="247"/>
      <c r="O2949" s="247"/>
      <c r="P2949" s="247"/>
      <c r="Q2949" s="247"/>
      <c r="R2949" s="247"/>
      <c r="S2949" s="247"/>
      <c r="T2949" s="248"/>
      <c r="AT2949" s="249" t="s">
        <v>194</v>
      </c>
      <c r="AU2949" s="249" t="s">
        <v>192</v>
      </c>
      <c r="AV2949" s="15" t="s">
        <v>191</v>
      </c>
      <c r="AW2949" s="15" t="s">
        <v>35</v>
      </c>
      <c r="AX2949" s="15" t="s">
        <v>87</v>
      </c>
      <c r="AY2949" s="249" t="s">
        <v>183</v>
      </c>
    </row>
    <row r="2950" spans="1:65" s="2" customFormat="1" ht="16.5" customHeight="1">
      <c r="A2950" s="35"/>
      <c r="B2950" s="36"/>
      <c r="C2950" s="204" t="s">
        <v>3642</v>
      </c>
      <c r="D2950" s="204" t="s">
        <v>186</v>
      </c>
      <c r="E2950" s="205" t="s">
        <v>1842</v>
      </c>
      <c r="F2950" s="206" t="s">
        <v>1843</v>
      </c>
      <c r="G2950" s="207" t="s">
        <v>221</v>
      </c>
      <c r="H2950" s="208">
        <v>569.22</v>
      </c>
      <c r="I2950" s="209"/>
      <c r="J2950" s="210">
        <f>ROUND(I2950*H2950,2)</f>
        <v>0</v>
      </c>
      <c r="K2950" s="206" t="s">
        <v>190</v>
      </c>
      <c r="L2950" s="40"/>
      <c r="M2950" s="211" t="s">
        <v>1</v>
      </c>
      <c r="N2950" s="212" t="s">
        <v>45</v>
      </c>
      <c r="O2950" s="72"/>
      <c r="P2950" s="213">
        <f>O2950*H2950</f>
        <v>0</v>
      </c>
      <c r="Q2950" s="213">
        <v>3.0000000000000001E-5</v>
      </c>
      <c r="R2950" s="213">
        <f>Q2950*H2950</f>
        <v>1.7076600000000001E-2</v>
      </c>
      <c r="S2950" s="213">
        <v>0</v>
      </c>
      <c r="T2950" s="214">
        <f>S2950*H2950</f>
        <v>0</v>
      </c>
      <c r="U2950" s="35"/>
      <c r="V2950" s="35"/>
      <c r="W2950" s="35"/>
      <c r="X2950" s="35"/>
      <c r="Y2950" s="35"/>
      <c r="Z2950" s="35"/>
      <c r="AA2950" s="35"/>
      <c r="AB2950" s="35"/>
      <c r="AC2950" s="35"/>
      <c r="AD2950" s="35"/>
      <c r="AE2950" s="35"/>
      <c r="AR2950" s="215" t="s">
        <v>282</v>
      </c>
      <c r="AT2950" s="215" t="s">
        <v>186</v>
      </c>
      <c r="AU2950" s="215" t="s">
        <v>192</v>
      </c>
      <c r="AY2950" s="18" t="s">
        <v>183</v>
      </c>
      <c r="BE2950" s="216">
        <f>IF(N2950="základní",J2950,0)</f>
        <v>0</v>
      </c>
      <c r="BF2950" s="216">
        <f>IF(N2950="snížená",J2950,0)</f>
        <v>0</v>
      </c>
      <c r="BG2950" s="216">
        <f>IF(N2950="zákl. přenesená",J2950,0)</f>
        <v>0</v>
      </c>
      <c r="BH2950" s="216">
        <f>IF(N2950="sníž. přenesená",J2950,0)</f>
        <v>0</v>
      </c>
      <c r="BI2950" s="216">
        <f>IF(N2950="nulová",J2950,0)</f>
        <v>0</v>
      </c>
      <c r="BJ2950" s="18" t="s">
        <v>192</v>
      </c>
      <c r="BK2950" s="216">
        <f>ROUND(I2950*H2950,2)</f>
        <v>0</v>
      </c>
      <c r="BL2950" s="18" t="s">
        <v>282</v>
      </c>
      <c r="BM2950" s="215" t="s">
        <v>3643</v>
      </c>
    </row>
    <row r="2951" spans="1:65" s="13" customFormat="1" ht="11.25">
      <c r="B2951" s="217"/>
      <c r="C2951" s="218"/>
      <c r="D2951" s="219" t="s">
        <v>194</v>
      </c>
      <c r="E2951" s="220" t="s">
        <v>1</v>
      </c>
      <c r="F2951" s="221" t="s">
        <v>289</v>
      </c>
      <c r="G2951" s="218"/>
      <c r="H2951" s="220" t="s">
        <v>1</v>
      </c>
      <c r="I2951" s="222"/>
      <c r="J2951" s="218"/>
      <c r="K2951" s="218"/>
      <c r="L2951" s="223"/>
      <c r="M2951" s="224"/>
      <c r="N2951" s="225"/>
      <c r="O2951" s="225"/>
      <c r="P2951" s="225"/>
      <c r="Q2951" s="225"/>
      <c r="R2951" s="225"/>
      <c r="S2951" s="225"/>
      <c r="T2951" s="226"/>
      <c r="AT2951" s="227" t="s">
        <v>194</v>
      </c>
      <c r="AU2951" s="227" t="s">
        <v>192</v>
      </c>
      <c r="AV2951" s="13" t="s">
        <v>87</v>
      </c>
      <c r="AW2951" s="13" t="s">
        <v>35</v>
      </c>
      <c r="AX2951" s="13" t="s">
        <v>79</v>
      </c>
      <c r="AY2951" s="227" t="s">
        <v>183</v>
      </c>
    </row>
    <row r="2952" spans="1:65" s="13" customFormat="1" ht="11.25">
      <c r="B2952" s="217"/>
      <c r="C2952" s="218"/>
      <c r="D2952" s="219" t="s">
        <v>194</v>
      </c>
      <c r="E2952" s="220" t="s">
        <v>1</v>
      </c>
      <c r="F2952" s="221" t="s">
        <v>1065</v>
      </c>
      <c r="G2952" s="218"/>
      <c r="H2952" s="220" t="s">
        <v>1</v>
      </c>
      <c r="I2952" s="222"/>
      <c r="J2952" s="218"/>
      <c r="K2952" s="218"/>
      <c r="L2952" s="223"/>
      <c r="M2952" s="224"/>
      <c r="N2952" s="225"/>
      <c r="O2952" s="225"/>
      <c r="P2952" s="225"/>
      <c r="Q2952" s="225"/>
      <c r="R2952" s="225"/>
      <c r="S2952" s="225"/>
      <c r="T2952" s="226"/>
      <c r="AT2952" s="227" t="s">
        <v>194</v>
      </c>
      <c r="AU2952" s="227" t="s">
        <v>192</v>
      </c>
      <c r="AV2952" s="13" t="s">
        <v>87</v>
      </c>
      <c r="AW2952" s="13" t="s">
        <v>35</v>
      </c>
      <c r="AX2952" s="13" t="s">
        <v>79</v>
      </c>
      <c r="AY2952" s="227" t="s">
        <v>183</v>
      </c>
    </row>
    <row r="2953" spans="1:65" s="14" customFormat="1" ht="11.25">
      <c r="B2953" s="228"/>
      <c r="C2953" s="229"/>
      <c r="D2953" s="219" t="s">
        <v>194</v>
      </c>
      <c r="E2953" s="230" t="s">
        <v>1</v>
      </c>
      <c r="F2953" s="231" t="s">
        <v>3644</v>
      </c>
      <c r="G2953" s="229"/>
      <c r="H2953" s="232">
        <v>249.12</v>
      </c>
      <c r="I2953" s="233"/>
      <c r="J2953" s="229"/>
      <c r="K2953" s="229"/>
      <c r="L2953" s="234"/>
      <c r="M2953" s="235"/>
      <c r="N2953" s="236"/>
      <c r="O2953" s="236"/>
      <c r="P2953" s="236"/>
      <c r="Q2953" s="236"/>
      <c r="R2953" s="236"/>
      <c r="S2953" s="236"/>
      <c r="T2953" s="237"/>
      <c r="AT2953" s="238" t="s">
        <v>194</v>
      </c>
      <c r="AU2953" s="238" t="s">
        <v>192</v>
      </c>
      <c r="AV2953" s="14" t="s">
        <v>192</v>
      </c>
      <c r="AW2953" s="14" t="s">
        <v>35</v>
      </c>
      <c r="AX2953" s="14" t="s">
        <v>79</v>
      </c>
      <c r="AY2953" s="238" t="s">
        <v>183</v>
      </c>
    </row>
    <row r="2954" spans="1:65" s="13" customFormat="1" ht="11.25">
      <c r="B2954" s="217"/>
      <c r="C2954" s="218"/>
      <c r="D2954" s="219" t="s">
        <v>194</v>
      </c>
      <c r="E2954" s="220" t="s">
        <v>1</v>
      </c>
      <c r="F2954" s="221" t="s">
        <v>292</v>
      </c>
      <c r="G2954" s="218"/>
      <c r="H2954" s="220" t="s">
        <v>1</v>
      </c>
      <c r="I2954" s="222"/>
      <c r="J2954" s="218"/>
      <c r="K2954" s="218"/>
      <c r="L2954" s="223"/>
      <c r="M2954" s="224"/>
      <c r="N2954" s="225"/>
      <c r="O2954" s="225"/>
      <c r="P2954" s="225"/>
      <c r="Q2954" s="225"/>
      <c r="R2954" s="225"/>
      <c r="S2954" s="225"/>
      <c r="T2954" s="226"/>
      <c r="AT2954" s="227" t="s">
        <v>194</v>
      </c>
      <c r="AU2954" s="227" t="s">
        <v>192</v>
      </c>
      <c r="AV2954" s="13" t="s">
        <v>87</v>
      </c>
      <c r="AW2954" s="13" t="s">
        <v>35</v>
      </c>
      <c r="AX2954" s="13" t="s">
        <v>79</v>
      </c>
      <c r="AY2954" s="227" t="s">
        <v>183</v>
      </c>
    </row>
    <row r="2955" spans="1:65" s="14" customFormat="1" ht="11.25">
      <c r="B2955" s="228"/>
      <c r="C2955" s="229"/>
      <c r="D2955" s="219" t="s">
        <v>194</v>
      </c>
      <c r="E2955" s="230" t="s">
        <v>1</v>
      </c>
      <c r="F2955" s="231" t="s">
        <v>3645</v>
      </c>
      <c r="G2955" s="229"/>
      <c r="H2955" s="232">
        <v>268.38</v>
      </c>
      <c r="I2955" s="233"/>
      <c r="J2955" s="229"/>
      <c r="K2955" s="229"/>
      <c r="L2955" s="234"/>
      <c r="M2955" s="235"/>
      <c r="N2955" s="236"/>
      <c r="O2955" s="236"/>
      <c r="P2955" s="236"/>
      <c r="Q2955" s="236"/>
      <c r="R2955" s="236"/>
      <c r="S2955" s="236"/>
      <c r="T2955" s="237"/>
      <c r="AT2955" s="238" t="s">
        <v>194</v>
      </c>
      <c r="AU2955" s="238" t="s">
        <v>192</v>
      </c>
      <c r="AV2955" s="14" t="s">
        <v>192</v>
      </c>
      <c r="AW2955" s="14" t="s">
        <v>35</v>
      </c>
      <c r="AX2955" s="14" t="s">
        <v>79</v>
      </c>
      <c r="AY2955" s="238" t="s">
        <v>183</v>
      </c>
    </row>
    <row r="2956" spans="1:65" s="14" customFormat="1" ht="11.25">
      <c r="B2956" s="228"/>
      <c r="C2956" s="229"/>
      <c r="D2956" s="219" t="s">
        <v>194</v>
      </c>
      <c r="E2956" s="230" t="s">
        <v>1</v>
      </c>
      <c r="F2956" s="231" t="s">
        <v>3621</v>
      </c>
      <c r="G2956" s="229"/>
      <c r="H2956" s="232">
        <v>51.72</v>
      </c>
      <c r="I2956" s="233"/>
      <c r="J2956" s="229"/>
      <c r="K2956" s="229"/>
      <c r="L2956" s="234"/>
      <c r="M2956" s="235"/>
      <c r="N2956" s="236"/>
      <c r="O2956" s="236"/>
      <c r="P2956" s="236"/>
      <c r="Q2956" s="236"/>
      <c r="R2956" s="236"/>
      <c r="S2956" s="236"/>
      <c r="T2956" s="237"/>
      <c r="AT2956" s="238" t="s">
        <v>194</v>
      </c>
      <c r="AU2956" s="238" t="s">
        <v>192</v>
      </c>
      <c r="AV2956" s="14" t="s">
        <v>192</v>
      </c>
      <c r="AW2956" s="14" t="s">
        <v>35</v>
      </c>
      <c r="AX2956" s="14" t="s">
        <v>79</v>
      </c>
      <c r="AY2956" s="238" t="s">
        <v>183</v>
      </c>
    </row>
    <row r="2957" spans="1:65" s="15" customFormat="1" ht="11.25">
      <c r="B2957" s="239"/>
      <c r="C2957" s="240"/>
      <c r="D2957" s="219" t="s">
        <v>194</v>
      </c>
      <c r="E2957" s="241" t="s">
        <v>1</v>
      </c>
      <c r="F2957" s="242" t="s">
        <v>205</v>
      </c>
      <c r="G2957" s="240"/>
      <c r="H2957" s="243">
        <v>569.22</v>
      </c>
      <c r="I2957" s="244"/>
      <c r="J2957" s="240"/>
      <c r="K2957" s="240"/>
      <c r="L2957" s="245"/>
      <c r="M2957" s="246"/>
      <c r="N2957" s="247"/>
      <c r="O2957" s="247"/>
      <c r="P2957" s="247"/>
      <c r="Q2957" s="247"/>
      <c r="R2957" s="247"/>
      <c r="S2957" s="247"/>
      <c r="T2957" s="248"/>
      <c r="AT2957" s="249" t="s">
        <v>194</v>
      </c>
      <c r="AU2957" s="249" t="s">
        <v>192</v>
      </c>
      <c r="AV2957" s="15" t="s">
        <v>191</v>
      </c>
      <c r="AW2957" s="15" t="s">
        <v>35</v>
      </c>
      <c r="AX2957" s="15" t="s">
        <v>87</v>
      </c>
      <c r="AY2957" s="249" t="s">
        <v>183</v>
      </c>
    </row>
    <row r="2958" spans="1:65" s="2" customFormat="1" ht="16.5" customHeight="1">
      <c r="A2958" s="35"/>
      <c r="B2958" s="36"/>
      <c r="C2958" s="204" t="s">
        <v>3646</v>
      </c>
      <c r="D2958" s="204" t="s">
        <v>186</v>
      </c>
      <c r="E2958" s="205" t="s">
        <v>1848</v>
      </c>
      <c r="F2958" s="206" t="s">
        <v>1849</v>
      </c>
      <c r="G2958" s="207" t="s">
        <v>208</v>
      </c>
      <c r="H2958" s="208">
        <v>11.603</v>
      </c>
      <c r="I2958" s="209"/>
      <c r="J2958" s="210">
        <f>ROUND(I2958*H2958,2)</f>
        <v>0</v>
      </c>
      <c r="K2958" s="206" t="s">
        <v>190</v>
      </c>
      <c r="L2958" s="40"/>
      <c r="M2958" s="211" t="s">
        <v>1</v>
      </c>
      <c r="N2958" s="212" t="s">
        <v>45</v>
      </c>
      <c r="O2958" s="72"/>
      <c r="P2958" s="213">
        <f>O2958*H2958</f>
        <v>0</v>
      </c>
      <c r="Q2958" s="213">
        <v>0</v>
      </c>
      <c r="R2958" s="213">
        <f>Q2958*H2958</f>
        <v>0</v>
      </c>
      <c r="S2958" s="213">
        <v>0</v>
      </c>
      <c r="T2958" s="214">
        <f>S2958*H2958</f>
        <v>0</v>
      </c>
      <c r="U2958" s="35"/>
      <c r="V2958" s="35"/>
      <c r="W2958" s="35"/>
      <c r="X2958" s="35"/>
      <c r="Y2958" s="35"/>
      <c r="Z2958" s="35"/>
      <c r="AA2958" s="35"/>
      <c r="AB2958" s="35"/>
      <c r="AC2958" s="35"/>
      <c r="AD2958" s="35"/>
      <c r="AE2958" s="35"/>
      <c r="AR2958" s="215" t="s">
        <v>282</v>
      </c>
      <c r="AT2958" s="215" t="s">
        <v>186</v>
      </c>
      <c r="AU2958" s="215" t="s">
        <v>192</v>
      </c>
      <c r="AY2958" s="18" t="s">
        <v>183</v>
      </c>
      <c r="BE2958" s="216">
        <f>IF(N2958="základní",J2958,0)</f>
        <v>0</v>
      </c>
      <c r="BF2958" s="216">
        <f>IF(N2958="snížená",J2958,0)</f>
        <v>0</v>
      </c>
      <c r="BG2958" s="216">
        <f>IF(N2958="zákl. přenesená",J2958,0)</f>
        <v>0</v>
      </c>
      <c r="BH2958" s="216">
        <f>IF(N2958="sníž. přenesená",J2958,0)</f>
        <v>0</v>
      </c>
      <c r="BI2958" s="216">
        <f>IF(N2958="nulová",J2958,0)</f>
        <v>0</v>
      </c>
      <c r="BJ2958" s="18" t="s">
        <v>192</v>
      </c>
      <c r="BK2958" s="216">
        <f>ROUND(I2958*H2958,2)</f>
        <v>0</v>
      </c>
      <c r="BL2958" s="18" t="s">
        <v>282</v>
      </c>
      <c r="BM2958" s="215" t="s">
        <v>3647</v>
      </c>
    </row>
    <row r="2959" spans="1:65" s="12" customFormat="1" ht="22.9" customHeight="1">
      <c r="B2959" s="188"/>
      <c r="C2959" s="189"/>
      <c r="D2959" s="190" t="s">
        <v>78</v>
      </c>
      <c r="E2959" s="202" t="s">
        <v>1851</v>
      </c>
      <c r="F2959" s="202" t="s">
        <v>1852</v>
      </c>
      <c r="G2959" s="189"/>
      <c r="H2959" s="189"/>
      <c r="I2959" s="192"/>
      <c r="J2959" s="203">
        <f>BK2959</f>
        <v>0</v>
      </c>
      <c r="K2959" s="189"/>
      <c r="L2959" s="194"/>
      <c r="M2959" s="195"/>
      <c r="N2959" s="196"/>
      <c r="O2959" s="196"/>
      <c r="P2959" s="197">
        <f>SUM(P2960:P2999)</f>
        <v>0</v>
      </c>
      <c r="Q2959" s="196"/>
      <c r="R2959" s="197">
        <f>SUM(R2960:R2999)</f>
        <v>0.10797337</v>
      </c>
      <c r="S2959" s="196"/>
      <c r="T2959" s="198">
        <f>SUM(T2960:T2999)</f>
        <v>0</v>
      </c>
      <c r="AR2959" s="199" t="s">
        <v>192</v>
      </c>
      <c r="AT2959" s="200" t="s">
        <v>78</v>
      </c>
      <c r="AU2959" s="200" t="s">
        <v>87</v>
      </c>
      <c r="AY2959" s="199" t="s">
        <v>183</v>
      </c>
      <c r="BK2959" s="201">
        <f>SUM(BK2960:BK2999)</f>
        <v>0</v>
      </c>
    </row>
    <row r="2960" spans="1:65" s="2" customFormat="1" ht="16.5" customHeight="1">
      <c r="A2960" s="35"/>
      <c r="B2960" s="36"/>
      <c r="C2960" s="204" t="s">
        <v>3648</v>
      </c>
      <c r="D2960" s="204" t="s">
        <v>186</v>
      </c>
      <c r="E2960" s="205" t="s">
        <v>1854</v>
      </c>
      <c r="F2960" s="206" t="s">
        <v>1855</v>
      </c>
      <c r="G2960" s="207" t="s">
        <v>199</v>
      </c>
      <c r="H2960" s="208">
        <v>14.191000000000001</v>
      </c>
      <c r="I2960" s="209"/>
      <c r="J2960" s="210">
        <f>ROUND(I2960*H2960,2)</f>
        <v>0</v>
      </c>
      <c r="K2960" s="206" t="s">
        <v>190</v>
      </c>
      <c r="L2960" s="40"/>
      <c r="M2960" s="211" t="s">
        <v>1</v>
      </c>
      <c r="N2960" s="212" t="s">
        <v>45</v>
      </c>
      <c r="O2960" s="72"/>
      <c r="P2960" s="213">
        <f>O2960*H2960</f>
        <v>0</v>
      </c>
      <c r="Q2960" s="213">
        <v>1.7000000000000001E-4</v>
      </c>
      <c r="R2960" s="213">
        <f>Q2960*H2960</f>
        <v>2.4124700000000003E-3</v>
      </c>
      <c r="S2960" s="213">
        <v>0</v>
      </c>
      <c r="T2960" s="214">
        <f>S2960*H2960</f>
        <v>0</v>
      </c>
      <c r="U2960" s="35"/>
      <c r="V2960" s="35"/>
      <c r="W2960" s="35"/>
      <c r="X2960" s="35"/>
      <c r="Y2960" s="35"/>
      <c r="Z2960" s="35"/>
      <c r="AA2960" s="35"/>
      <c r="AB2960" s="35"/>
      <c r="AC2960" s="35"/>
      <c r="AD2960" s="35"/>
      <c r="AE2960" s="35"/>
      <c r="AR2960" s="215" t="s">
        <v>282</v>
      </c>
      <c r="AT2960" s="215" t="s">
        <v>186</v>
      </c>
      <c r="AU2960" s="215" t="s">
        <v>192</v>
      </c>
      <c r="AY2960" s="18" t="s">
        <v>183</v>
      </c>
      <c r="BE2960" s="216">
        <f>IF(N2960="základní",J2960,0)</f>
        <v>0</v>
      </c>
      <c r="BF2960" s="216">
        <f>IF(N2960="snížená",J2960,0)</f>
        <v>0</v>
      </c>
      <c r="BG2960" s="216">
        <f>IF(N2960="zákl. přenesená",J2960,0)</f>
        <v>0</v>
      </c>
      <c r="BH2960" s="216">
        <f>IF(N2960="sníž. přenesená",J2960,0)</f>
        <v>0</v>
      </c>
      <c r="BI2960" s="216">
        <f>IF(N2960="nulová",J2960,0)</f>
        <v>0</v>
      </c>
      <c r="BJ2960" s="18" t="s">
        <v>192</v>
      </c>
      <c r="BK2960" s="216">
        <f>ROUND(I2960*H2960,2)</f>
        <v>0</v>
      </c>
      <c r="BL2960" s="18" t="s">
        <v>282</v>
      </c>
      <c r="BM2960" s="215" t="s">
        <v>3649</v>
      </c>
    </row>
    <row r="2961" spans="1:65" s="13" customFormat="1" ht="11.25">
      <c r="B2961" s="217"/>
      <c r="C2961" s="218"/>
      <c r="D2961" s="219" t="s">
        <v>194</v>
      </c>
      <c r="E2961" s="220" t="s">
        <v>1</v>
      </c>
      <c r="F2961" s="221" t="s">
        <v>210</v>
      </c>
      <c r="G2961" s="218"/>
      <c r="H2961" s="220" t="s">
        <v>1</v>
      </c>
      <c r="I2961" s="222"/>
      <c r="J2961" s="218"/>
      <c r="K2961" s="218"/>
      <c r="L2961" s="223"/>
      <c r="M2961" s="224"/>
      <c r="N2961" s="225"/>
      <c r="O2961" s="225"/>
      <c r="P2961" s="225"/>
      <c r="Q2961" s="225"/>
      <c r="R2961" s="225"/>
      <c r="S2961" s="225"/>
      <c r="T2961" s="226"/>
      <c r="AT2961" s="227" t="s">
        <v>194</v>
      </c>
      <c r="AU2961" s="227" t="s">
        <v>192</v>
      </c>
      <c r="AV2961" s="13" t="s">
        <v>87</v>
      </c>
      <c r="AW2961" s="13" t="s">
        <v>35</v>
      </c>
      <c r="AX2961" s="13" t="s">
        <v>79</v>
      </c>
      <c r="AY2961" s="227" t="s">
        <v>183</v>
      </c>
    </row>
    <row r="2962" spans="1:65" s="14" customFormat="1" ht="11.25">
      <c r="B2962" s="228"/>
      <c r="C2962" s="229"/>
      <c r="D2962" s="219" t="s">
        <v>194</v>
      </c>
      <c r="E2962" s="230" t="s">
        <v>1</v>
      </c>
      <c r="F2962" s="231" t="s">
        <v>3650</v>
      </c>
      <c r="G2962" s="229"/>
      <c r="H2962" s="232">
        <v>14.191000000000001</v>
      </c>
      <c r="I2962" s="233"/>
      <c r="J2962" s="229"/>
      <c r="K2962" s="229"/>
      <c r="L2962" s="234"/>
      <c r="M2962" s="235"/>
      <c r="N2962" s="236"/>
      <c r="O2962" s="236"/>
      <c r="P2962" s="236"/>
      <c r="Q2962" s="236"/>
      <c r="R2962" s="236"/>
      <c r="S2962" s="236"/>
      <c r="T2962" s="237"/>
      <c r="AT2962" s="238" t="s">
        <v>194</v>
      </c>
      <c r="AU2962" s="238" t="s">
        <v>192</v>
      </c>
      <c r="AV2962" s="14" t="s">
        <v>192</v>
      </c>
      <c r="AW2962" s="14" t="s">
        <v>35</v>
      </c>
      <c r="AX2962" s="14" t="s">
        <v>87</v>
      </c>
      <c r="AY2962" s="238" t="s">
        <v>183</v>
      </c>
    </row>
    <row r="2963" spans="1:65" s="2" customFormat="1" ht="16.5" customHeight="1">
      <c r="A2963" s="35"/>
      <c r="B2963" s="36"/>
      <c r="C2963" s="204" t="s">
        <v>3651</v>
      </c>
      <c r="D2963" s="204" t="s">
        <v>186</v>
      </c>
      <c r="E2963" s="205" t="s">
        <v>1859</v>
      </c>
      <c r="F2963" s="206" t="s">
        <v>1860</v>
      </c>
      <c r="G2963" s="207" t="s">
        <v>199</v>
      </c>
      <c r="H2963" s="208">
        <v>14.191000000000001</v>
      </c>
      <c r="I2963" s="209"/>
      <c r="J2963" s="210">
        <f>ROUND(I2963*H2963,2)</f>
        <v>0</v>
      </c>
      <c r="K2963" s="206" t="s">
        <v>190</v>
      </c>
      <c r="L2963" s="40"/>
      <c r="M2963" s="211" t="s">
        <v>1</v>
      </c>
      <c r="N2963" s="212" t="s">
        <v>45</v>
      </c>
      <c r="O2963" s="72"/>
      <c r="P2963" s="213">
        <f>O2963*H2963</f>
        <v>0</v>
      </c>
      <c r="Q2963" s="213">
        <v>1.3999999999999999E-4</v>
      </c>
      <c r="R2963" s="213">
        <f>Q2963*H2963</f>
        <v>1.9867399999999999E-3</v>
      </c>
      <c r="S2963" s="213">
        <v>0</v>
      </c>
      <c r="T2963" s="214">
        <f>S2963*H2963</f>
        <v>0</v>
      </c>
      <c r="U2963" s="35"/>
      <c r="V2963" s="35"/>
      <c r="W2963" s="35"/>
      <c r="X2963" s="35"/>
      <c r="Y2963" s="35"/>
      <c r="Z2963" s="35"/>
      <c r="AA2963" s="35"/>
      <c r="AB2963" s="35"/>
      <c r="AC2963" s="35"/>
      <c r="AD2963" s="35"/>
      <c r="AE2963" s="35"/>
      <c r="AR2963" s="215" t="s">
        <v>282</v>
      </c>
      <c r="AT2963" s="215" t="s">
        <v>186</v>
      </c>
      <c r="AU2963" s="215" t="s">
        <v>192</v>
      </c>
      <c r="AY2963" s="18" t="s">
        <v>183</v>
      </c>
      <c r="BE2963" s="216">
        <f>IF(N2963="základní",J2963,0)</f>
        <v>0</v>
      </c>
      <c r="BF2963" s="216">
        <f>IF(N2963="snížená",J2963,0)</f>
        <v>0</v>
      </c>
      <c r="BG2963" s="216">
        <f>IF(N2963="zákl. přenesená",J2963,0)</f>
        <v>0</v>
      </c>
      <c r="BH2963" s="216">
        <f>IF(N2963="sníž. přenesená",J2963,0)</f>
        <v>0</v>
      </c>
      <c r="BI2963" s="216">
        <f>IF(N2963="nulová",J2963,0)</f>
        <v>0</v>
      </c>
      <c r="BJ2963" s="18" t="s">
        <v>192</v>
      </c>
      <c r="BK2963" s="216">
        <f>ROUND(I2963*H2963,2)</f>
        <v>0</v>
      </c>
      <c r="BL2963" s="18" t="s">
        <v>282</v>
      </c>
      <c r="BM2963" s="215" t="s">
        <v>3652</v>
      </c>
    </row>
    <row r="2964" spans="1:65" s="13" customFormat="1" ht="11.25">
      <c r="B2964" s="217"/>
      <c r="C2964" s="218"/>
      <c r="D2964" s="219" t="s">
        <v>194</v>
      </c>
      <c r="E2964" s="220" t="s">
        <v>1</v>
      </c>
      <c r="F2964" s="221" t="s">
        <v>210</v>
      </c>
      <c r="G2964" s="218"/>
      <c r="H2964" s="220" t="s">
        <v>1</v>
      </c>
      <c r="I2964" s="222"/>
      <c r="J2964" s="218"/>
      <c r="K2964" s="218"/>
      <c r="L2964" s="223"/>
      <c r="M2964" s="224"/>
      <c r="N2964" s="225"/>
      <c r="O2964" s="225"/>
      <c r="P2964" s="225"/>
      <c r="Q2964" s="225"/>
      <c r="R2964" s="225"/>
      <c r="S2964" s="225"/>
      <c r="T2964" s="226"/>
      <c r="AT2964" s="227" t="s">
        <v>194</v>
      </c>
      <c r="AU2964" s="227" t="s">
        <v>192</v>
      </c>
      <c r="AV2964" s="13" t="s">
        <v>87</v>
      </c>
      <c r="AW2964" s="13" t="s">
        <v>35</v>
      </c>
      <c r="AX2964" s="13" t="s">
        <v>79</v>
      </c>
      <c r="AY2964" s="227" t="s">
        <v>183</v>
      </c>
    </row>
    <row r="2965" spans="1:65" s="14" customFormat="1" ht="11.25">
      <c r="B2965" s="228"/>
      <c r="C2965" s="229"/>
      <c r="D2965" s="219" t="s">
        <v>194</v>
      </c>
      <c r="E2965" s="230" t="s">
        <v>1</v>
      </c>
      <c r="F2965" s="231" t="s">
        <v>3650</v>
      </c>
      <c r="G2965" s="229"/>
      <c r="H2965" s="232">
        <v>14.191000000000001</v>
      </c>
      <c r="I2965" s="233"/>
      <c r="J2965" s="229"/>
      <c r="K2965" s="229"/>
      <c r="L2965" s="234"/>
      <c r="M2965" s="235"/>
      <c r="N2965" s="236"/>
      <c r="O2965" s="236"/>
      <c r="P2965" s="236"/>
      <c r="Q2965" s="236"/>
      <c r="R2965" s="236"/>
      <c r="S2965" s="236"/>
      <c r="T2965" s="237"/>
      <c r="AT2965" s="238" t="s">
        <v>194</v>
      </c>
      <c r="AU2965" s="238" t="s">
        <v>192</v>
      </c>
      <c r="AV2965" s="14" t="s">
        <v>192</v>
      </c>
      <c r="AW2965" s="14" t="s">
        <v>35</v>
      </c>
      <c r="AX2965" s="14" t="s">
        <v>87</v>
      </c>
      <c r="AY2965" s="238" t="s">
        <v>183</v>
      </c>
    </row>
    <row r="2966" spans="1:65" s="2" customFormat="1" ht="16.5" customHeight="1">
      <c r="A2966" s="35"/>
      <c r="B2966" s="36"/>
      <c r="C2966" s="204" t="s">
        <v>3653</v>
      </c>
      <c r="D2966" s="204" t="s">
        <v>186</v>
      </c>
      <c r="E2966" s="205" t="s">
        <v>1863</v>
      </c>
      <c r="F2966" s="206" t="s">
        <v>1864</v>
      </c>
      <c r="G2966" s="207" t="s">
        <v>199</v>
      </c>
      <c r="H2966" s="208">
        <v>24.3</v>
      </c>
      <c r="I2966" s="209"/>
      <c r="J2966" s="210">
        <f>ROUND(I2966*H2966,2)</f>
        <v>0</v>
      </c>
      <c r="K2966" s="206" t="s">
        <v>190</v>
      </c>
      <c r="L2966" s="40"/>
      <c r="M2966" s="211" t="s">
        <v>1</v>
      </c>
      <c r="N2966" s="212" t="s">
        <v>45</v>
      </c>
      <c r="O2966" s="72"/>
      <c r="P2966" s="213">
        <f>O2966*H2966</f>
        <v>0</v>
      </c>
      <c r="Q2966" s="213">
        <v>6.8000000000000005E-4</v>
      </c>
      <c r="R2966" s="213">
        <f>Q2966*H2966</f>
        <v>1.6524E-2</v>
      </c>
      <c r="S2966" s="213">
        <v>0</v>
      </c>
      <c r="T2966" s="214">
        <f>S2966*H2966</f>
        <v>0</v>
      </c>
      <c r="U2966" s="35"/>
      <c r="V2966" s="35"/>
      <c r="W2966" s="35"/>
      <c r="X2966" s="35"/>
      <c r="Y2966" s="35"/>
      <c r="Z2966" s="35"/>
      <c r="AA2966" s="35"/>
      <c r="AB2966" s="35"/>
      <c r="AC2966" s="35"/>
      <c r="AD2966" s="35"/>
      <c r="AE2966" s="35"/>
      <c r="AR2966" s="215" t="s">
        <v>282</v>
      </c>
      <c r="AT2966" s="215" t="s">
        <v>186</v>
      </c>
      <c r="AU2966" s="215" t="s">
        <v>192</v>
      </c>
      <c r="AY2966" s="18" t="s">
        <v>183</v>
      </c>
      <c r="BE2966" s="216">
        <f>IF(N2966="základní",J2966,0)</f>
        <v>0</v>
      </c>
      <c r="BF2966" s="216">
        <f>IF(N2966="snížená",J2966,0)</f>
        <v>0</v>
      </c>
      <c r="BG2966" s="216">
        <f>IF(N2966="zákl. přenesená",J2966,0)</f>
        <v>0</v>
      </c>
      <c r="BH2966" s="216">
        <f>IF(N2966="sníž. přenesená",J2966,0)</f>
        <v>0</v>
      </c>
      <c r="BI2966" s="216">
        <f>IF(N2966="nulová",J2966,0)</f>
        <v>0</v>
      </c>
      <c r="BJ2966" s="18" t="s">
        <v>192</v>
      </c>
      <c r="BK2966" s="216">
        <f>ROUND(I2966*H2966,2)</f>
        <v>0</v>
      </c>
      <c r="BL2966" s="18" t="s">
        <v>282</v>
      </c>
      <c r="BM2966" s="215" t="s">
        <v>3654</v>
      </c>
    </row>
    <row r="2967" spans="1:65" s="13" customFormat="1" ht="11.25">
      <c r="B2967" s="217"/>
      <c r="C2967" s="218"/>
      <c r="D2967" s="219" t="s">
        <v>194</v>
      </c>
      <c r="E2967" s="220" t="s">
        <v>1</v>
      </c>
      <c r="F2967" s="221" t="s">
        <v>658</v>
      </c>
      <c r="G2967" s="218"/>
      <c r="H2967" s="220" t="s">
        <v>1</v>
      </c>
      <c r="I2967" s="222"/>
      <c r="J2967" s="218"/>
      <c r="K2967" s="218"/>
      <c r="L2967" s="223"/>
      <c r="M2967" s="224"/>
      <c r="N2967" s="225"/>
      <c r="O2967" s="225"/>
      <c r="P2967" s="225"/>
      <c r="Q2967" s="225"/>
      <c r="R2967" s="225"/>
      <c r="S2967" s="225"/>
      <c r="T2967" s="226"/>
      <c r="AT2967" s="227" t="s">
        <v>194</v>
      </c>
      <c r="AU2967" s="227" t="s">
        <v>192</v>
      </c>
      <c r="AV2967" s="13" t="s">
        <v>87</v>
      </c>
      <c r="AW2967" s="13" t="s">
        <v>35</v>
      </c>
      <c r="AX2967" s="13" t="s">
        <v>79</v>
      </c>
      <c r="AY2967" s="227" t="s">
        <v>183</v>
      </c>
    </row>
    <row r="2968" spans="1:65" s="14" customFormat="1" ht="11.25">
      <c r="B2968" s="228"/>
      <c r="C2968" s="229"/>
      <c r="D2968" s="219" t="s">
        <v>194</v>
      </c>
      <c r="E2968" s="230" t="s">
        <v>1</v>
      </c>
      <c r="F2968" s="231" t="s">
        <v>2524</v>
      </c>
      <c r="G2968" s="229"/>
      <c r="H2968" s="232">
        <v>12.96</v>
      </c>
      <c r="I2968" s="233"/>
      <c r="J2968" s="229"/>
      <c r="K2968" s="229"/>
      <c r="L2968" s="234"/>
      <c r="M2968" s="235"/>
      <c r="N2968" s="236"/>
      <c r="O2968" s="236"/>
      <c r="P2968" s="236"/>
      <c r="Q2968" s="236"/>
      <c r="R2968" s="236"/>
      <c r="S2968" s="236"/>
      <c r="T2968" s="237"/>
      <c r="AT2968" s="238" t="s">
        <v>194</v>
      </c>
      <c r="AU2968" s="238" t="s">
        <v>192</v>
      </c>
      <c r="AV2968" s="14" t="s">
        <v>192</v>
      </c>
      <c r="AW2968" s="14" t="s">
        <v>35</v>
      </c>
      <c r="AX2968" s="14" t="s">
        <v>79</v>
      </c>
      <c r="AY2968" s="238" t="s">
        <v>183</v>
      </c>
    </row>
    <row r="2969" spans="1:65" s="13" customFormat="1" ht="11.25">
      <c r="B2969" s="217"/>
      <c r="C2969" s="218"/>
      <c r="D2969" s="219" t="s">
        <v>194</v>
      </c>
      <c r="E2969" s="220" t="s">
        <v>1</v>
      </c>
      <c r="F2969" s="221" t="s">
        <v>1866</v>
      </c>
      <c r="G2969" s="218"/>
      <c r="H2969" s="220" t="s">
        <v>1</v>
      </c>
      <c r="I2969" s="222"/>
      <c r="J2969" s="218"/>
      <c r="K2969" s="218"/>
      <c r="L2969" s="223"/>
      <c r="M2969" s="224"/>
      <c r="N2969" s="225"/>
      <c r="O2969" s="225"/>
      <c r="P2969" s="225"/>
      <c r="Q2969" s="225"/>
      <c r="R2969" s="225"/>
      <c r="S2969" s="225"/>
      <c r="T2969" s="226"/>
      <c r="AT2969" s="227" t="s">
        <v>194</v>
      </c>
      <c r="AU2969" s="227" t="s">
        <v>192</v>
      </c>
      <c r="AV2969" s="13" t="s">
        <v>87</v>
      </c>
      <c r="AW2969" s="13" t="s">
        <v>35</v>
      </c>
      <c r="AX2969" s="13" t="s">
        <v>79</v>
      </c>
      <c r="AY2969" s="227" t="s">
        <v>183</v>
      </c>
    </row>
    <row r="2970" spans="1:65" s="14" customFormat="1" ht="11.25">
      <c r="B2970" s="228"/>
      <c r="C2970" s="229"/>
      <c r="D2970" s="219" t="s">
        <v>194</v>
      </c>
      <c r="E2970" s="230" t="s">
        <v>1</v>
      </c>
      <c r="F2970" s="231" t="s">
        <v>3655</v>
      </c>
      <c r="G2970" s="229"/>
      <c r="H2970" s="232">
        <v>11.34</v>
      </c>
      <c r="I2970" s="233"/>
      <c r="J2970" s="229"/>
      <c r="K2970" s="229"/>
      <c r="L2970" s="234"/>
      <c r="M2970" s="235"/>
      <c r="N2970" s="236"/>
      <c r="O2970" s="236"/>
      <c r="P2970" s="236"/>
      <c r="Q2970" s="236"/>
      <c r="R2970" s="236"/>
      <c r="S2970" s="236"/>
      <c r="T2970" s="237"/>
      <c r="AT2970" s="238" t="s">
        <v>194</v>
      </c>
      <c r="AU2970" s="238" t="s">
        <v>192</v>
      </c>
      <c r="AV2970" s="14" t="s">
        <v>192</v>
      </c>
      <c r="AW2970" s="14" t="s">
        <v>35</v>
      </c>
      <c r="AX2970" s="14" t="s">
        <v>79</v>
      </c>
      <c r="AY2970" s="238" t="s">
        <v>183</v>
      </c>
    </row>
    <row r="2971" spans="1:65" s="15" customFormat="1" ht="11.25">
      <c r="B2971" s="239"/>
      <c r="C2971" s="240"/>
      <c r="D2971" s="219" t="s">
        <v>194</v>
      </c>
      <c r="E2971" s="241" t="s">
        <v>1</v>
      </c>
      <c r="F2971" s="242" t="s">
        <v>205</v>
      </c>
      <c r="G2971" s="240"/>
      <c r="H2971" s="243">
        <v>24.3</v>
      </c>
      <c r="I2971" s="244"/>
      <c r="J2971" s="240"/>
      <c r="K2971" s="240"/>
      <c r="L2971" s="245"/>
      <c r="M2971" s="246"/>
      <c r="N2971" s="247"/>
      <c r="O2971" s="247"/>
      <c r="P2971" s="247"/>
      <c r="Q2971" s="247"/>
      <c r="R2971" s="247"/>
      <c r="S2971" s="247"/>
      <c r="T2971" s="248"/>
      <c r="AT2971" s="249" t="s">
        <v>194</v>
      </c>
      <c r="AU2971" s="249" t="s">
        <v>192</v>
      </c>
      <c r="AV2971" s="15" t="s">
        <v>191</v>
      </c>
      <c r="AW2971" s="15" t="s">
        <v>35</v>
      </c>
      <c r="AX2971" s="15" t="s">
        <v>87</v>
      </c>
      <c r="AY2971" s="249" t="s">
        <v>183</v>
      </c>
    </row>
    <row r="2972" spans="1:65" s="2" customFormat="1" ht="16.5" customHeight="1">
      <c r="A2972" s="35"/>
      <c r="B2972" s="36"/>
      <c r="C2972" s="204" t="s">
        <v>3656</v>
      </c>
      <c r="D2972" s="204" t="s">
        <v>186</v>
      </c>
      <c r="E2972" s="205" t="s">
        <v>1869</v>
      </c>
      <c r="F2972" s="206" t="s">
        <v>1870</v>
      </c>
      <c r="G2972" s="207" t="s">
        <v>199</v>
      </c>
      <c r="H2972" s="208">
        <v>108.93300000000001</v>
      </c>
      <c r="I2972" s="209"/>
      <c r="J2972" s="210">
        <f>ROUND(I2972*H2972,2)</f>
        <v>0</v>
      </c>
      <c r="K2972" s="206" t="s">
        <v>190</v>
      </c>
      <c r="L2972" s="40"/>
      <c r="M2972" s="211" t="s">
        <v>1</v>
      </c>
      <c r="N2972" s="212" t="s">
        <v>45</v>
      </c>
      <c r="O2972" s="72"/>
      <c r="P2972" s="213">
        <f>O2972*H2972</f>
        <v>0</v>
      </c>
      <c r="Q2972" s="213">
        <v>0</v>
      </c>
      <c r="R2972" s="213">
        <f>Q2972*H2972</f>
        <v>0</v>
      </c>
      <c r="S2972" s="213">
        <v>0</v>
      </c>
      <c r="T2972" s="214">
        <f>S2972*H2972</f>
        <v>0</v>
      </c>
      <c r="U2972" s="35"/>
      <c r="V2972" s="35"/>
      <c r="W2972" s="35"/>
      <c r="X2972" s="35"/>
      <c r="Y2972" s="35"/>
      <c r="Z2972" s="35"/>
      <c r="AA2972" s="35"/>
      <c r="AB2972" s="35"/>
      <c r="AC2972" s="35"/>
      <c r="AD2972" s="35"/>
      <c r="AE2972" s="35"/>
      <c r="AR2972" s="215" t="s">
        <v>282</v>
      </c>
      <c r="AT2972" s="215" t="s">
        <v>186</v>
      </c>
      <c r="AU2972" s="215" t="s">
        <v>192</v>
      </c>
      <c r="AY2972" s="18" t="s">
        <v>183</v>
      </c>
      <c r="BE2972" s="216">
        <f>IF(N2972="základní",J2972,0)</f>
        <v>0</v>
      </c>
      <c r="BF2972" s="216">
        <f>IF(N2972="snížená",J2972,0)</f>
        <v>0</v>
      </c>
      <c r="BG2972" s="216">
        <f>IF(N2972="zákl. přenesená",J2972,0)</f>
        <v>0</v>
      </c>
      <c r="BH2972" s="216">
        <f>IF(N2972="sníž. přenesená",J2972,0)</f>
        <v>0</v>
      </c>
      <c r="BI2972" s="216">
        <f>IF(N2972="nulová",J2972,0)</f>
        <v>0</v>
      </c>
      <c r="BJ2972" s="18" t="s">
        <v>192</v>
      </c>
      <c r="BK2972" s="216">
        <f>ROUND(I2972*H2972,2)</f>
        <v>0</v>
      </c>
      <c r="BL2972" s="18" t="s">
        <v>282</v>
      </c>
      <c r="BM2972" s="215" t="s">
        <v>3657</v>
      </c>
    </row>
    <row r="2973" spans="1:65" s="13" customFormat="1" ht="11.25">
      <c r="B2973" s="217"/>
      <c r="C2973" s="218"/>
      <c r="D2973" s="219" t="s">
        <v>194</v>
      </c>
      <c r="E2973" s="220" t="s">
        <v>1</v>
      </c>
      <c r="F2973" s="221" t="s">
        <v>3658</v>
      </c>
      <c r="G2973" s="218"/>
      <c r="H2973" s="220" t="s">
        <v>1</v>
      </c>
      <c r="I2973" s="222"/>
      <c r="J2973" s="218"/>
      <c r="K2973" s="218"/>
      <c r="L2973" s="223"/>
      <c r="M2973" s="224"/>
      <c r="N2973" s="225"/>
      <c r="O2973" s="225"/>
      <c r="P2973" s="225"/>
      <c r="Q2973" s="225"/>
      <c r="R2973" s="225"/>
      <c r="S2973" s="225"/>
      <c r="T2973" s="226"/>
      <c r="AT2973" s="227" t="s">
        <v>194</v>
      </c>
      <c r="AU2973" s="227" t="s">
        <v>192</v>
      </c>
      <c r="AV2973" s="13" t="s">
        <v>87</v>
      </c>
      <c r="AW2973" s="13" t="s">
        <v>35</v>
      </c>
      <c r="AX2973" s="13" t="s">
        <v>79</v>
      </c>
      <c r="AY2973" s="227" t="s">
        <v>183</v>
      </c>
    </row>
    <row r="2974" spans="1:65" s="14" customFormat="1" ht="11.25">
      <c r="B2974" s="228"/>
      <c r="C2974" s="229"/>
      <c r="D2974" s="219" t="s">
        <v>194</v>
      </c>
      <c r="E2974" s="230" t="s">
        <v>1</v>
      </c>
      <c r="F2974" s="231" t="s">
        <v>3659</v>
      </c>
      <c r="G2974" s="229"/>
      <c r="H2974" s="232">
        <v>113.93300000000001</v>
      </c>
      <c r="I2974" s="233"/>
      <c r="J2974" s="229"/>
      <c r="K2974" s="229"/>
      <c r="L2974" s="234"/>
      <c r="M2974" s="235"/>
      <c r="N2974" s="236"/>
      <c r="O2974" s="236"/>
      <c r="P2974" s="236"/>
      <c r="Q2974" s="236"/>
      <c r="R2974" s="236"/>
      <c r="S2974" s="236"/>
      <c r="T2974" s="237"/>
      <c r="AT2974" s="238" t="s">
        <v>194</v>
      </c>
      <c r="AU2974" s="238" t="s">
        <v>192</v>
      </c>
      <c r="AV2974" s="14" t="s">
        <v>192</v>
      </c>
      <c r="AW2974" s="14" t="s">
        <v>35</v>
      </c>
      <c r="AX2974" s="14" t="s">
        <v>79</v>
      </c>
      <c r="AY2974" s="238" t="s">
        <v>183</v>
      </c>
    </row>
    <row r="2975" spans="1:65" s="13" customFormat="1" ht="11.25">
      <c r="B2975" s="217"/>
      <c r="C2975" s="218"/>
      <c r="D2975" s="219" t="s">
        <v>194</v>
      </c>
      <c r="E2975" s="220" t="s">
        <v>1</v>
      </c>
      <c r="F2975" s="221" t="s">
        <v>1874</v>
      </c>
      <c r="G2975" s="218"/>
      <c r="H2975" s="220" t="s">
        <v>1</v>
      </c>
      <c r="I2975" s="222"/>
      <c r="J2975" s="218"/>
      <c r="K2975" s="218"/>
      <c r="L2975" s="223"/>
      <c r="M2975" s="224"/>
      <c r="N2975" s="225"/>
      <c r="O2975" s="225"/>
      <c r="P2975" s="225"/>
      <c r="Q2975" s="225"/>
      <c r="R2975" s="225"/>
      <c r="S2975" s="225"/>
      <c r="T2975" s="226"/>
      <c r="AT2975" s="227" t="s">
        <v>194</v>
      </c>
      <c r="AU2975" s="227" t="s">
        <v>192</v>
      </c>
      <c r="AV2975" s="13" t="s">
        <v>87</v>
      </c>
      <c r="AW2975" s="13" t="s">
        <v>35</v>
      </c>
      <c r="AX2975" s="13" t="s">
        <v>79</v>
      </c>
      <c r="AY2975" s="227" t="s">
        <v>183</v>
      </c>
    </row>
    <row r="2976" spans="1:65" s="14" customFormat="1" ht="11.25">
      <c r="B2976" s="228"/>
      <c r="C2976" s="229"/>
      <c r="D2976" s="219" t="s">
        <v>194</v>
      </c>
      <c r="E2976" s="230" t="s">
        <v>1</v>
      </c>
      <c r="F2976" s="231" t="s">
        <v>3660</v>
      </c>
      <c r="G2976" s="229"/>
      <c r="H2976" s="232">
        <v>-9.4499999999999993</v>
      </c>
      <c r="I2976" s="233"/>
      <c r="J2976" s="229"/>
      <c r="K2976" s="229"/>
      <c r="L2976" s="234"/>
      <c r="M2976" s="235"/>
      <c r="N2976" s="236"/>
      <c r="O2976" s="236"/>
      <c r="P2976" s="236"/>
      <c r="Q2976" s="236"/>
      <c r="R2976" s="236"/>
      <c r="S2976" s="236"/>
      <c r="T2976" s="237"/>
      <c r="AT2976" s="238" t="s">
        <v>194</v>
      </c>
      <c r="AU2976" s="238" t="s">
        <v>192</v>
      </c>
      <c r="AV2976" s="14" t="s">
        <v>192</v>
      </c>
      <c r="AW2976" s="14" t="s">
        <v>35</v>
      </c>
      <c r="AX2976" s="14" t="s">
        <v>79</v>
      </c>
      <c r="AY2976" s="238" t="s">
        <v>183</v>
      </c>
    </row>
    <row r="2977" spans="1:65" s="14" customFormat="1" ht="11.25">
      <c r="B2977" s="228"/>
      <c r="C2977" s="229"/>
      <c r="D2977" s="219" t="s">
        <v>194</v>
      </c>
      <c r="E2977" s="230" t="s">
        <v>1</v>
      </c>
      <c r="F2977" s="231" t="s">
        <v>3661</v>
      </c>
      <c r="G2977" s="229"/>
      <c r="H2977" s="232">
        <v>-9.4499999999999993</v>
      </c>
      <c r="I2977" s="233"/>
      <c r="J2977" s="229"/>
      <c r="K2977" s="229"/>
      <c r="L2977" s="234"/>
      <c r="M2977" s="235"/>
      <c r="N2977" s="236"/>
      <c r="O2977" s="236"/>
      <c r="P2977" s="236"/>
      <c r="Q2977" s="236"/>
      <c r="R2977" s="236"/>
      <c r="S2977" s="236"/>
      <c r="T2977" s="237"/>
      <c r="AT2977" s="238" t="s">
        <v>194</v>
      </c>
      <c r="AU2977" s="238" t="s">
        <v>192</v>
      </c>
      <c r="AV2977" s="14" t="s">
        <v>192</v>
      </c>
      <c r="AW2977" s="14" t="s">
        <v>35</v>
      </c>
      <c r="AX2977" s="14" t="s">
        <v>79</v>
      </c>
      <c r="AY2977" s="238" t="s">
        <v>183</v>
      </c>
    </row>
    <row r="2978" spans="1:65" s="16" customFormat="1" ht="11.25">
      <c r="B2978" s="260"/>
      <c r="C2978" s="261"/>
      <c r="D2978" s="219" t="s">
        <v>194</v>
      </c>
      <c r="E2978" s="262" t="s">
        <v>1</v>
      </c>
      <c r="F2978" s="263" t="s">
        <v>298</v>
      </c>
      <c r="G2978" s="261"/>
      <c r="H2978" s="264">
        <v>95.033000000000001</v>
      </c>
      <c r="I2978" s="265"/>
      <c r="J2978" s="261"/>
      <c r="K2978" s="261"/>
      <c r="L2978" s="266"/>
      <c r="M2978" s="267"/>
      <c r="N2978" s="268"/>
      <c r="O2978" s="268"/>
      <c r="P2978" s="268"/>
      <c r="Q2978" s="268"/>
      <c r="R2978" s="268"/>
      <c r="S2978" s="268"/>
      <c r="T2978" s="269"/>
      <c r="AT2978" s="270" t="s">
        <v>194</v>
      </c>
      <c r="AU2978" s="270" t="s">
        <v>192</v>
      </c>
      <c r="AV2978" s="16" t="s">
        <v>184</v>
      </c>
      <c r="AW2978" s="16" t="s">
        <v>35</v>
      </c>
      <c r="AX2978" s="16" t="s">
        <v>79</v>
      </c>
      <c r="AY2978" s="270" t="s">
        <v>183</v>
      </c>
    </row>
    <row r="2979" spans="1:65" s="13" customFormat="1" ht="11.25">
      <c r="B2979" s="217"/>
      <c r="C2979" s="218"/>
      <c r="D2979" s="219" t="s">
        <v>194</v>
      </c>
      <c r="E2979" s="220" t="s">
        <v>1</v>
      </c>
      <c r="F2979" s="221" t="s">
        <v>1877</v>
      </c>
      <c r="G2979" s="218"/>
      <c r="H2979" s="220" t="s">
        <v>1</v>
      </c>
      <c r="I2979" s="222"/>
      <c r="J2979" s="218"/>
      <c r="K2979" s="218"/>
      <c r="L2979" s="223"/>
      <c r="M2979" s="224"/>
      <c r="N2979" s="225"/>
      <c r="O2979" s="225"/>
      <c r="P2979" s="225"/>
      <c r="Q2979" s="225"/>
      <c r="R2979" s="225"/>
      <c r="S2979" s="225"/>
      <c r="T2979" s="226"/>
      <c r="AT2979" s="227" t="s">
        <v>194</v>
      </c>
      <c r="AU2979" s="227" t="s">
        <v>192</v>
      </c>
      <c r="AV2979" s="13" t="s">
        <v>87</v>
      </c>
      <c r="AW2979" s="13" t="s">
        <v>35</v>
      </c>
      <c r="AX2979" s="13" t="s">
        <v>79</v>
      </c>
      <c r="AY2979" s="227" t="s">
        <v>183</v>
      </c>
    </row>
    <row r="2980" spans="1:65" s="14" customFormat="1" ht="11.25">
      <c r="B2980" s="228"/>
      <c r="C2980" s="229"/>
      <c r="D2980" s="219" t="s">
        <v>194</v>
      </c>
      <c r="E2980" s="230" t="s">
        <v>1</v>
      </c>
      <c r="F2980" s="231" t="s">
        <v>3662</v>
      </c>
      <c r="G2980" s="229"/>
      <c r="H2980" s="232">
        <v>2.0640000000000001</v>
      </c>
      <c r="I2980" s="233"/>
      <c r="J2980" s="229"/>
      <c r="K2980" s="229"/>
      <c r="L2980" s="234"/>
      <c r="M2980" s="235"/>
      <c r="N2980" s="236"/>
      <c r="O2980" s="236"/>
      <c r="P2980" s="236"/>
      <c r="Q2980" s="236"/>
      <c r="R2980" s="236"/>
      <c r="S2980" s="236"/>
      <c r="T2980" s="237"/>
      <c r="AT2980" s="238" t="s">
        <v>194</v>
      </c>
      <c r="AU2980" s="238" t="s">
        <v>192</v>
      </c>
      <c r="AV2980" s="14" t="s">
        <v>192</v>
      </c>
      <c r="AW2980" s="14" t="s">
        <v>35</v>
      </c>
      <c r="AX2980" s="14" t="s">
        <v>79</v>
      </c>
      <c r="AY2980" s="238" t="s">
        <v>183</v>
      </c>
    </row>
    <row r="2981" spans="1:65" s="14" customFormat="1" ht="11.25">
      <c r="B2981" s="228"/>
      <c r="C2981" s="229"/>
      <c r="D2981" s="219" t="s">
        <v>194</v>
      </c>
      <c r="E2981" s="230" t="s">
        <v>1</v>
      </c>
      <c r="F2981" s="231" t="s">
        <v>3663</v>
      </c>
      <c r="G2981" s="229"/>
      <c r="H2981" s="232">
        <v>11.836</v>
      </c>
      <c r="I2981" s="233"/>
      <c r="J2981" s="229"/>
      <c r="K2981" s="229"/>
      <c r="L2981" s="234"/>
      <c r="M2981" s="235"/>
      <c r="N2981" s="236"/>
      <c r="O2981" s="236"/>
      <c r="P2981" s="236"/>
      <c r="Q2981" s="236"/>
      <c r="R2981" s="236"/>
      <c r="S2981" s="236"/>
      <c r="T2981" s="237"/>
      <c r="AT2981" s="238" t="s">
        <v>194</v>
      </c>
      <c r="AU2981" s="238" t="s">
        <v>192</v>
      </c>
      <c r="AV2981" s="14" t="s">
        <v>192</v>
      </c>
      <c r="AW2981" s="14" t="s">
        <v>35</v>
      </c>
      <c r="AX2981" s="14" t="s">
        <v>79</v>
      </c>
      <c r="AY2981" s="238" t="s">
        <v>183</v>
      </c>
    </row>
    <row r="2982" spans="1:65" s="15" customFormat="1" ht="11.25">
      <c r="B2982" s="239"/>
      <c r="C2982" s="240"/>
      <c r="D2982" s="219" t="s">
        <v>194</v>
      </c>
      <c r="E2982" s="241" t="s">
        <v>1</v>
      </c>
      <c r="F2982" s="242" t="s">
        <v>205</v>
      </c>
      <c r="G2982" s="240"/>
      <c r="H2982" s="243">
        <v>108.93300000000001</v>
      </c>
      <c r="I2982" s="244"/>
      <c r="J2982" s="240"/>
      <c r="K2982" s="240"/>
      <c r="L2982" s="245"/>
      <c r="M2982" s="246"/>
      <c r="N2982" s="247"/>
      <c r="O2982" s="247"/>
      <c r="P2982" s="247"/>
      <c r="Q2982" s="247"/>
      <c r="R2982" s="247"/>
      <c r="S2982" s="247"/>
      <c r="T2982" s="248"/>
      <c r="AT2982" s="249" t="s">
        <v>194</v>
      </c>
      <c r="AU2982" s="249" t="s">
        <v>192</v>
      </c>
      <c r="AV2982" s="15" t="s">
        <v>191</v>
      </c>
      <c r="AW2982" s="15" t="s">
        <v>35</v>
      </c>
      <c r="AX2982" s="15" t="s">
        <v>87</v>
      </c>
      <c r="AY2982" s="249" t="s">
        <v>183</v>
      </c>
    </row>
    <row r="2983" spans="1:65" s="2" customFormat="1" ht="16.5" customHeight="1">
      <c r="A2983" s="35"/>
      <c r="B2983" s="36"/>
      <c r="C2983" s="204" t="s">
        <v>3664</v>
      </c>
      <c r="D2983" s="204" t="s">
        <v>186</v>
      </c>
      <c r="E2983" s="205" t="s">
        <v>1881</v>
      </c>
      <c r="F2983" s="206" t="s">
        <v>1882</v>
      </c>
      <c r="G2983" s="207" t="s">
        <v>199</v>
      </c>
      <c r="H2983" s="208">
        <v>120.273</v>
      </c>
      <c r="I2983" s="209"/>
      <c r="J2983" s="210">
        <f>ROUND(I2983*H2983,2)</f>
        <v>0</v>
      </c>
      <c r="K2983" s="206" t="s">
        <v>190</v>
      </c>
      <c r="L2983" s="40"/>
      <c r="M2983" s="211" t="s">
        <v>1</v>
      </c>
      <c r="N2983" s="212" t="s">
        <v>45</v>
      </c>
      <c r="O2983" s="72"/>
      <c r="P2983" s="213">
        <f>O2983*H2983</f>
        <v>0</v>
      </c>
      <c r="Q2983" s="213">
        <v>7.2000000000000005E-4</v>
      </c>
      <c r="R2983" s="213">
        <f>Q2983*H2983</f>
        <v>8.6596560000000003E-2</v>
      </c>
      <c r="S2983" s="213">
        <v>0</v>
      </c>
      <c r="T2983" s="214">
        <f>S2983*H2983</f>
        <v>0</v>
      </c>
      <c r="U2983" s="35"/>
      <c r="V2983" s="35"/>
      <c r="W2983" s="35"/>
      <c r="X2983" s="35"/>
      <c r="Y2983" s="35"/>
      <c r="Z2983" s="35"/>
      <c r="AA2983" s="35"/>
      <c r="AB2983" s="35"/>
      <c r="AC2983" s="35"/>
      <c r="AD2983" s="35"/>
      <c r="AE2983" s="35"/>
      <c r="AR2983" s="215" t="s">
        <v>282</v>
      </c>
      <c r="AT2983" s="215" t="s">
        <v>186</v>
      </c>
      <c r="AU2983" s="215" t="s">
        <v>192</v>
      </c>
      <c r="AY2983" s="18" t="s">
        <v>183</v>
      </c>
      <c r="BE2983" s="216">
        <f>IF(N2983="základní",J2983,0)</f>
        <v>0</v>
      </c>
      <c r="BF2983" s="216">
        <f>IF(N2983="snížená",J2983,0)</f>
        <v>0</v>
      </c>
      <c r="BG2983" s="216">
        <f>IF(N2983="zákl. přenesená",J2983,0)</f>
        <v>0</v>
      </c>
      <c r="BH2983" s="216">
        <f>IF(N2983="sníž. přenesená",J2983,0)</f>
        <v>0</v>
      </c>
      <c r="BI2983" s="216">
        <f>IF(N2983="nulová",J2983,0)</f>
        <v>0</v>
      </c>
      <c r="BJ2983" s="18" t="s">
        <v>192</v>
      </c>
      <c r="BK2983" s="216">
        <f>ROUND(I2983*H2983,2)</f>
        <v>0</v>
      </c>
      <c r="BL2983" s="18" t="s">
        <v>282</v>
      </c>
      <c r="BM2983" s="215" t="s">
        <v>3665</v>
      </c>
    </row>
    <row r="2984" spans="1:65" s="13" customFormat="1" ht="11.25">
      <c r="B2984" s="217"/>
      <c r="C2984" s="218"/>
      <c r="D2984" s="219" t="s">
        <v>194</v>
      </c>
      <c r="E2984" s="220" t="s">
        <v>1</v>
      </c>
      <c r="F2984" s="221" t="s">
        <v>1884</v>
      </c>
      <c r="G2984" s="218"/>
      <c r="H2984" s="220" t="s">
        <v>1</v>
      </c>
      <c r="I2984" s="222"/>
      <c r="J2984" s="218"/>
      <c r="K2984" s="218"/>
      <c r="L2984" s="223"/>
      <c r="M2984" s="224"/>
      <c r="N2984" s="225"/>
      <c r="O2984" s="225"/>
      <c r="P2984" s="225"/>
      <c r="Q2984" s="225"/>
      <c r="R2984" s="225"/>
      <c r="S2984" s="225"/>
      <c r="T2984" s="226"/>
      <c r="AT2984" s="227" t="s">
        <v>194</v>
      </c>
      <c r="AU2984" s="227" t="s">
        <v>192</v>
      </c>
      <c r="AV2984" s="13" t="s">
        <v>87</v>
      </c>
      <c r="AW2984" s="13" t="s">
        <v>35</v>
      </c>
      <c r="AX2984" s="13" t="s">
        <v>79</v>
      </c>
      <c r="AY2984" s="227" t="s">
        <v>183</v>
      </c>
    </row>
    <row r="2985" spans="1:65" s="14" customFormat="1" ht="11.25">
      <c r="B2985" s="228"/>
      <c r="C2985" s="229"/>
      <c r="D2985" s="219" t="s">
        <v>194</v>
      </c>
      <c r="E2985" s="230" t="s">
        <v>1</v>
      </c>
      <c r="F2985" s="231" t="s">
        <v>3666</v>
      </c>
      <c r="G2985" s="229"/>
      <c r="H2985" s="232">
        <v>11.34</v>
      </c>
      <c r="I2985" s="233"/>
      <c r="J2985" s="229"/>
      <c r="K2985" s="229"/>
      <c r="L2985" s="234"/>
      <c r="M2985" s="235"/>
      <c r="N2985" s="236"/>
      <c r="O2985" s="236"/>
      <c r="P2985" s="236"/>
      <c r="Q2985" s="236"/>
      <c r="R2985" s="236"/>
      <c r="S2985" s="236"/>
      <c r="T2985" s="237"/>
      <c r="AT2985" s="238" t="s">
        <v>194</v>
      </c>
      <c r="AU2985" s="238" t="s">
        <v>192</v>
      </c>
      <c r="AV2985" s="14" t="s">
        <v>192</v>
      </c>
      <c r="AW2985" s="14" t="s">
        <v>35</v>
      </c>
      <c r="AX2985" s="14" t="s">
        <v>79</v>
      </c>
      <c r="AY2985" s="238" t="s">
        <v>183</v>
      </c>
    </row>
    <row r="2986" spans="1:65" s="16" customFormat="1" ht="11.25">
      <c r="B2986" s="260"/>
      <c r="C2986" s="261"/>
      <c r="D2986" s="219" t="s">
        <v>194</v>
      </c>
      <c r="E2986" s="262" t="s">
        <v>1</v>
      </c>
      <c r="F2986" s="263" t="s">
        <v>298</v>
      </c>
      <c r="G2986" s="261"/>
      <c r="H2986" s="264">
        <v>11.34</v>
      </c>
      <c r="I2986" s="265"/>
      <c r="J2986" s="261"/>
      <c r="K2986" s="261"/>
      <c r="L2986" s="266"/>
      <c r="M2986" s="267"/>
      <c r="N2986" s="268"/>
      <c r="O2986" s="268"/>
      <c r="P2986" s="268"/>
      <c r="Q2986" s="268"/>
      <c r="R2986" s="268"/>
      <c r="S2986" s="268"/>
      <c r="T2986" s="269"/>
      <c r="AT2986" s="270" t="s">
        <v>194</v>
      </c>
      <c r="AU2986" s="270" t="s">
        <v>192</v>
      </c>
      <c r="AV2986" s="16" t="s">
        <v>184</v>
      </c>
      <c r="AW2986" s="16" t="s">
        <v>35</v>
      </c>
      <c r="AX2986" s="16" t="s">
        <v>79</v>
      </c>
      <c r="AY2986" s="270" t="s">
        <v>183</v>
      </c>
    </row>
    <row r="2987" spans="1:65" s="13" customFormat="1" ht="11.25">
      <c r="B2987" s="217"/>
      <c r="C2987" s="218"/>
      <c r="D2987" s="219" t="s">
        <v>194</v>
      </c>
      <c r="E2987" s="220" t="s">
        <v>1</v>
      </c>
      <c r="F2987" s="221" t="s">
        <v>3658</v>
      </c>
      <c r="G2987" s="218"/>
      <c r="H2987" s="220" t="s">
        <v>1</v>
      </c>
      <c r="I2987" s="222"/>
      <c r="J2987" s="218"/>
      <c r="K2987" s="218"/>
      <c r="L2987" s="223"/>
      <c r="M2987" s="224"/>
      <c r="N2987" s="225"/>
      <c r="O2987" s="225"/>
      <c r="P2987" s="225"/>
      <c r="Q2987" s="225"/>
      <c r="R2987" s="225"/>
      <c r="S2987" s="225"/>
      <c r="T2987" s="226"/>
      <c r="AT2987" s="227" t="s">
        <v>194</v>
      </c>
      <c r="AU2987" s="227" t="s">
        <v>192</v>
      </c>
      <c r="AV2987" s="13" t="s">
        <v>87</v>
      </c>
      <c r="AW2987" s="13" t="s">
        <v>35</v>
      </c>
      <c r="AX2987" s="13" t="s">
        <v>79</v>
      </c>
      <c r="AY2987" s="227" t="s">
        <v>183</v>
      </c>
    </row>
    <row r="2988" spans="1:65" s="14" customFormat="1" ht="11.25">
      <c r="B2988" s="228"/>
      <c r="C2988" s="229"/>
      <c r="D2988" s="219" t="s">
        <v>194</v>
      </c>
      <c r="E2988" s="230" t="s">
        <v>1</v>
      </c>
      <c r="F2988" s="231" t="s">
        <v>3659</v>
      </c>
      <c r="G2988" s="229"/>
      <c r="H2988" s="232">
        <v>113.93300000000001</v>
      </c>
      <c r="I2988" s="233"/>
      <c r="J2988" s="229"/>
      <c r="K2988" s="229"/>
      <c r="L2988" s="234"/>
      <c r="M2988" s="235"/>
      <c r="N2988" s="236"/>
      <c r="O2988" s="236"/>
      <c r="P2988" s="236"/>
      <c r="Q2988" s="236"/>
      <c r="R2988" s="236"/>
      <c r="S2988" s="236"/>
      <c r="T2988" s="237"/>
      <c r="AT2988" s="238" t="s">
        <v>194</v>
      </c>
      <c r="AU2988" s="238" t="s">
        <v>192</v>
      </c>
      <c r="AV2988" s="14" t="s">
        <v>192</v>
      </c>
      <c r="AW2988" s="14" t="s">
        <v>35</v>
      </c>
      <c r="AX2988" s="14" t="s">
        <v>79</v>
      </c>
      <c r="AY2988" s="238" t="s">
        <v>183</v>
      </c>
    </row>
    <row r="2989" spans="1:65" s="13" customFormat="1" ht="11.25">
      <c r="B2989" s="217"/>
      <c r="C2989" s="218"/>
      <c r="D2989" s="219" t="s">
        <v>194</v>
      </c>
      <c r="E2989" s="220" t="s">
        <v>1</v>
      </c>
      <c r="F2989" s="221" t="s">
        <v>1874</v>
      </c>
      <c r="G2989" s="218"/>
      <c r="H2989" s="220" t="s">
        <v>1</v>
      </c>
      <c r="I2989" s="222"/>
      <c r="J2989" s="218"/>
      <c r="K2989" s="218"/>
      <c r="L2989" s="223"/>
      <c r="M2989" s="224"/>
      <c r="N2989" s="225"/>
      <c r="O2989" s="225"/>
      <c r="P2989" s="225"/>
      <c r="Q2989" s="225"/>
      <c r="R2989" s="225"/>
      <c r="S2989" s="225"/>
      <c r="T2989" s="226"/>
      <c r="AT2989" s="227" t="s">
        <v>194</v>
      </c>
      <c r="AU2989" s="227" t="s">
        <v>192</v>
      </c>
      <c r="AV2989" s="13" t="s">
        <v>87</v>
      </c>
      <c r="AW2989" s="13" t="s">
        <v>35</v>
      </c>
      <c r="AX2989" s="13" t="s">
        <v>79</v>
      </c>
      <c r="AY2989" s="227" t="s">
        <v>183</v>
      </c>
    </row>
    <row r="2990" spans="1:65" s="14" customFormat="1" ht="11.25">
      <c r="B2990" s="228"/>
      <c r="C2990" s="229"/>
      <c r="D2990" s="219" t="s">
        <v>194</v>
      </c>
      <c r="E2990" s="230" t="s">
        <v>1</v>
      </c>
      <c r="F2990" s="231" t="s">
        <v>3660</v>
      </c>
      <c r="G2990" s="229"/>
      <c r="H2990" s="232">
        <v>-9.4499999999999993</v>
      </c>
      <c r="I2990" s="233"/>
      <c r="J2990" s="229"/>
      <c r="K2990" s="229"/>
      <c r="L2990" s="234"/>
      <c r="M2990" s="235"/>
      <c r="N2990" s="236"/>
      <c r="O2990" s="236"/>
      <c r="P2990" s="236"/>
      <c r="Q2990" s="236"/>
      <c r="R2990" s="236"/>
      <c r="S2990" s="236"/>
      <c r="T2990" s="237"/>
      <c r="AT2990" s="238" t="s">
        <v>194</v>
      </c>
      <c r="AU2990" s="238" t="s">
        <v>192</v>
      </c>
      <c r="AV2990" s="14" t="s">
        <v>192</v>
      </c>
      <c r="AW2990" s="14" t="s">
        <v>35</v>
      </c>
      <c r="AX2990" s="14" t="s">
        <v>79</v>
      </c>
      <c r="AY2990" s="238" t="s">
        <v>183</v>
      </c>
    </row>
    <row r="2991" spans="1:65" s="14" customFormat="1" ht="11.25">
      <c r="B2991" s="228"/>
      <c r="C2991" s="229"/>
      <c r="D2991" s="219" t="s">
        <v>194</v>
      </c>
      <c r="E2991" s="230" t="s">
        <v>1</v>
      </c>
      <c r="F2991" s="231" t="s">
        <v>3661</v>
      </c>
      <c r="G2991" s="229"/>
      <c r="H2991" s="232">
        <v>-9.4499999999999993</v>
      </c>
      <c r="I2991" s="233"/>
      <c r="J2991" s="229"/>
      <c r="K2991" s="229"/>
      <c r="L2991" s="234"/>
      <c r="M2991" s="235"/>
      <c r="N2991" s="236"/>
      <c r="O2991" s="236"/>
      <c r="P2991" s="236"/>
      <c r="Q2991" s="236"/>
      <c r="R2991" s="236"/>
      <c r="S2991" s="236"/>
      <c r="T2991" s="237"/>
      <c r="AT2991" s="238" t="s">
        <v>194</v>
      </c>
      <c r="AU2991" s="238" t="s">
        <v>192</v>
      </c>
      <c r="AV2991" s="14" t="s">
        <v>192</v>
      </c>
      <c r="AW2991" s="14" t="s">
        <v>35</v>
      </c>
      <c r="AX2991" s="14" t="s">
        <v>79</v>
      </c>
      <c r="AY2991" s="238" t="s">
        <v>183</v>
      </c>
    </row>
    <row r="2992" spans="1:65" s="13" customFormat="1" ht="11.25">
      <c r="B2992" s="217"/>
      <c r="C2992" s="218"/>
      <c r="D2992" s="219" t="s">
        <v>194</v>
      </c>
      <c r="E2992" s="220" t="s">
        <v>1</v>
      </c>
      <c r="F2992" s="221" t="s">
        <v>1877</v>
      </c>
      <c r="G2992" s="218"/>
      <c r="H2992" s="220" t="s">
        <v>1</v>
      </c>
      <c r="I2992" s="222"/>
      <c r="J2992" s="218"/>
      <c r="K2992" s="218"/>
      <c r="L2992" s="223"/>
      <c r="M2992" s="224"/>
      <c r="N2992" s="225"/>
      <c r="O2992" s="225"/>
      <c r="P2992" s="225"/>
      <c r="Q2992" s="225"/>
      <c r="R2992" s="225"/>
      <c r="S2992" s="225"/>
      <c r="T2992" s="226"/>
      <c r="AT2992" s="227" t="s">
        <v>194</v>
      </c>
      <c r="AU2992" s="227" t="s">
        <v>192</v>
      </c>
      <c r="AV2992" s="13" t="s">
        <v>87</v>
      </c>
      <c r="AW2992" s="13" t="s">
        <v>35</v>
      </c>
      <c r="AX2992" s="13" t="s">
        <v>79</v>
      </c>
      <c r="AY2992" s="227" t="s">
        <v>183</v>
      </c>
    </row>
    <row r="2993" spans="1:65" s="14" customFormat="1" ht="11.25">
      <c r="B2993" s="228"/>
      <c r="C2993" s="229"/>
      <c r="D2993" s="219" t="s">
        <v>194</v>
      </c>
      <c r="E2993" s="230" t="s">
        <v>1</v>
      </c>
      <c r="F2993" s="231" t="s">
        <v>3662</v>
      </c>
      <c r="G2993" s="229"/>
      <c r="H2993" s="232">
        <v>2.0640000000000001</v>
      </c>
      <c r="I2993" s="233"/>
      <c r="J2993" s="229"/>
      <c r="K2993" s="229"/>
      <c r="L2993" s="234"/>
      <c r="M2993" s="235"/>
      <c r="N2993" s="236"/>
      <c r="O2993" s="236"/>
      <c r="P2993" s="236"/>
      <c r="Q2993" s="236"/>
      <c r="R2993" s="236"/>
      <c r="S2993" s="236"/>
      <c r="T2993" s="237"/>
      <c r="AT2993" s="238" t="s">
        <v>194</v>
      </c>
      <c r="AU2993" s="238" t="s">
        <v>192</v>
      </c>
      <c r="AV2993" s="14" t="s">
        <v>192</v>
      </c>
      <c r="AW2993" s="14" t="s">
        <v>35</v>
      </c>
      <c r="AX2993" s="14" t="s">
        <v>79</v>
      </c>
      <c r="AY2993" s="238" t="s">
        <v>183</v>
      </c>
    </row>
    <row r="2994" spans="1:65" s="14" customFormat="1" ht="11.25">
      <c r="B2994" s="228"/>
      <c r="C2994" s="229"/>
      <c r="D2994" s="219" t="s">
        <v>194</v>
      </c>
      <c r="E2994" s="230" t="s">
        <v>1</v>
      </c>
      <c r="F2994" s="231" t="s">
        <v>3663</v>
      </c>
      <c r="G2994" s="229"/>
      <c r="H2994" s="232">
        <v>11.836</v>
      </c>
      <c r="I2994" s="233"/>
      <c r="J2994" s="229"/>
      <c r="K2994" s="229"/>
      <c r="L2994" s="234"/>
      <c r="M2994" s="235"/>
      <c r="N2994" s="236"/>
      <c r="O2994" s="236"/>
      <c r="P2994" s="236"/>
      <c r="Q2994" s="236"/>
      <c r="R2994" s="236"/>
      <c r="S2994" s="236"/>
      <c r="T2994" s="237"/>
      <c r="AT2994" s="238" t="s">
        <v>194</v>
      </c>
      <c r="AU2994" s="238" t="s">
        <v>192</v>
      </c>
      <c r="AV2994" s="14" t="s">
        <v>192</v>
      </c>
      <c r="AW2994" s="14" t="s">
        <v>35</v>
      </c>
      <c r="AX2994" s="14" t="s">
        <v>79</v>
      </c>
      <c r="AY2994" s="238" t="s">
        <v>183</v>
      </c>
    </row>
    <row r="2995" spans="1:65" s="16" customFormat="1" ht="11.25">
      <c r="B2995" s="260"/>
      <c r="C2995" s="261"/>
      <c r="D2995" s="219" t="s">
        <v>194</v>
      </c>
      <c r="E2995" s="262" t="s">
        <v>1</v>
      </c>
      <c r="F2995" s="263" t="s">
        <v>298</v>
      </c>
      <c r="G2995" s="261"/>
      <c r="H2995" s="264">
        <v>108.93300000000001</v>
      </c>
      <c r="I2995" s="265"/>
      <c r="J2995" s="261"/>
      <c r="K2995" s="261"/>
      <c r="L2995" s="266"/>
      <c r="M2995" s="267"/>
      <c r="N2995" s="268"/>
      <c r="O2995" s="268"/>
      <c r="P2995" s="268"/>
      <c r="Q2995" s="268"/>
      <c r="R2995" s="268"/>
      <c r="S2995" s="268"/>
      <c r="T2995" s="269"/>
      <c r="AT2995" s="270" t="s">
        <v>194</v>
      </c>
      <c r="AU2995" s="270" t="s">
        <v>192</v>
      </c>
      <c r="AV2995" s="16" t="s">
        <v>184</v>
      </c>
      <c r="AW2995" s="16" t="s">
        <v>35</v>
      </c>
      <c r="AX2995" s="16" t="s">
        <v>79</v>
      </c>
      <c r="AY2995" s="270" t="s">
        <v>183</v>
      </c>
    </row>
    <row r="2996" spans="1:65" s="15" customFormat="1" ht="11.25">
      <c r="B2996" s="239"/>
      <c r="C2996" s="240"/>
      <c r="D2996" s="219" t="s">
        <v>194</v>
      </c>
      <c r="E2996" s="241" t="s">
        <v>1</v>
      </c>
      <c r="F2996" s="242" t="s">
        <v>205</v>
      </c>
      <c r="G2996" s="240"/>
      <c r="H2996" s="243">
        <v>120.273</v>
      </c>
      <c r="I2996" s="244"/>
      <c r="J2996" s="240"/>
      <c r="K2996" s="240"/>
      <c r="L2996" s="245"/>
      <c r="M2996" s="246"/>
      <c r="N2996" s="247"/>
      <c r="O2996" s="247"/>
      <c r="P2996" s="247"/>
      <c r="Q2996" s="247"/>
      <c r="R2996" s="247"/>
      <c r="S2996" s="247"/>
      <c r="T2996" s="248"/>
      <c r="AT2996" s="249" t="s">
        <v>194</v>
      </c>
      <c r="AU2996" s="249" t="s">
        <v>192</v>
      </c>
      <c r="AV2996" s="15" t="s">
        <v>191</v>
      </c>
      <c r="AW2996" s="15" t="s">
        <v>35</v>
      </c>
      <c r="AX2996" s="15" t="s">
        <v>87</v>
      </c>
      <c r="AY2996" s="249" t="s">
        <v>183</v>
      </c>
    </row>
    <row r="2997" spans="1:65" s="2" customFormat="1" ht="16.5" customHeight="1">
      <c r="A2997" s="35"/>
      <c r="B2997" s="36"/>
      <c r="C2997" s="204" t="s">
        <v>3667</v>
      </c>
      <c r="D2997" s="204" t="s">
        <v>186</v>
      </c>
      <c r="E2997" s="205" t="s">
        <v>1886</v>
      </c>
      <c r="F2997" s="206" t="s">
        <v>1887</v>
      </c>
      <c r="G2997" s="207" t="s">
        <v>199</v>
      </c>
      <c r="H2997" s="208">
        <v>11.34</v>
      </c>
      <c r="I2997" s="209"/>
      <c r="J2997" s="210">
        <f>ROUND(I2997*H2997,2)</f>
        <v>0</v>
      </c>
      <c r="K2997" s="206" t="s">
        <v>190</v>
      </c>
      <c r="L2997" s="40"/>
      <c r="M2997" s="211" t="s">
        <v>1</v>
      </c>
      <c r="N2997" s="212" t="s">
        <v>45</v>
      </c>
      <c r="O2997" s="72"/>
      <c r="P2997" s="213">
        <f>O2997*H2997</f>
        <v>0</v>
      </c>
      <c r="Q2997" s="213">
        <v>4.0000000000000003E-5</v>
      </c>
      <c r="R2997" s="213">
        <f>Q2997*H2997</f>
        <v>4.5360000000000002E-4</v>
      </c>
      <c r="S2997" s="213">
        <v>0</v>
      </c>
      <c r="T2997" s="214">
        <f>S2997*H2997</f>
        <v>0</v>
      </c>
      <c r="U2997" s="35"/>
      <c r="V2997" s="35"/>
      <c r="W2997" s="35"/>
      <c r="X2997" s="35"/>
      <c r="Y2997" s="35"/>
      <c r="Z2997" s="35"/>
      <c r="AA2997" s="35"/>
      <c r="AB2997" s="35"/>
      <c r="AC2997" s="35"/>
      <c r="AD2997" s="35"/>
      <c r="AE2997" s="35"/>
      <c r="AR2997" s="215" t="s">
        <v>282</v>
      </c>
      <c r="AT2997" s="215" t="s">
        <v>186</v>
      </c>
      <c r="AU2997" s="215" t="s">
        <v>192</v>
      </c>
      <c r="AY2997" s="18" t="s">
        <v>183</v>
      </c>
      <c r="BE2997" s="216">
        <f>IF(N2997="základní",J2997,0)</f>
        <v>0</v>
      </c>
      <c r="BF2997" s="216">
        <f>IF(N2997="snížená",J2997,0)</f>
        <v>0</v>
      </c>
      <c r="BG2997" s="216">
        <f>IF(N2997="zákl. přenesená",J2997,0)</f>
        <v>0</v>
      </c>
      <c r="BH2997" s="216">
        <f>IF(N2997="sníž. přenesená",J2997,0)</f>
        <v>0</v>
      </c>
      <c r="BI2997" s="216">
        <f>IF(N2997="nulová",J2997,0)</f>
        <v>0</v>
      </c>
      <c r="BJ2997" s="18" t="s">
        <v>192</v>
      </c>
      <c r="BK2997" s="216">
        <f>ROUND(I2997*H2997,2)</f>
        <v>0</v>
      </c>
      <c r="BL2997" s="18" t="s">
        <v>282</v>
      </c>
      <c r="BM2997" s="215" t="s">
        <v>3668</v>
      </c>
    </row>
    <row r="2998" spans="1:65" s="13" customFormat="1" ht="11.25">
      <c r="B2998" s="217"/>
      <c r="C2998" s="218"/>
      <c r="D2998" s="219" t="s">
        <v>194</v>
      </c>
      <c r="E2998" s="220" t="s">
        <v>1</v>
      </c>
      <c r="F2998" s="221" t="s">
        <v>1884</v>
      </c>
      <c r="G2998" s="218"/>
      <c r="H2998" s="220" t="s">
        <v>1</v>
      </c>
      <c r="I2998" s="222"/>
      <c r="J2998" s="218"/>
      <c r="K2998" s="218"/>
      <c r="L2998" s="223"/>
      <c r="M2998" s="224"/>
      <c r="N2998" s="225"/>
      <c r="O2998" s="225"/>
      <c r="P2998" s="225"/>
      <c r="Q2998" s="225"/>
      <c r="R2998" s="225"/>
      <c r="S2998" s="225"/>
      <c r="T2998" s="226"/>
      <c r="AT2998" s="227" t="s">
        <v>194</v>
      </c>
      <c r="AU2998" s="227" t="s">
        <v>192</v>
      </c>
      <c r="AV2998" s="13" t="s">
        <v>87</v>
      </c>
      <c r="AW2998" s="13" t="s">
        <v>35</v>
      </c>
      <c r="AX2998" s="13" t="s">
        <v>79</v>
      </c>
      <c r="AY2998" s="227" t="s">
        <v>183</v>
      </c>
    </row>
    <row r="2999" spans="1:65" s="14" customFormat="1" ht="11.25">
      <c r="B2999" s="228"/>
      <c r="C2999" s="229"/>
      <c r="D2999" s="219" t="s">
        <v>194</v>
      </c>
      <c r="E2999" s="230" t="s">
        <v>1</v>
      </c>
      <c r="F2999" s="231" t="s">
        <v>3666</v>
      </c>
      <c r="G2999" s="229"/>
      <c r="H2999" s="232">
        <v>11.34</v>
      </c>
      <c r="I2999" s="233"/>
      <c r="J2999" s="229"/>
      <c r="K2999" s="229"/>
      <c r="L2999" s="234"/>
      <c r="M2999" s="235"/>
      <c r="N2999" s="236"/>
      <c r="O2999" s="236"/>
      <c r="P2999" s="236"/>
      <c r="Q2999" s="236"/>
      <c r="R2999" s="236"/>
      <c r="S2999" s="236"/>
      <c r="T2999" s="237"/>
      <c r="AT2999" s="238" t="s">
        <v>194</v>
      </c>
      <c r="AU2999" s="238" t="s">
        <v>192</v>
      </c>
      <c r="AV2999" s="14" t="s">
        <v>192</v>
      </c>
      <c r="AW2999" s="14" t="s">
        <v>35</v>
      </c>
      <c r="AX2999" s="14" t="s">
        <v>87</v>
      </c>
      <c r="AY2999" s="238" t="s">
        <v>183</v>
      </c>
    </row>
    <row r="3000" spans="1:65" s="12" customFormat="1" ht="22.9" customHeight="1">
      <c r="B3000" s="188"/>
      <c r="C3000" s="189"/>
      <c r="D3000" s="190" t="s">
        <v>78</v>
      </c>
      <c r="E3000" s="202" t="s">
        <v>3669</v>
      </c>
      <c r="F3000" s="202" t="s">
        <v>3670</v>
      </c>
      <c r="G3000" s="189"/>
      <c r="H3000" s="189"/>
      <c r="I3000" s="192"/>
      <c r="J3000" s="203">
        <f>BK3000</f>
        <v>0</v>
      </c>
      <c r="K3000" s="189"/>
      <c r="L3000" s="194"/>
      <c r="M3000" s="195"/>
      <c r="N3000" s="196"/>
      <c r="O3000" s="196"/>
      <c r="P3000" s="197">
        <f>SUM(P3001:P3011)</f>
        <v>0</v>
      </c>
      <c r="Q3000" s="196"/>
      <c r="R3000" s="197">
        <f>SUM(R3001:R3011)</f>
        <v>0</v>
      </c>
      <c r="S3000" s="196"/>
      <c r="T3000" s="198">
        <f>SUM(T3001:T3011)</f>
        <v>7.7346640000000004</v>
      </c>
      <c r="AR3000" s="199" t="s">
        <v>192</v>
      </c>
      <c r="AT3000" s="200" t="s">
        <v>78</v>
      </c>
      <c r="AU3000" s="200" t="s">
        <v>87</v>
      </c>
      <c r="AY3000" s="199" t="s">
        <v>183</v>
      </c>
      <c r="BK3000" s="201">
        <f>SUM(BK3001:BK3011)</f>
        <v>0</v>
      </c>
    </row>
    <row r="3001" spans="1:65" s="2" customFormat="1" ht="16.5" customHeight="1">
      <c r="A3001" s="35"/>
      <c r="B3001" s="36"/>
      <c r="C3001" s="204" t="s">
        <v>3671</v>
      </c>
      <c r="D3001" s="204" t="s">
        <v>186</v>
      </c>
      <c r="E3001" s="205" t="s">
        <v>3672</v>
      </c>
      <c r="F3001" s="206" t="s">
        <v>3673</v>
      </c>
      <c r="G3001" s="207" t="s">
        <v>199</v>
      </c>
      <c r="H3001" s="208">
        <v>552.476</v>
      </c>
      <c r="I3001" s="209"/>
      <c r="J3001" s="210">
        <f>ROUND(I3001*H3001,2)</f>
        <v>0</v>
      </c>
      <c r="K3001" s="206" t="s">
        <v>190</v>
      </c>
      <c r="L3001" s="40"/>
      <c r="M3001" s="211" t="s">
        <v>1</v>
      </c>
      <c r="N3001" s="212" t="s">
        <v>45</v>
      </c>
      <c r="O3001" s="72"/>
      <c r="P3001" s="213">
        <f>O3001*H3001</f>
        <v>0</v>
      </c>
      <c r="Q3001" s="213">
        <v>0</v>
      </c>
      <c r="R3001" s="213">
        <f>Q3001*H3001</f>
        <v>0</v>
      </c>
      <c r="S3001" s="213">
        <v>1.4E-2</v>
      </c>
      <c r="T3001" s="214">
        <f>S3001*H3001</f>
        <v>7.7346640000000004</v>
      </c>
      <c r="U3001" s="35"/>
      <c r="V3001" s="35"/>
      <c r="W3001" s="35"/>
      <c r="X3001" s="35"/>
      <c r="Y3001" s="35"/>
      <c r="Z3001" s="35"/>
      <c r="AA3001" s="35"/>
      <c r="AB3001" s="35"/>
      <c r="AC3001" s="35"/>
      <c r="AD3001" s="35"/>
      <c r="AE3001" s="35"/>
      <c r="AR3001" s="215" t="s">
        <v>282</v>
      </c>
      <c r="AT3001" s="215" t="s">
        <v>186</v>
      </c>
      <c r="AU3001" s="215" t="s">
        <v>192</v>
      </c>
      <c r="AY3001" s="18" t="s">
        <v>183</v>
      </c>
      <c r="BE3001" s="216">
        <f>IF(N3001="základní",J3001,0)</f>
        <v>0</v>
      </c>
      <c r="BF3001" s="216">
        <f>IF(N3001="snížená",J3001,0)</f>
        <v>0</v>
      </c>
      <c r="BG3001" s="216">
        <f>IF(N3001="zákl. přenesená",J3001,0)</f>
        <v>0</v>
      </c>
      <c r="BH3001" s="216">
        <f>IF(N3001="sníž. přenesená",J3001,0)</f>
        <v>0</v>
      </c>
      <c r="BI3001" s="216">
        <f>IF(N3001="nulová",J3001,0)</f>
        <v>0</v>
      </c>
      <c r="BJ3001" s="18" t="s">
        <v>192</v>
      </c>
      <c r="BK3001" s="216">
        <f>ROUND(I3001*H3001,2)</f>
        <v>0</v>
      </c>
      <c r="BL3001" s="18" t="s">
        <v>282</v>
      </c>
      <c r="BM3001" s="215" t="s">
        <v>3674</v>
      </c>
    </row>
    <row r="3002" spans="1:65" s="13" customFormat="1" ht="11.25">
      <c r="B3002" s="217"/>
      <c r="C3002" s="218"/>
      <c r="D3002" s="219" t="s">
        <v>194</v>
      </c>
      <c r="E3002" s="220" t="s">
        <v>1</v>
      </c>
      <c r="F3002" s="221" t="s">
        <v>3426</v>
      </c>
      <c r="G3002" s="218"/>
      <c r="H3002" s="220" t="s">
        <v>1</v>
      </c>
      <c r="I3002" s="222"/>
      <c r="J3002" s="218"/>
      <c r="K3002" s="218"/>
      <c r="L3002" s="223"/>
      <c r="M3002" s="224"/>
      <c r="N3002" s="225"/>
      <c r="O3002" s="225"/>
      <c r="P3002" s="225"/>
      <c r="Q3002" s="225"/>
      <c r="R3002" s="225"/>
      <c r="S3002" s="225"/>
      <c r="T3002" s="226"/>
      <c r="AT3002" s="227" t="s">
        <v>194</v>
      </c>
      <c r="AU3002" s="227" t="s">
        <v>192</v>
      </c>
      <c r="AV3002" s="13" t="s">
        <v>87</v>
      </c>
      <c r="AW3002" s="13" t="s">
        <v>35</v>
      </c>
      <c r="AX3002" s="13" t="s">
        <v>79</v>
      </c>
      <c r="AY3002" s="227" t="s">
        <v>183</v>
      </c>
    </row>
    <row r="3003" spans="1:65" s="13" customFormat="1" ht="11.25">
      <c r="B3003" s="217"/>
      <c r="C3003" s="218"/>
      <c r="D3003" s="219" t="s">
        <v>194</v>
      </c>
      <c r="E3003" s="220" t="s">
        <v>1</v>
      </c>
      <c r="F3003" s="221" t="s">
        <v>3427</v>
      </c>
      <c r="G3003" s="218"/>
      <c r="H3003" s="220" t="s">
        <v>1</v>
      </c>
      <c r="I3003" s="222"/>
      <c r="J3003" s="218"/>
      <c r="K3003" s="218"/>
      <c r="L3003" s="223"/>
      <c r="M3003" s="224"/>
      <c r="N3003" s="225"/>
      <c r="O3003" s="225"/>
      <c r="P3003" s="225"/>
      <c r="Q3003" s="225"/>
      <c r="R3003" s="225"/>
      <c r="S3003" s="225"/>
      <c r="T3003" s="226"/>
      <c r="AT3003" s="227" t="s">
        <v>194</v>
      </c>
      <c r="AU3003" s="227" t="s">
        <v>192</v>
      </c>
      <c r="AV3003" s="13" t="s">
        <v>87</v>
      </c>
      <c r="AW3003" s="13" t="s">
        <v>35</v>
      </c>
      <c r="AX3003" s="13" t="s">
        <v>79</v>
      </c>
      <c r="AY3003" s="227" t="s">
        <v>183</v>
      </c>
    </row>
    <row r="3004" spans="1:65" s="14" customFormat="1" ht="11.25">
      <c r="B3004" s="228"/>
      <c r="C3004" s="229"/>
      <c r="D3004" s="219" t="s">
        <v>194</v>
      </c>
      <c r="E3004" s="230" t="s">
        <v>1</v>
      </c>
      <c r="F3004" s="231" t="s">
        <v>3428</v>
      </c>
      <c r="G3004" s="229"/>
      <c r="H3004" s="232">
        <v>139.773</v>
      </c>
      <c r="I3004" s="233"/>
      <c r="J3004" s="229"/>
      <c r="K3004" s="229"/>
      <c r="L3004" s="234"/>
      <c r="M3004" s="235"/>
      <c r="N3004" s="236"/>
      <c r="O3004" s="236"/>
      <c r="P3004" s="236"/>
      <c r="Q3004" s="236"/>
      <c r="R3004" s="236"/>
      <c r="S3004" s="236"/>
      <c r="T3004" s="237"/>
      <c r="AT3004" s="238" t="s">
        <v>194</v>
      </c>
      <c r="AU3004" s="238" t="s">
        <v>192</v>
      </c>
      <c r="AV3004" s="14" t="s">
        <v>192</v>
      </c>
      <c r="AW3004" s="14" t="s">
        <v>35</v>
      </c>
      <c r="AX3004" s="14" t="s">
        <v>79</v>
      </c>
      <c r="AY3004" s="238" t="s">
        <v>183</v>
      </c>
    </row>
    <row r="3005" spans="1:65" s="14" customFormat="1" ht="11.25">
      <c r="B3005" s="228"/>
      <c r="C3005" s="229"/>
      <c r="D3005" s="219" t="s">
        <v>194</v>
      </c>
      <c r="E3005" s="230" t="s">
        <v>1</v>
      </c>
      <c r="F3005" s="231" t="s">
        <v>3429</v>
      </c>
      <c r="G3005" s="229"/>
      <c r="H3005" s="232">
        <v>45.57</v>
      </c>
      <c r="I3005" s="233"/>
      <c r="J3005" s="229"/>
      <c r="K3005" s="229"/>
      <c r="L3005" s="234"/>
      <c r="M3005" s="235"/>
      <c r="N3005" s="236"/>
      <c r="O3005" s="236"/>
      <c r="P3005" s="236"/>
      <c r="Q3005" s="236"/>
      <c r="R3005" s="236"/>
      <c r="S3005" s="236"/>
      <c r="T3005" s="237"/>
      <c r="AT3005" s="238" t="s">
        <v>194</v>
      </c>
      <c r="AU3005" s="238" t="s">
        <v>192</v>
      </c>
      <c r="AV3005" s="14" t="s">
        <v>192</v>
      </c>
      <c r="AW3005" s="14" t="s">
        <v>35</v>
      </c>
      <c r="AX3005" s="14" t="s">
        <v>79</v>
      </c>
      <c r="AY3005" s="238" t="s">
        <v>183</v>
      </c>
    </row>
    <row r="3006" spans="1:65" s="14" customFormat="1" ht="11.25">
      <c r="B3006" s="228"/>
      <c r="C3006" s="229"/>
      <c r="D3006" s="219" t="s">
        <v>194</v>
      </c>
      <c r="E3006" s="230" t="s">
        <v>1</v>
      </c>
      <c r="F3006" s="231" t="s">
        <v>3430</v>
      </c>
      <c r="G3006" s="229"/>
      <c r="H3006" s="232">
        <v>90.894999999999996</v>
      </c>
      <c r="I3006" s="233"/>
      <c r="J3006" s="229"/>
      <c r="K3006" s="229"/>
      <c r="L3006" s="234"/>
      <c r="M3006" s="235"/>
      <c r="N3006" s="236"/>
      <c r="O3006" s="236"/>
      <c r="P3006" s="236"/>
      <c r="Q3006" s="236"/>
      <c r="R3006" s="236"/>
      <c r="S3006" s="236"/>
      <c r="T3006" s="237"/>
      <c r="AT3006" s="238" t="s">
        <v>194</v>
      </c>
      <c r="AU3006" s="238" t="s">
        <v>192</v>
      </c>
      <c r="AV3006" s="14" t="s">
        <v>192</v>
      </c>
      <c r="AW3006" s="14" t="s">
        <v>35</v>
      </c>
      <c r="AX3006" s="14" t="s">
        <v>79</v>
      </c>
      <c r="AY3006" s="238" t="s">
        <v>183</v>
      </c>
    </row>
    <row r="3007" spans="1:65" s="16" customFormat="1" ht="11.25">
      <c r="B3007" s="260"/>
      <c r="C3007" s="261"/>
      <c r="D3007" s="219" t="s">
        <v>194</v>
      </c>
      <c r="E3007" s="262" t="s">
        <v>1</v>
      </c>
      <c r="F3007" s="263" t="s">
        <v>298</v>
      </c>
      <c r="G3007" s="261"/>
      <c r="H3007" s="264">
        <v>276.238</v>
      </c>
      <c r="I3007" s="265"/>
      <c r="J3007" s="261"/>
      <c r="K3007" s="261"/>
      <c r="L3007" s="266"/>
      <c r="M3007" s="267"/>
      <c r="N3007" s="268"/>
      <c r="O3007" s="268"/>
      <c r="P3007" s="268"/>
      <c r="Q3007" s="268"/>
      <c r="R3007" s="268"/>
      <c r="S3007" s="268"/>
      <c r="T3007" s="269"/>
      <c r="AT3007" s="270" t="s">
        <v>194</v>
      </c>
      <c r="AU3007" s="270" t="s">
        <v>192</v>
      </c>
      <c r="AV3007" s="16" t="s">
        <v>184</v>
      </c>
      <c r="AW3007" s="16" t="s">
        <v>35</v>
      </c>
      <c r="AX3007" s="16" t="s">
        <v>79</v>
      </c>
      <c r="AY3007" s="270" t="s">
        <v>183</v>
      </c>
    </row>
    <row r="3008" spans="1:65" s="13" customFormat="1" ht="11.25">
      <c r="B3008" s="217"/>
      <c r="C3008" s="218"/>
      <c r="D3008" s="219" t="s">
        <v>194</v>
      </c>
      <c r="E3008" s="220" t="s">
        <v>1</v>
      </c>
      <c r="F3008" s="221" t="s">
        <v>3431</v>
      </c>
      <c r="G3008" s="218"/>
      <c r="H3008" s="220" t="s">
        <v>1</v>
      </c>
      <c r="I3008" s="222"/>
      <c r="J3008" s="218"/>
      <c r="K3008" s="218"/>
      <c r="L3008" s="223"/>
      <c r="M3008" s="224"/>
      <c r="N3008" s="225"/>
      <c r="O3008" s="225"/>
      <c r="P3008" s="225"/>
      <c r="Q3008" s="225"/>
      <c r="R3008" s="225"/>
      <c r="S3008" s="225"/>
      <c r="T3008" s="226"/>
      <c r="AT3008" s="227" t="s">
        <v>194</v>
      </c>
      <c r="AU3008" s="227" t="s">
        <v>192</v>
      </c>
      <c r="AV3008" s="13" t="s">
        <v>87</v>
      </c>
      <c r="AW3008" s="13" t="s">
        <v>35</v>
      </c>
      <c r="AX3008" s="13" t="s">
        <v>79</v>
      </c>
      <c r="AY3008" s="227" t="s">
        <v>183</v>
      </c>
    </row>
    <row r="3009" spans="1:65" s="14" customFormat="1" ht="11.25">
      <c r="B3009" s="228"/>
      <c r="C3009" s="229"/>
      <c r="D3009" s="219" t="s">
        <v>194</v>
      </c>
      <c r="E3009" s="230" t="s">
        <v>1</v>
      </c>
      <c r="F3009" s="231" t="s">
        <v>3432</v>
      </c>
      <c r="G3009" s="229"/>
      <c r="H3009" s="232">
        <v>276.238</v>
      </c>
      <c r="I3009" s="233"/>
      <c r="J3009" s="229"/>
      <c r="K3009" s="229"/>
      <c r="L3009" s="234"/>
      <c r="M3009" s="235"/>
      <c r="N3009" s="236"/>
      <c r="O3009" s="236"/>
      <c r="P3009" s="236"/>
      <c r="Q3009" s="236"/>
      <c r="R3009" s="236"/>
      <c r="S3009" s="236"/>
      <c r="T3009" s="237"/>
      <c r="AT3009" s="238" t="s">
        <v>194</v>
      </c>
      <c r="AU3009" s="238" t="s">
        <v>192</v>
      </c>
      <c r="AV3009" s="14" t="s">
        <v>192</v>
      </c>
      <c r="AW3009" s="14" t="s">
        <v>35</v>
      </c>
      <c r="AX3009" s="14" t="s">
        <v>79</v>
      </c>
      <c r="AY3009" s="238" t="s">
        <v>183</v>
      </c>
    </row>
    <row r="3010" spans="1:65" s="15" customFormat="1" ht="11.25">
      <c r="B3010" s="239"/>
      <c r="C3010" s="240"/>
      <c r="D3010" s="219" t="s">
        <v>194</v>
      </c>
      <c r="E3010" s="241" t="s">
        <v>1</v>
      </c>
      <c r="F3010" s="242" t="s">
        <v>205</v>
      </c>
      <c r="G3010" s="240"/>
      <c r="H3010" s="243">
        <v>552.476</v>
      </c>
      <c r="I3010" s="244"/>
      <c r="J3010" s="240"/>
      <c r="K3010" s="240"/>
      <c r="L3010" s="245"/>
      <c r="M3010" s="246"/>
      <c r="N3010" s="247"/>
      <c r="O3010" s="247"/>
      <c r="P3010" s="247"/>
      <c r="Q3010" s="247"/>
      <c r="R3010" s="247"/>
      <c r="S3010" s="247"/>
      <c r="T3010" s="248"/>
      <c r="AT3010" s="249" t="s">
        <v>194</v>
      </c>
      <c r="AU3010" s="249" t="s">
        <v>192</v>
      </c>
      <c r="AV3010" s="15" t="s">
        <v>191</v>
      </c>
      <c r="AW3010" s="15" t="s">
        <v>35</v>
      </c>
      <c r="AX3010" s="15" t="s">
        <v>87</v>
      </c>
      <c r="AY3010" s="249" t="s">
        <v>183</v>
      </c>
    </row>
    <row r="3011" spans="1:65" s="2" customFormat="1" ht="16.5" customHeight="1">
      <c r="A3011" s="35"/>
      <c r="B3011" s="36"/>
      <c r="C3011" s="204" t="s">
        <v>3675</v>
      </c>
      <c r="D3011" s="204" t="s">
        <v>186</v>
      </c>
      <c r="E3011" s="205" t="s">
        <v>3676</v>
      </c>
      <c r="F3011" s="206" t="s">
        <v>3677</v>
      </c>
      <c r="G3011" s="207" t="s">
        <v>199</v>
      </c>
      <c r="H3011" s="208">
        <v>552.476</v>
      </c>
      <c r="I3011" s="209"/>
      <c r="J3011" s="210">
        <f>ROUND(I3011*H3011,2)</f>
        <v>0</v>
      </c>
      <c r="K3011" s="206" t="s">
        <v>190</v>
      </c>
      <c r="L3011" s="40"/>
      <c r="M3011" s="274" t="s">
        <v>1</v>
      </c>
      <c r="N3011" s="275" t="s">
        <v>45</v>
      </c>
      <c r="O3011" s="276"/>
      <c r="P3011" s="277">
        <f>O3011*H3011</f>
        <v>0</v>
      </c>
      <c r="Q3011" s="277">
        <v>0</v>
      </c>
      <c r="R3011" s="277">
        <f>Q3011*H3011</f>
        <v>0</v>
      </c>
      <c r="S3011" s="277">
        <v>0</v>
      </c>
      <c r="T3011" s="278">
        <f>S3011*H3011</f>
        <v>0</v>
      </c>
      <c r="U3011" s="35"/>
      <c r="V3011" s="35"/>
      <c r="W3011" s="35"/>
      <c r="X3011" s="35"/>
      <c r="Y3011" s="35"/>
      <c r="Z3011" s="35"/>
      <c r="AA3011" s="35"/>
      <c r="AB3011" s="35"/>
      <c r="AC3011" s="35"/>
      <c r="AD3011" s="35"/>
      <c r="AE3011" s="35"/>
      <c r="AR3011" s="215" t="s">
        <v>282</v>
      </c>
      <c r="AT3011" s="215" t="s">
        <v>186</v>
      </c>
      <c r="AU3011" s="215" t="s">
        <v>192</v>
      </c>
      <c r="AY3011" s="18" t="s">
        <v>183</v>
      </c>
      <c r="BE3011" s="216">
        <f>IF(N3011="základní",J3011,0)</f>
        <v>0</v>
      </c>
      <c r="BF3011" s="216">
        <f>IF(N3011="snížená",J3011,0)</f>
        <v>0</v>
      </c>
      <c r="BG3011" s="216">
        <f>IF(N3011="zákl. přenesená",J3011,0)</f>
        <v>0</v>
      </c>
      <c r="BH3011" s="216">
        <f>IF(N3011="sníž. přenesená",J3011,0)</f>
        <v>0</v>
      </c>
      <c r="BI3011" s="216">
        <f>IF(N3011="nulová",J3011,0)</f>
        <v>0</v>
      </c>
      <c r="BJ3011" s="18" t="s">
        <v>192</v>
      </c>
      <c r="BK3011" s="216">
        <f>ROUND(I3011*H3011,2)</f>
        <v>0</v>
      </c>
      <c r="BL3011" s="18" t="s">
        <v>282</v>
      </c>
      <c r="BM3011" s="215" t="s">
        <v>3678</v>
      </c>
    </row>
    <row r="3012" spans="1:65" s="2" customFormat="1" ht="6.95" customHeight="1">
      <c r="A3012" s="35"/>
      <c r="B3012" s="55"/>
      <c r="C3012" s="56"/>
      <c r="D3012" s="56"/>
      <c r="E3012" s="56"/>
      <c r="F3012" s="56"/>
      <c r="G3012" s="56"/>
      <c r="H3012" s="56"/>
      <c r="I3012" s="153"/>
      <c r="J3012" s="56"/>
      <c r="K3012" s="56"/>
      <c r="L3012" s="40"/>
      <c r="M3012" s="35"/>
      <c r="O3012" s="35"/>
      <c r="P3012" s="35"/>
      <c r="Q3012" s="35"/>
      <c r="R3012" s="35"/>
      <c r="S3012" s="35"/>
      <c r="T3012" s="35"/>
      <c r="U3012" s="35"/>
      <c r="V3012" s="35"/>
      <c r="W3012" s="35"/>
      <c r="X3012" s="35"/>
      <c r="Y3012" s="35"/>
      <c r="Z3012" s="35"/>
      <c r="AA3012" s="35"/>
      <c r="AB3012" s="35"/>
      <c r="AC3012" s="35"/>
      <c r="AD3012" s="35"/>
      <c r="AE3012" s="35"/>
    </row>
  </sheetData>
  <sheetProtection algorithmName="SHA-512" hashValue="KzsWEbjJDFLmaJUuVU0ht6Z+MgSX+fdikGm8bIgqtx8Sr/lvxTAdmIGiMqb/cf2fTcKQ+WZWRaXOh2ulHfv4eA==" saltValue="5nrtk7gcWtzRr/OjLeOrbLwz76xctkX9mg0o4M6dKuSbkJV+yb97jDw/9fqukz9IV7M7zIp96Y1m0sEjkOBXQA==" spinCount="100000" sheet="1" objects="1" scenarios="1" formatColumns="0" formatRows="0" autoFilter="0"/>
  <autoFilter ref="C137:K3011"/>
  <mergeCells count="9">
    <mergeCell ref="E87:H87"/>
    <mergeCell ref="E128:H128"/>
    <mergeCell ref="E130:H130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0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94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3679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19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22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">
        <v>32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">
        <v>33</v>
      </c>
      <c r="F21" s="35"/>
      <c r="G21" s="35"/>
      <c r="H21" s="35"/>
      <c r="I21" s="118" t="s">
        <v>28</v>
      </c>
      <c r="J21" s="117" t="s">
        <v>34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">
        <v>37</v>
      </c>
      <c r="F24" s="35"/>
      <c r="G24" s="35"/>
      <c r="H24" s="35"/>
      <c r="I24" s="118" t="s">
        <v>28</v>
      </c>
      <c r="J24" s="117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ROUND(J124,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ROUND((SUM(BE124:BE200)),  2)</f>
        <v>0</v>
      </c>
      <c r="G33" s="35"/>
      <c r="H33" s="35"/>
      <c r="I33" s="132">
        <v>0.21</v>
      </c>
      <c r="J33" s="131">
        <f>ROUND(((SUM(BE124:BE200))*I33),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ROUND((SUM(BF124:BF200)),  2)</f>
        <v>0</v>
      </c>
      <c r="G34" s="35"/>
      <c r="H34" s="35"/>
      <c r="I34" s="132">
        <v>0.15</v>
      </c>
      <c r="J34" s="131">
        <f>ROUND(((SUM(BF124:BF200))*I34),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ROUND((SUM(BG124:BG200)),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ROUND((SUM(BH124:BH200)),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ROUND((SUM(BI124:BI200)),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 xml:space="preserve">0611 - Elektroinstalace - Uznatelné náklady 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>Ostrava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J124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155</v>
      </c>
      <c r="E97" s="165"/>
      <c r="F97" s="165"/>
      <c r="G97" s="165"/>
      <c r="H97" s="165"/>
      <c r="I97" s="166"/>
      <c r="J97" s="167">
        <f>J125</f>
        <v>0</v>
      </c>
      <c r="K97" s="163"/>
      <c r="L97" s="168"/>
    </row>
    <row r="98" spans="1:31" s="10" customFormat="1" ht="19.899999999999999" customHeight="1">
      <c r="B98" s="169"/>
      <c r="C98" s="170"/>
      <c r="D98" s="171" t="s">
        <v>3680</v>
      </c>
      <c r="E98" s="172"/>
      <c r="F98" s="172"/>
      <c r="G98" s="172"/>
      <c r="H98" s="172"/>
      <c r="I98" s="173"/>
      <c r="J98" s="174">
        <f>J126</f>
        <v>0</v>
      </c>
      <c r="K98" s="170"/>
      <c r="L98" s="175"/>
    </row>
    <row r="99" spans="1:31" s="10" customFormat="1" ht="19.899999999999999" customHeight="1">
      <c r="B99" s="169"/>
      <c r="C99" s="170"/>
      <c r="D99" s="171" t="s">
        <v>3681</v>
      </c>
      <c r="E99" s="172"/>
      <c r="F99" s="172"/>
      <c r="G99" s="172"/>
      <c r="H99" s="172"/>
      <c r="I99" s="173"/>
      <c r="J99" s="174">
        <f>J129</f>
        <v>0</v>
      </c>
      <c r="K99" s="170"/>
      <c r="L99" s="175"/>
    </row>
    <row r="100" spans="1:31" s="10" customFormat="1" ht="19.899999999999999" customHeight="1">
      <c r="B100" s="169"/>
      <c r="C100" s="170"/>
      <c r="D100" s="171" t="s">
        <v>3682</v>
      </c>
      <c r="E100" s="172"/>
      <c r="F100" s="172"/>
      <c r="G100" s="172"/>
      <c r="H100" s="172"/>
      <c r="I100" s="173"/>
      <c r="J100" s="174">
        <f>J143</f>
        <v>0</v>
      </c>
      <c r="K100" s="170"/>
      <c r="L100" s="175"/>
    </row>
    <row r="101" spans="1:31" s="10" customFormat="1" ht="19.899999999999999" customHeight="1">
      <c r="B101" s="169"/>
      <c r="C101" s="170"/>
      <c r="D101" s="171" t="s">
        <v>3683</v>
      </c>
      <c r="E101" s="172"/>
      <c r="F101" s="172"/>
      <c r="G101" s="172"/>
      <c r="H101" s="172"/>
      <c r="I101" s="173"/>
      <c r="J101" s="174">
        <f>J160</f>
        <v>0</v>
      </c>
      <c r="K101" s="170"/>
      <c r="L101" s="175"/>
    </row>
    <row r="102" spans="1:31" s="10" customFormat="1" ht="19.899999999999999" customHeight="1">
      <c r="B102" s="169"/>
      <c r="C102" s="170"/>
      <c r="D102" s="171" t="s">
        <v>3684</v>
      </c>
      <c r="E102" s="172"/>
      <c r="F102" s="172"/>
      <c r="G102" s="172"/>
      <c r="H102" s="172"/>
      <c r="I102" s="173"/>
      <c r="J102" s="174">
        <f>J176</f>
        <v>0</v>
      </c>
      <c r="K102" s="170"/>
      <c r="L102" s="175"/>
    </row>
    <row r="103" spans="1:31" s="10" customFormat="1" ht="19.899999999999999" customHeight="1">
      <c r="B103" s="169"/>
      <c r="C103" s="170"/>
      <c r="D103" s="171" t="s">
        <v>3685</v>
      </c>
      <c r="E103" s="172"/>
      <c r="F103" s="172"/>
      <c r="G103" s="172"/>
      <c r="H103" s="172"/>
      <c r="I103" s="173"/>
      <c r="J103" s="174">
        <f>J193</f>
        <v>0</v>
      </c>
      <c r="K103" s="170"/>
      <c r="L103" s="175"/>
    </row>
    <row r="104" spans="1:31" s="10" customFormat="1" ht="19.899999999999999" customHeight="1">
      <c r="B104" s="169"/>
      <c r="C104" s="170"/>
      <c r="D104" s="171" t="s">
        <v>3686</v>
      </c>
      <c r="E104" s="172"/>
      <c r="F104" s="172"/>
      <c r="G104" s="172"/>
      <c r="H104" s="172"/>
      <c r="I104" s="173"/>
      <c r="J104" s="174">
        <f>J198</f>
        <v>0</v>
      </c>
      <c r="K104" s="170"/>
      <c r="L104" s="175"/>
    </row>
    <row r="105" spans="1:31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116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153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31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156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24.95" customHeight="1">
      <c r="A111" s="35"/>
      <c r="B111" s="36"/>
      <c r="C111" s="24" t="s">
        <v>168</v>
      </c>
      <c r="D111" s="37"/>
      <c r="E111" s="37"/>
      <c r="F111" s="37"/>
      <c r="G111" s="37"/>
      <c r="H111" s="37"/>
      <c r="I111" s="116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116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6.5" customHeight="1">
      <c r="A114" s="35"/>
      <c r="B114" s="36"/>
      <c r="C114" s="37"/>
      <c r="D114" s="37"/>
      <c r="E114" s="328" t="str">
        <f>E7</f>
        <v>Revitalizace polyfunkčního bytového domu- ul.Petra Křičky č.p.3106, 3373 - Ostrava</v>
      </c>
      <c r="F114" s="329"/>
      <c r="G114" s="329"/>
      <c r="H114" s="329"/>
      <c r="I114" s="116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141</v>
      </c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284" t="str">
        <f>E9</f>
        <v xml:space="preserve">0611 - Elektroinstalace - Uznatelné náklady </v>
      </c>
      <c r="F116" s="330"/>
      <c r="G116" s="330"/>
      <c r="H116" s="330"/>
      <c r="I116" s="116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116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21</v>
      </c>
      <c r="D118" s="37"/>
      <c r="E118" s="37"/>
      <c r="F118" s="28" t="str">
        <f>F12</f>
        <v>Ostrava</v>
      </c>
      <c r="G118" s="37"/>
      <c r="H118" s="37"/>
      <c r="I118" s="118" t="s">
        <v>23</v>
      </c>
      <c r="J118" s="67" t="str">
        <f>IF(J12="","",J12)</f>
        <v>6. 3. 2020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116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25</v>
      </c>
      <c r="D120" s="37"/>
      <c r="E120" s="37"/>
      <c r="F120" s="28" t="str">
        <f>E15</f>
        <v xml:space="preserve"> </v>
      </c>
      <c r="G120" s="37"/>
      <c r="H120" s="37"/>
      <c r="I120" s="118" t="s">
        <v>31</v>
      </c>
      <c r="J120" s="33" t="str">
        <f>E21</f>
        <v>MS-projekce s.r.o.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29</v>
      </c>
      <c r="D121" s="37"/>
      <c r="E121" s="37"/>
      <c r="F121" s="28" t="str">
        <f>IF(E18="","",E18)</f>
        <v>Vyplň údaj</v>
      </c>
      <c r="G121" s="37"/>
      <c r="H121" s="37"/>
      <c r="I121" s="118" t="s">
        <v>36</v>
      </c>
      <c r="J121" s="33" t="str">
        <f>E24</f>
        <v>Hořák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116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76"/>
      <c r="B123" s="177"/>
      <c r="C123" s="178" t="s">
        <v>169</v>
      </c>
      <c r="D123" s="179" t="s">
        <v>64</v>
      </c>
      <c r="E123" s="179" t="s">
        <v>60</v>
      </c>
      <c r="F123" s="179" t="s">
        <v>61</v>
      </c>
      <c r="G123" s="179" t="s">
        <v>170</v>
      </c>
      <c r="H123" s="179" t="s">
        <v>171</v>
      </c>
      <c r="I123" s="180" t="s">
        <v>172</v>
      </c>
      <c r="J123" s="179" t="s">
        <v>145</v>
      </c>
      <c r="K123" s="181" t="s">
        <v>173</v>
      </c>
      <c r="L123" s="182"/>
      <c r="M123" s="76" t="s">
        <v>1</v>
      </c>
      <c r="N123" s="77" t="s">
        <v>43</v>
      </c>
      <c r="O123" s="77" t="s">
        <v>174</v>
      </c>
      <c r="P123" s="77" t="s">
        <v>175</v>
      </c>
      <c r="Q123" s="77" t="s">
        <v>176</v>
      </c>
      <c r="R123" s="77" t="s">
        <v>177</v>
      </c>
      <c r="S123" s="77" t="s">
        <v>178</v>
      </c>
      <c r="T123" s="78" t="s">
        <v>179</v>
      </c>
      <c r="U123" s="176"/>
      <c r="V123" s="176"/>
      <c r="W123" s="176"/>
      <c r="X123" s="176"/>
      <c r="Y123" s="176"/>
      <c r="Z123" s="176"/>
      <c r="AA123" s="176"/>
      <c r="AB123" s="176"/>
      <c r="AC123" s="176"/>
      <c r="AD123" s="176"/>
      <c r="AE123" s="176"/>
    </row>
    <row r="124" spans="1:65" s="2" customFormat="1" ht="22.9" customHeight="1">
      <c r="A124" s="35"/>
      <c r="B124" s="36"/>
      <c r="C124" s="83" t="s">
        <v>180</v>
      </c>
      <c r="D124" s="37"/>
      <c r="E124" s="37"/>
      <c r="F124" s="37"/>
      <c r="G124" s="37"/>
      <c r="H124" s="37"/>
      <c r="I124" s="116"/>
      <c r="J124" s="183">
        <f>BK124</f>
        <v>0</v>
      </c>
      <c r="K124" s="37"/>
      <c r="L124" s="40"/>
      <c r="M124" s="79"/>
      <c r="N124" s="184"/>
      <c r="O124" s="80"/>
      <c r="P124" s="185">
        <f>P125</f>
        <v>0</v>
      </c>
      <c r="Q124" s="80"/>
      <c r="R124" s="185">
        <f>R125</f>
        <v>0</v>
      </c>
      <c r="S124" s="80"/>
      <c r="T124" s="186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78</v>
      </c>
      <c r="AU124" s="18" t="s">
        <v>147</v>
      </c>
      <c r="BK124" s="187">
        <f>BK125</f>
        <v>0</v>
      </c>
    </row>
    <row r="125" spans="1:65" s="12" customFormat="1" ht="25.9" customHeight="1">
      <c r="B125" s="188"/>
      <c r="C125" s="189"/>
      <c r="D125" s="190" t="s">
        <v>78</v>
      </c>
      <c r="E125" s="191" t="s">
        <v>1119</v>
      </c>
      <c r="F125" s="191" t="s">
        <v>1120</v>
      </c>
      <c r="G125" s="189"/>
      <c r="H125" s="189"/>
      <c r="I125" s="192"/>
      <c r="J125" s="193">
        <f>BK125</f>
        <v>0</v>
      </c>
      <c r="K125" s="189"/>
      <c r="L125" s="194"/>
      <c r="M125" s="195"/>
      <c r="N125" s="196"/>
      <c r="O125" s="196"/>
      <c r="P125" s="197">
        <f>P126+P129+P143+P160+P176+P193+P198</f>
        <v>0</v>
      </c>
      <c r="Q125" s="196"/>
      <c r="R125" s="197">
        <f>R126+R129+R143+R160+R176+R193+R198</f>
        <v>0</v>
      </c>
      <c r="S125" s="196"/>
      <c r="T125" s="198">
        <f>T126+T129+T143+T160+T176+T193+T198</f>
        <v>0</v>
      </c>
      <c r="AR125" s="199" t="s">
        <v>192</v>
      </c>
      <c r="AT125" s="200" t="s">
        <v>78</v>
      </c>
      <c r="AU125" s="200" t="s">
        <v>79</v>
      </c>
      <c r="AY125" s="199" t="s">
        <v>183</v>
      </c>
      <c r="BK125" s="201">
        <f>BK126+BK129+BK143+BK160+BK176+BK193+BK198</f>
        <v>0</v>
      </c>
    </row>
    <row r="126" spans="1:65" s="12" customFormat="1" ht="22.9" customHeight="1">
      <c r="B126" s="188"/>
      <c r="C126" s="189"/>
      <c r="D126" s="190" t="s">
        <v>78</v>
      </c>
      <c r="E126" s="202" t="s">
        <v>3687</v>
      </c>
      <c r="F126" s="202" t="s">
        <v>3688</v>
      </c>
      <c r="G126" s="189"/>
      <c r="H126" s="189"/>
      <c r="I126" s="192"/>
      <c r="J126" s="203">
        <f>BK126</f>
        <v>0</v>
      </c>
      <c r="K126" s="189"/>
      <c r="L126" s="194"/>
      <c r="M126" s="195"/>
      <c r="N126" s="196"/>
      <c r="O126" s="196"/>
      <c r="P126" s="197">
        <f>SUM(P127:P128)</f>
        <v>0</v>
      </c>
      <c r="Q126" s="196"/>
      <c r="R126" s="197">
        <f>SUM(R127:R128)</f>
        <v>0</v>
      </c>
      <c r="S126" s="196"/>
      <c r="T126" s="198">
        <f>SUM(T127:T128)</f>
        <v>0</v>
      </c>
      <c r="AR126" s="199" t="s">
        <v>192</v>
      </c>
      <c r="AT126" s="200" t="s">
        <v>78</v>
      </c>
      <c r="AU126" s="200" t="s">
        <v>87</v>
      </c>
      <c r="AY126" s="199" t="s">
        <v>183</v>
      </c>
      <c r="BK126" s="201">
        <f>SUM(BK127:BK128)</f>
        <v>0</v>
      </c>
    </row>
    <row r="127" spans="1:65" s="2" customFormat="1" ht="16.5" customHeight="1">
      <c r="A127" s="35"/>
      <c r="B127" s="36"/>
      <c r="C127" s="250" t="s">
        <v>87</v>
      </c>
      <c r="D127" s="250" t="s">
        <v>212</v>
      </c>
      <c r="E127" s="251" t="s">
        <v>3689</v>
      </c>
      <c r="F127" s="252" t="s">
        <v>3690</v>
      </c>
      <c r="G127" s="253" t="s">
        <v>3691</v>
      </c>
      <c r="H127" s="254">
        <v>7</v>
      </c>
      <c r="I127" s="255"/>
      <c r="J127" s="256">
        <f>ROUND(I127*H127,2)</f>
        <v>0</v>
      </c>
      <c r="K127" s="252" t="s">
        <v>1</v>
      </c>
      <c r="L127" s="257"/>
      <c r="M127" s="258" t="s">
        <v>1</v>
      </c>
      <c r="N127" s="259" t="s">
        <v>45</v>
      </c>
      <c r="O127" s="72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392</v>
      </c>
      <c r="AT127" s="215" t="s">
        <v>212</v>
      </c>
      <c r="AU127" s="215" t="s">
        <v>192</v>
      </c>
      <c r="AY127" s="18" t="s">
        <v>183</v>
      </c>
      <c r="BE127" s="216">
        <f>IF(N127="základní",J127,0)</f>
        <v>0</v>
      </c>
      <c r="BF127" s="216">
        <f>IF(N127="snížená",J127,0)</f>
        <v>0</v>
      </c>
      <c r="BG127" s="216">
        <f>IF(N127="zákl. přenesená",J127,0)</f>
        <v>0</v>
      </c>
      <c r="BH127" s="216">
        <f>IF(N127="sníž. přenesená",J127,0)</f>
        <v>0</v>
      </c>
      <c r="BI127" s="216">
        <f>IF(N127="nulová",J127,0)</f>
        <v>0</v>
      </c>
      <c r="BJ127" s="18" t="s">
        <v>192</v>
      </c>
      <c r="BK127" s="216">
        <f>ROUND(I127*H127,2)</f>
        <v>0</v>
      </c>
      <c r="BL127" s="18" t="s">
        <v>282</v>
      </c>
      <c r="BM127" s="215" t="s">
        <v>3692</v>
      </c>
    </row>
    <row r="128" spans="1:65" s="2" customFormat="1" ht="16.5" customHeight="1">
      <c r="A128" s="35"/>
      <c r="B128" s="36"/>
      <c r="C128" s="250" t="s">
        <v>192</v>
      </c>
      <c r="D128" s="250" t="s">
        <v>212</v>
      </c>
      <c r="E128" s="251" t="s">
        <v>3693</v>
      </c>
      <c r="F128" s="252" t="s">
        <v>3694</v>
      </c>
      <c r="G128" s="253" t="s">
        <v>3691</v>
      </c>
      <c r="H128" s="254">
        <v>7</v>
      </c>
      <c r="I128" s="255"/>
      <c r="J128" s="256">
        <f>ROUND(I128*H128,2)</f>
        <v>0</v>
      </c>
      <c r="K128" s="252" t="s">
        <v>1</v>
      </c>
      <c r="L128" s="257"/>
      <c r="M128" s="258" t="s">
        <v>1</v>
      </c>
      <c r="N128" s="259" t="s">
        <v>45</v>
      </c>
      <c r="O128" s="72"/>
      <c r="P128" s="213">
        <f>O128*H128</f>
        <v>0</v>
      </c>
      <c r="Q128" s="213">
        <v>0</v>
      </c>
      <c r="R128" s="213">
        <f>Q128*H128</f>
        <v>0</v>
      </c>
      <c r="S128" s="213">
        <v>0</v>
      </c>
      <c r="T128" s="21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15" t="s">
        <v>392</v>
      </c>
      <c r="AT128" s="215" t="s">
        <v>212</v>
      </c>
      <c r="AU128" s="215" t="s">
        <v>192</v>
      </c>
      <c r="AY128" s="18" t="s">
        <v>183</v>
      </c>
      <c r="BE128" s="216">
        <f>IF(N128="základní",J128,0)</f>
        <v>0</v>
      </c>
      <c r="BF128" s="216">
        <f>IF(N128="snížená",J128,0)</f>
        <v>0</v>
      </c>
      <c r="BG128" s="216">
        <f>IF(N128="zákl. přenesená",J128,0)</f>
        <v>0</v>
      </c>
      <c r="BH128" s="216">
        <f>IF(N128="sníž. přenesená",J128,0)</f>
        <v>0</v>
      </c>
      <c r="BI128" s="216">
        <f>IF(N128="nulová",J128,0)</f>
        <v>0</v>
      </c>
      <c r="BJ128" s="18" t="s">
        <v>192</v>
      </c>
      <c r="BK128" s="216">
        <f>ROUND(I128*H128,2)</f>
        <v>0</v>
      </c>
      <c r="BL128" s="18" t="s">
        <v>282</v>
      </c>
      <c r="BM128" s="215" t="s">
        <v>3695</v>
      </c>
    </row>
    <row r="129" spans="1:65" s="12" customFormat="1" ht="22.9" customHeight="1">
      <c r="B129" s="188"/>
      <c r="C129" s="189"/>
      <c r="D129" s="190" t="s">
        <v>78</v>
      </c>
      <c r="E129" s="202" t="s">
        <v>3696</v>
      </c>
      <c r="F129" s="202" t="s">
        <v>3697</v>
      </c>
      <c r="G129" s="189"/>
      <c r="H129" s="189"/>
      <c r="I129" s="192"/>
      <c r="J129" s="203">
        <f>BK129</f>
        <v>0</v>
      </c>
      <c r="K129" s="189"/>
      <c r="L129" s="194"/>
      <c r="M129" s="195"/>
      <c r="N129" s="196"/>
      <c r="O129" s="196"/>
      <c r="P129" s="197">
        <f>SUM(P130:P142)</f>
        <v>0</v>
      </c>
      <c r="Q129" s="196"/>
      <c r="R129" s="197">
        <f>SUM(R130:R142)</f>
        <v>0</v>
      </c>
      <c r="S129" s="196"/>
      <c r="T129" s="198">
        <f>SUM(T130:T142)</f>
        <v>0</v>
      </c>
      <c r="AR129" s="199" t="s">
        <v>192</v>
      </c>
      <c r="AT129" s="200" t="s">
        <v>78</v>
      </c>
      <c r="AU129" s="200" t="s">
        <v>87</v>
      </c>
      <c r="AY129" s="199" t="s">
        <v>183</v>
      </c>
      <c r="BK129" s="201">
        <f>SUM(BK130:BK142)</f>
        <v>0</v>
      </c>
    </row>
    <row r="130" spans="1:65" s="2" customFormat="1" ht="16.5" customHeight="1">
      <c r="A130" s="35"/>
      <c r="B130" s="36"/>
      <c r="C130" s="250" t="s">
        <v>184</v>
      </c>
      <c r="D130" s="250" t="s">
        <v>212</v>
      </c>
      <c r="E130" s="251" t="s">
        <v>3698</v>
      </c>
      <c r="F130" s="252" t="s">
        <v>3699</v>
      </c>
      <c r="G130" s="253" t="s">
        <v>3691</v>
      </c>
      <c r="H130" s="254">
        <v>56</v>
      </c>
      <c r="I130" s="255"/>
      <c r="J130" s="256">
        <f>ROUND(I130*H130,2)</f>
        <v>0</v>
      </c>
      <c r="K130" s="252" t="s">
        <v>1</v>
      </c>
      <c r="L130" s="257"/>
      <c r="M130" s="258" t="s">
        <v>1</v>
      </c>
      <c r="N130" s="259" t="s">
        <v>45</v>
      </c>
      <c r="O130" s="72"/>
      <c r="P130" s="213">
        <f>O130*H130</f>
        <v>0</v>
      </c>
      <c r="Q130" s="213">
        <v>0</v>
      </c>
      <c r="R130" s="213">
        <f>Q130*H130</f>
        <v>0</v>
      </c>
      <c r="S130" s="213">
        <v>0</v>
      </c>
      <c r="T130" s="214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392</v>
      </c>
      <c r="AT130" s="215" t="s">
        <v>212</v>
      </c>
      <c r="AU130" s="215" t="s">
        <v>192</v>
      </c>
      <c r="AY130" s="18" t="s">
        <v>183</v>
      </c>
      <c r="BE130" s="216">
        <f>IF(N130="základní",J130,0)</f>
        <v>0</v>
      </c>
      <c r="BF130" s="216">
        <f>IF(N130="snížená",J130,0)</f>
        <v>0</v>
      </c>
      <c r="BG130" s="216">
        <f>IF(N130="zákl. přenesená",J130,0)</f>
        <v>0</v>
      </c>
      <c r="BH130" s="216">
        <f>IF(N130="sníž. přenesená",J130,0)</f>
        <v>0</v>
      </c>
      <c r="BI130" s="216">
        <f>IF(N130="nulová",J130,0)</f>
        <v>0</v>
      </c>
      <c r="BJ130" s="18" t="s">
        <v>192</v>
      </c>
      <c r="BK130" s="216">
        <f>ROUND(I130*H130,2)</f>
        <v>0</v>
      </c>
      <c r="BL130" s="18" t="s">
        <v>282</v>
      </c>
      <c r="BM130" s="215" t="s">
        <v>3700</v>
      </c>
    </row>
    <row r="131" spans="1:65" s="2" customFormat="1" ht="16.5" customHeight="1">
      <c r="A131" s="35"/>
      <c r="B131" s="36"/>
      <c r="C131" s="250" t="s">
        <v>191</v>
      </c>
      <c r="D131" s="250" t="s">
        <v>212</v>
      </c>
      <c r="E131" s="251" t="s">
        <v>3701</v>
      </c>
      <c r="F131" s="252" t="s">
        <v>3702</v>
      </c>
      <c r="G131" s="253" t="s">
        <v>3691</v>
      </c>
      <c r="H131" s="254">
        <v>78</v>
      </c>
      <c r="I131" s="255"/>
      <c r="J131" s="256">
        <f>ROUND(I131*H131,2)</f>
        <v>0</v>
      </c>
      <c r="K131" s="252" t="s">
        <v>1</v>
      </c>
      <c r="L131" s="257"/>
      <c r="M131" s="258" t="s">
        <v>1</v>
      </c>
      <c r="N131" s="259" t="s">
        <v>45</v>
      </c>
      <c r="O131" s="72"/>
      <c r="P131" s="213">
        <f>O131*H131</f>
        <v>0</v>
      </c>
      <c r="Q131" s="213">
        <v>0</v>
      </c>
      <c r="R131" s="213">
        <f>Q131*H131</f>
        <v>0</v>
      </c>
      <c r="S131" s="213">
        <v>0</v>
      </c>
      <c r="T131" s="21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392</v>
      </c>
      <c r="AT131" s="215" t="s">
        <v>212</v>
      </c>
      <c r="AU131" s="215" t="s">
        <v>192</v>
      </c>
      <c r="AY131" s="18" t="s">
        <v>183</v>
      </c>
      <c r="BE131" s="216">
        <f>IF(N131="základní",J131,0)</f>
        <v>0</v>
      </c>
      <c r="BF131" s="216">
        <f>IF(N131="snížená",J131,0)</f>
        <v>0</v>
      </c>
      <c r="BG131" s="216">
        <f>IF(N131="zákl. přenesená",J131,0)</f>
        <v>0</v>
      </c>
      <c r="BH131" s="216">
        <f>IF(N131="sníž. přenesená",J131,0)</f>
        <v>0</v>
      </c>
      <c r="BI131" s="216">
        <f>IF(N131="nulová",J131,0)</f>
        <v>0</v>
      </c>
      <c r="BJ131" s="18" t="s">
        <v>192</v>
      </c>
      <c r="BK131" s="216">
        <f>ROUND(I131*H131,2)</f>
        <v>0</v>
      </c>
      <c r="BL131" s="18" t="s">
        <v>282</v>
      </c>
      <c r="BM131" s="215" t="s">
        <v>3703</v>
      </c>
    </row>
    <row r="132" spans="1:65" s="2" customFormat="1" ht="16.5" customHeight="1">
      <c r="A132" s="35"/>
      <c r="B132" s="36"/>
      <c r="C132" s="250" t="s">
        <v>218</v>
      </c>
      <c r="D132" s="250" t="s">
        <v>212</v>
      </c>
      <c r="E132" s="251" t="s">
        <v>3704</v>
      </c>
      <c r="F132" s="252" t="s">
        <v>3705</v>
      </c>
      <c r="G132" s="253" t="s">
        <v>221</v>
      </c>
      <c r="H132" s="254">
        <v>190</v>
      </c>
      <c r="I132" s="255"/>
      <c r="J132" s="256">
        <f>ROUND(I132*H132,2)</f>
        <v>0</v>
      </c>
      <c r="K132" s="252" t="s">
        <v>1</v>
      </c>
      <c r="L132" s="257"/>
      <c r="M132" s="258" t="s">
        <v>1</v>
      </c>
      <c r="N132" s="259" t="s">
        <v>45</v>
      </c>
      <c r="O132" s="72"/>
      <c r="P132" s="213">
        <f>O132*H132</f>
        <v>0</v>
      </c>
      <c r="Q132" s="213">
        <v>0</v>
      </c>
      <c r="R132" s="213">
        <f>Q132*H132</f>
        <v>0</v>
      </c>
      <c r="S132" s="213">
        <v>0</v>
      </c>
      <c r="T132" s="21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392</v>
      </c>
      <c r="AT132" s="215" t="s">
        <v>212</v>
      </c>
      <c r="AU132" s="215" t="s">
        <v>192</v>
      </c>
      <c r="AY132" s="18" t="s">
        <v>183</v>
      </c>
      <c r="BE132" s="216">
        <f>IF(N132="základní",J132,0)</f>
        <v>0</v>
      </c>
      <c r="BF132" s="216">
        <f>IF(N132="snížená",J132,0)</f>
        <v>0</v>
      </c>
      <c r="BG132" s="216">
        <f>IF(N132="zákl. přenesená",J132,0)</f>
        <v>0</v>
      </c>
      <c r="BH132" s="216">
        <f>IF(N132="sníž. přenesená",J132,0)</f>
        <v>0</v>
      </c>
      <c r="BI132" s="216">
        <f>IF(N132="nulová",J132,0)</f>
        <v>0</v>
      </c>
      <c r="BJ132" s="18" t="s">
        <v>192</v>
      </c>
      <c r="BK132" s="216">
        <f>ROUND(I132*H132,2)</f>
        <v>0</v>
      </c>
      <c r="BL132" s="18" t="s">
        <v>282</v>
      </c>
      <c r="BM132" s="215" t="s">
        <v>3706</v>
      </c>
    </row>
    <row r="133" spans="1:65" s="2" customFormat="1" ht="16.5" customHeight="1">
      <c r="A133" s="35"/>
      <c r="B133" s="36"/>
      <c r="C133" s="250" t="s">
        <v>225</v>
      </c>
      <c r="D133" s="250" t="s">
        <v>212</v>
      </c>
      <c r="E133" s="251" t="s">
        <v>3707</v>
      </c>
      <c r="F133" s="252" t="s">
        <v>3708</v>
      </c>
      <c r="G133" s="253" t="s">
        <v>221</v>
      </c>
      <c r="H133" s="254">
        <v>780</v>
      </c>
      <c r="I133" s="255"/>
      <c r="J133" s="256">
        <f>ROUND(I133*H133,2)</f>
        <v>0</v>
      </c>
      <c r="K133" s="252" t="s">
        <v>1</v>
      </c>
      <c r="L133" s="257"/>
      <c r="M133" s="258" t="s">
        <v>1</v>
      </c>
      <c r="N133" s="259" t="s">
        <v>45</v>
      </c>
      <c r="O133" s="72"/>
      <c r="P133" s="213">
        <f>O133*H133</f>
        <v>0</v>
      </c>
      <c r="Q133" s="213">
        <v>0</v>
      </c>
      <c r="R133" s="213">
        <f>Q133*H133</f>
        <v>0</v>
      </c>
      <c r="S133" s="213">
        <v>0</v>
      </c>
      <c r="T133" s="21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392</v>
      </c>
      <c r="AT133" s="215" t="s">
        <v>212</v>
      </c>
      <c r="AU133" s="215" t="s">
        <v>192</v>
      </c>
      <c r="AY133" s="18" t="s">
        <v>183</v>
      </c>
      <c r="BE133" s="216">
        <f>IF(N133="základní",J133,0)</f>
        <v>0</v>
      </c>
      <c r="BF133" s="216">
        <f>IF(N133="snížená",J133,0)</f>
        <v>0</v>
      </c>
      <c r="BG133" s="216">
        <f>IF(N133="zákl. přenesená",J133,0)</f>
        <v>0</v>
      </c>
      <c r="BH133" s="216">
        <f>IF(N133="sníž. přenesená",J133,0)</f>
        <v>0</v>
      </c>
      <c r="BI133" s="216">
        <f>IF(N133="nulová",J133,0)</f>
        <v>0</v>
      </c>
      <c r="BJ133" s="18" t="s">
        <v>192</v>
      </c>
      <c r="BK133" s="216">
        <f>ROUND(I133*H133,2)</f>
        <v>0</v>
      </c>
      <c r="BL133" s="18" t="s">
        <v>282</v>
      </c>
      <c r="BM133" s="215" t="s">
        <v>3709</v>
      </c>
    </row>
    <row r="134" spans="1:65" s="2" customFormat="1" ht="16.5" customHeight="1">
      <c r="A134" s="35"/>
      <c r="B134" s="36"/>
      <c r="C134" s="250" t="s">
        <v>231</v>
      </c>
      <c r="D134" s="250" t="s">
        <v>212</v>
      </c>
      <c r="E134" s="251" t="s">
        <v>3710</v>
      </c>
      <c r="F134" s="252" t="s">
        <v>3711</v>
      </c>
      <c r="G134" s="253" t="s">
        <v>3691</v>
      </c>
      <c r="H134" s="254">
        <v>75</v>
      </c>
      <c r="I134" s="255"/>
      <c r="J134" s="256">
        <f>ROUND(I134*H134,2)</f>
        <v>0</v>
      </c>
      <c r="K134" s="252" t="s">
        <v>1</v>
      </c>
      <c r="L134" s="257"/>
      <c r="M134" s="258" t="s">
        <v>1</v>
      </c>
      <c r="N134" s="259" t="s">
        <v>45</v>
      </c>
      <c r="O134" s="72"/>
      <c r="P134" s="213">
        <f>O134*H134</f>
        <v>0</v>
      </c>
      <c r="Q134" s="213">
        <v>0</v>
      </c>
      <c r="R134" s="213">
        <f>Q134*H134</f>
        <v>0</v>
      </c>
      <c r="S134" s="213">
        <v>0</v>
      </c>
      <c r="T134" s="21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15" t="s">
        <v>392</v>
      </c>
      <c r="AT134" s="215" t="s">
        <v>212</v>
      </c>
      <c r="AU134" s="215" t="s">
        <v>192</v>
      </c>
      <c r="AY134" s="18" t="s">
        <v>183</v>
      </c>
      <c r="BE134" s="216">
        <f>IF(N134="základní",J134,0)</f>
        <v>0</v>
      </c>
      <c r="BF134" s="216">
        <f>IF(N134="snížená",J134,0)</f>
        <v>0</v>
      </c>
      <c r="BG134" s="216">
        <f>IF(N134="zákl. přenesená",J134,0)</f>
        <v>0</v>
      </c>
      <c r="BH134" s="216">
        <f>IF(N134="sníž. přenesená",J134,0)</f>
        <v>0</v>
      </c>
      <c r="BI134" s="216">
        <f>IF(N134="nulová",J134,0)</f>
        <v>0</v>
      </c>
      <c r="BJ134" s="18" t="s">
        <v>192</v>
      </c>
      <c r="BK134" s="216">
        <f>ROUND(I134*H134,2)</f>
        <v>0</v>
      </c>
      <c r="BL134" s="18" t="s">
        <v>282</v>
      </c>
      <c r="BM134" s="215" t="s">
        <v>3712</v>
      </c>
    </row>
    <row r="135" spans="1:65" s="13" customFormat="1" ht="11.25">
      <c r="B135" s="217"/>
      <c r="C135" s="218"/>
      <c r="D135" s="219" t="s">
        <v>194</v>
      </c>
      <c r="E135" s="220" t="s">
        <v>1</v>
      </c>
      <c r="F135" s="221" t="s">
        <v>3713</v>
      </c>
      <c r="G135" s="218"/>
      <c r="H135" s="220" t="s">
        <v>1</v>
      </c>
      <c r="I135" s="222"/>
      <c r="J135" s="218"/>
      <c r="K135" s="218"/>
      <c r="L135" s="223"/>
      <c r="M135" s="224"/>
      <c r="N135" s="225"/>
      <c r="O135" s="225"/>
      <c r="P135" s="225"/>
      <c r="Q135" s="225"/>
      <c r="R135" s="225"/>
      <c r="S135" s="225"/>
      <c r="T135" s="226"/>
      <c r="AT135" s="227" t="s">
        <v>194</v>
      </c>
      <c r="AU135" s="227" t="s">
        <v>192</v>
      </c>
      <c r="AV135" s="13" t="s">
        <v>87</v>
      </c>
      <c r="AW135" s="13" t="s">
        <v>35</v>
      </c>
      <c r="AX135" s="13" t="s">
        <v>79</v>
      </c>
      <c r="AY135" s="227" t="s">
        <v>183</v>
      </c>
    </row>
    <row r="136" spans="1:65" s="13" customFormat="1" ht="11.25">
      <c r="B136" s="217"/>
      <c r="C136" s="218"/>
      <c r="D136" s="219" t="s">
        <v>194</v>
      </c>
      <c r="E136" s="220" t="s">
        <v>1</v>
      </c>
      <c r="F136" s="221" t="s">
        <v>3714</v>
      </c>
      <c r="G136" s="218"/>
      <c r="H136" s="220" t="s">
        <v>1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194</v>
      </c>
      <c r="AU136" s="227" t="s">
        <v>192</v>
      </c>
      <c r="AV136" s="13" t="s">
        <v>87</v>
      </c>
      <c r="AW136" s="13" t="s">
        <v>35</v>
      </c>
      <c r="AX136" s="13" t="s">
        <v>79</v>
      </c>
      <c r="AY136" s="227" t="s">
        <v>183</v>
      </c>
    </row>
    <row r="137" spans="1:65" s="14" customFormat="1" ht="11.25">
      <c r="B137" s="228"/>
      <c r="C137" s="229"/>
      <c r="D137" s="219" t="s">
        <v>194</v>
      </c>
      <c r="E137" s="230" t="s">
        <v>1</v>
      </c>
      <c r="F137" s="231" t="s">
        <v>3715</v>
      </c>
      <c r="G137" s="229"/>
      <c r="H137" s="232">
        <v>75</v>
      </c>
      <c r="I137" s="233"/>
      <c r="J137" s="229"/>
      <c r="K137" s="229"/>
      <c r="L137" s="234"/>
      <c r="M137" s="235"/>
      <c r="N137" s="236"/>
      <c r="O137" s="236"/>
      <c r="P137" s="236"/>
      <c r="Q137" s="236"/>
      <c r="R137" s="236"/>
      <c r="S137" s="236"/>
      <c r="T137" s="237"/>
      <c r="AT137" s="238" t="s">
        <v>194</v>
      </c>
      <c r="AU137" s="238" t="s">
        <v>192</v>
      </c>
      <c r="AV137" s="14" t="s">
        <v>192</v>
      </c>
      <c r="AW137" s="14" t="s">
        <v>35</v>
      </c>
      <c r="AX137" s="14" t="s">
        <v>87</v>
      </c>
      <c r="AY137" s="238" t="s">
        <v>183</v>
      </c>
    </row>
    <row r="138" spans="1:65" s="2" customFormat="1" ht="16.5" customHeight="1">
      <c r="A138" s="35"/>
      <c r="B138" s="36"/>
      <c r="C138" s="250" t="s">
        <v>215</v>
      </c>
      <c r="D138" s="250" t="s">
        <v>212</v>
      </c>
      <c r="E138" s="251" t="s">
        <v>3716</v>
      </c>
      <c r="F138" s="252" t="s">
        <v>3717</v>
      </c>
      <c r="G138" s="253" t="s">
        <v>3691</v>
      </c>
      <c r="H138" s="254">
        <v>4</v>
      </c>
      <c r="I138" s="255"/>
      <c r="J138" s="256">
        <f>ROUND(I138*H138,2)</f>
        <v>0</v>
      </c>
      <c r="K138" s="252" t="s">
        <v>1</v>
      </c>
      <c r="L138" s="257"/>
      <c r="M138" s="258" t="s">
        <v>1</v>
      </c>
      <c r="N138" s="259" t="s">
        <v>45</v>
      </c>
      <c r="O138" s="72"/>
      <c r="P138" s="213">
        <f>O138*H138</f>
        <v>0</v>
      </c>
      <c r="Q138" s="213">
        <v>0</v>
      </c>
      <c r="R138" s="213">
        <f>Q138*H138</f>
        <v>0</v>
      </c>
      <c r="S138" s="213">
        <v>0</v>
      </c>
      <c r="T138" s="21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5" t="s">
        <v>392</v>
      </c>
      <c r="AT138" s="215" t="s">
        <v>212</v>
      </c>
      <c r="AU138" s="215" t="s">
        <v>192</v>
      </c>
      <c r="AY138" s="18" t="s">
        <v>183</v>
      </c>
      <c r="BE138" s="216">
        <f>IF(N138="základní",J138,0)</f>
        <v>0</v>
      </c>
      <c r="BF138" s="216">
        <f>IF(N138="snížená",J138,0)</f>
        <v>0</v>
      </c>
      <c r="BG138" s="216">
        <f>IF(N138="zákl. přenesená",J138,0)</f>
        <v>0</v>
      </c>
      <c r="BH138" s="216">
        <f>IF(N138="sníž. přenesená",J138,0)</f>
        <v>0</v>
      </c>
      <c r="BI138" s="216">
        <f>IF(N138="nulová",J138,0)</f>
        <v>0</v>
      </c>
      <c r="BJ138" s="18" t="s">
        <v>192</v>
      </c>
      <c r="BK138" s="216">
        <f>ROUND(I138*H138,2)</f>
        <v>0</v>
      </c>
      <c r="BL138" s="18" t="s">
        <v>282</v>
      </c>
      <c r="BM138" s="215" t="s">
        <v>3718</v>
      </c>
    </row>
    <row r="139" spans="1:65" s="13" customFormat="1" ht="11.25">
      <c r="B139" s="217"/>
      <c r="C139" s="218"/>
      <c r="D139" s="219" t="s">
        <v>194</v>
      </c>
      <c r="E139" s="220" t="s">
        <v>1</v>
      </c>
      <c r="F139" s="221" t="s">
        <v>3719</v>
      </c>
      <c r="G139" s="218"/>
      <c r="H139" s="220" t="s">
        <v>1</v>
      </c>
      <c r="I139" s="222"/>
      <c r="J139" s="218"/>
      <c r="K139" s="218"/>
      <c r="L139" s="223"/>
      <c r="M139" s="224"/>
      <c r="N139" s="225"/>
      <c r="O139" s="225"/>
      <c r="P139" s="225"/>
      <c r="Q139" s="225"/>
      <c r="R139" s="225"/>
      <c r="S139" s="225"/>
      <c r="T139" s="226"/>
      <c r="AT139" s="227" t="s">
        <v>194</v>
      </c>
      <c r="AU139" s="227" t="s">
        <v>192</v>
      </c>
      <c r="AV139" s="13" t="s">
        <v>87</v>
      </c>
      <c r="AW139" s="13" t="s">
        <v>35</v>
      </c>
      <c r="AX139" s="13" t="s">
        <v>79</v>
      </c>
      <c r="AY139" s="227" t="s">
        <v>183</v>
      </c>
    </row>
    <row r="140" spans="1:65" s="14" customFormat="1" ht="11.25">
      <c r="B140" s="228"/>
      <c r="C140" s="229"/>
      <c r="D140" s="219" t="s">
        <v>194</v>
      </c>
      <c r="E140" s="230" t="s">
        <v>1</v>
      </c>
      <c r="F140" s="231" t="s">
        <v>3720</v>
      </c>
      <c r="G140" s="229"/>
      <c r="H140" s="232">
        <v>4</v>
      </c>
      <c r="I140" s="233"/>
      <c r="J140" s="229"/>
      <c r="K140" s="229"/>
      <c r="L140" s="234"/>
      <c r="M140" s="235"/>
      <c r="N140" s="236"/>
      <c r="O140" s="236"/>
      <c r="P140" s="236"/>
      <c r="Q140" s="236"/>
      <c r="R140" s="236"/>
      <c r="S140" s="236"/>
      <c r="T140" s="237"/>
      <c r="AT140" s="238" t="s">
        <v>194</v>
      </c>
      <c r="AU140" s="238" t="s">
        <v>192</v>
      </c>
      <c r="AV140" s="14" t="s">
        <v>192</v>
      </c>
      <c r="AW140" s="14" t="s">
        <v>35</v>
      </c>
      <c r="AX140" s="14" t="s">
        <v>87</v>
      </c>
      <c r="AY140" s="238" t="s">
        <v>183</v>
      </c>
    </row>
    <row r="141" spans="1:65" s="2" customFormat="1" ht="16.5" customHeight="1">
      <c r="A141" s="35"/>
      <c r="B141" s="36"/>
      <c r="C141" s="250" t="s">
        <v>245</v>
      </c>
      <c r="D141" s="250" t="s">
        <v>212</v>
      </c>
      <c r="E141" s="251" t="s">
        <v>3721</v>
      </c>
      <c r="F141" s="252" t="s">
        <v>3722</v>
      </c>
      <c r="G141" s="253" t="s">
        <v>1757</v>
      </c>
      <c r="H141" s="254">
        <v>390</v>
      </c>
      <c r="I141" s="255"/>
      <c r="J141" s="256">
        <f>ROUND(I141*H141,2)</f>
        <v>0</v>
      </c>
      <c r="K141" s="252" t="s">
        <v>1</v>
      </c>
      <c r="L141" s="257"/>
      <c r="M141" s="258" t="s">
        <v>1</v>
      </c>
      <c r="N141" s="259" t="s">
        <v>45</v>
      </c>
      <c r="O141" s="72"/>
      <c r="P141" s="213">
        <f>O141*H141</f>
        <v>0</v>
      </c>
      <c r="Q141" s="213">
        <v>0</v>
      </c>
      <c r="R141" s="213">
        <f>Q141*H141</f>
        <v>0</v>
      </c>
      <c r="S141" s="213">
        <v>0</v>
      </c>
      <c r="T141" s="21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5" t="s">
        <v>392</v>
      </c>
      <c r="AT141" s="215" t="s">
        <v>212</v>
      </c>
      <c r="AU141" s="215" t="s">
        <v>192</v>
      </c>
      <c r="AY141" s="18" t="s">
        <v>183</v>
      </c>
      <c r="BE141" s="216">
        <f>IF(N141="základní",J141,0)</f>
        <v>0</v>
      </c>
      <c r="BF141" s="216">
        <f>IF(N141="snížená",J141,0)</f>
        <v>0</v>
      </c>
      <c r="BG141" s="216">
        <f>IF(N141="zákl. přenesená",J141,0)</f>
        <v>0</v>
      </c>
      <c r="BH141" s="216">
        <f>IF(N141="sníž. přenesená",J141,0)</f>
        <v>0</v>
      </c>
      <c r="BI141" s="216">
        <f>IF(N141="nulová",J141,0)</f>
        <v>0</v>
      </c>
      <c r="BJ141" s="18" t="s">
        <v>192</v>
      </c>
      <c r="BK141" s="216">
        <f>ROUND(I141*H141,2)</f>
        <v>0</v>
      </c>
      <c r="BL141" s="18" t="s">
        <v>282</v>
      </c>
      <c r="BM141" s="215" t="s">
        <v>3723</v>
      </c>
    </row>
    <row r="142" spans="1:65" s="2" customFormat="1" ht="16.5" customHeight="1">
      <c r="A142" s="35"/>
      <c r="B142" s="36"/>
      <c r="C142" s="250" t="s">
        <v>249</v>
      </c>
      <c r="D142" s="250" t="s">
        <v>212</v>
      </c>
      <c r="E142" s="251" t="s">
        <v>3724</v>
      </c>
      <c r="F142" s="252" t="s">
        <v>3725</v>
      </c>
      <c r="G142" s="253" t="s">
        <v>1757</v>
      </c>
      <c r="H142" s="254">
        <v>95</v>
      </c>
      <c r="I142" s="255"/>
      <c r="J142" s="256">
        <f>ROUND(I142*H142,2)</f>
        <v>0</v>
      </c>
      <c r="K142" s="252" t="s">
        <v>1</v>
      </c>
      <c r="L142" s="257"/>
      <c r="M142" s="258" t="s">
        <v>1</v>
      </c>
      <c r="N142" s="259" t="s">
        <v>45</v>
      </c>
      <c r="O142" s="72"/>
      <c r="P142" s="213">
        <f>O142*H142</f>
        <v>0</v>
      </c>
      <c r="Q142" s="213">
        <v>0</v>
      </c>
      <c r="R142" s="213">
        <f>Q142*H142</f>
        <v>0</v>
      </c>
      <c r="S142" s="213">
        <v>0</v>
      </c>
      <c r="T142" s="21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5" t="s">
        <v>392</v>
      </c>
      <c r="AT142" s="215" t="s">
        <v>212</v>
      </c>
      <c r="AU142" s="215" t="s">
        <v>192</v>
      </c>
      <c r="AY142" s="18" t="s">
        <v>183</v>
      </c>
      <c r="BE142" s="216">
        <f>IF(N142="základní",J142,0)</f>
        <v>0</v>
      </c>
      <c r="BF142" s="216">
        <f>IF(N142="snížená",J142,0)</f>
        <v>0</v>
      </c>
      <c r="BG142" s="216">
        <f>IF(N142="zákl. přenesená",J142,0)</f>
        <v>0</v>
      </c>
      <c r="BH142" s="216">
        <f>IF(N142="sníž. přenesená",J142,0)</f>
        <v>0</v>
      </c>
      <c r="BI142" s="216">
        <f>IF(N142="nulová",J142,0)</f>
        <v>0</v>
      </c>
      <c r="BJ142" s="18" t="s">
        <v>192</v>
      </c>
      <c r="BK142" s="216">
        <f>ROUND(I142*H142,2)</f>
        <v>0</v>
      </c>
      <c r="BL142" s="18" t="s">
        <v>282</v>
      </c>
      <c r="BM142" s="215" t="s">
        <v>3726</v>
      </c>
    </row>
    <row r="143" spans="1:65" s="12" customFormat="1" ht="22.9" customHeight="1">
      <c r="B143" s="188"/>
      <c r="C143" s="189"/>
      <c r="D143" s="190" t="s">
        <v>78</v>
      </c>
      <c r="E143" s="202" t="s">
        <v>3727</v>
      </c>
      <c r="F143" s="202" t="s">
        <v>3728</v>
      </c>
      <c r="G143" s="189"/>
      <c r="H143" s="189"/>
      <c r="I143" s="192"/>
      <c r="J143" s="203">
        <f>BK143</f>
        <v>0</v>
      </c>
      <c r="K143" s="189"/>
      <c r="L143" s="194"/>
      <c r="M143" s="195"/>
      <c r="N143" s="196"/>
      <c r="O143" s="196"/>
      <c r="P143" s="197">
        <f>SUM(P144:P159)</f>
        <v>0</v>
      </c>
      <c r="Q143" s="196"/>
      <c r="R143" s="197">
        <f>SUM(R144:R159)</f>
        <v>0</v>
      </c>
      <c r="S143" s="196"/>
      <c r="T143" s="198">
        <f>SUM(T144:T159)</f>
        <v>0</v>
      </c>
      <c r="AR143" s="199" t="s">
        <v>192</v>
      </c>
      <c r="AT143" s="200" t="s">
        <v>78</v>
      </c>
      <c r="AU143" s="200" t="s">
        <v>87</v>
      </c>
      <c r="AY143" s="199" t="s">
        <v>183</v>
      </c>
      <c r="BK143" s="201">
        <f>SUM(BK144:BK159)</f>
        <v>0</v>
      </c>
    </row>
    <row r="144" spans="1:65" s="2" customFormat="1" ht="16.5" customHeight="1">
      <c r="A144" s="35"/>
      <c r="B144" s="36"/>
      <c r="C144" s="250" t="s">
        <v>253</v>
      </c>
      <c r="D144" s="250" t="s">
        <v>212</v>
      </c>
      <c r="E144" s="251" t="s">
        <v>3729</v>
      </c>
      <c r="F144" s="252" t="s">
        <v>3730</v>
      </c>
      <c r="G144" s="253" t="s">
        <v>1757</v>
      </c>
      <c r="H144" s="254">
        <v>312</v>
      </c>
      <c r="I144" s="255"/>
      <c r="J144" s="256">
        <f t="shared" ref="J144:J159" si="0">ROUND(I144*H144,2)</f>
        <v>0</v>
      </c>
      <c r="K144" s="252" t="s">
        <v>1</v>
      </c>
      <c r="L144" s="257"/>
      <c r="M144" s="258" t="s">
        <v>1</v>
      </c>
      <c r="N144" s="259" t="s">
        <v>45</v>
      </c>
      <c r="O144" s="72"/>
      <c r="P144" s="213">
        <f t="shared" ref="P144:P159" si="1">O144*H144</f>
        <v>0</v>
      </c>
      <c r="Q144" s="213">
        <v>0</v>
      </c>
      <c r="R144" s="213">
        <f t="shared" ref="R144:R159" si="2">Q144*H144</f>
        <v>0</v>
      </c>
      <c r="S144" s="213">
        <v>0</v>
      </c>
      <c r="T144" s="214">
        <f t="shared" ref="T144:T159" si="3"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5" t="s">
        <v>392</v>
      </c>
      <c r="AT144" s="215" t="s">
        <v>212</v>
      </c>
      <c r="AU144" s="215" t="s">
        <v>192</v>
      </c>
      <c r="AY144" s="18" t="s">
        <v>183</v>
      </c>
      <c r="BE144" s="216">
        <f t="shared" ref="BE144:BE159" si="4">IF(N144="základní",J144,0)</f>
        <v>0</v>
      </c>
      <c r="BF144" s="216">
        <f t="shared" ref="BF144:BF159" si="5">IF(N144="snížená",J144,0)</f>
        <v>0</v>
      </c>
      <c r="BG144" s="216">
        <f t="shared" ref="BG144:BG159" si="6">IF(N144="zákl. přenesená",J144,0)</f>
        <v>0</v>
      </c>
      <c r="BH144" s="216">
        <f t="shared" ref="BH144:BH159" si="7">IF(N144="sníž. přenesená",J144,0)</f>
        <v>0</v>
      </c>
      <c r="BI144" s="216">
        <f t="shared" ref="BI144:BI159" si="8">IF(N144="nulová",J144,0)</f>
        <v>0</v>
      </c>
      <c r="BJ144" s="18" t="s">
        <v>192</v>
      </c>
      <c r="BK144" s="216">
        <f t="shared" ref="BK144:BK159" si="9">ROUND(I144*H144,2)</f>
        <v>0</v>
      </c>
      <c r="BL144" s="18" t="s">
        <v>282</v>
      </c>
      <c r="BM144" s="215" t="s">
        <v>3731</v>
      </c>
    </row>
    <row r="145" spans="1:65" s="2" customFormat="1" ht="16.5" customHeight="1">
      <c r="A145" s="35"/>
      <c r="B145" s="36"/>
      <c r="C145" s="250" t="s">
        <v>259</v>
      </c>
      <c r="D145" s="250" t="s">
        <v>212</v>
      </c>
      <c r="E145" s="251" t="s">
        <v>3732</v>
      </c>
      <c r="F145" s="252" t="s">
        <v>3733</v>
      </c>
      <c r="G145" s="253" t="s">
        <v>1757</v>
      </c>
      <c r="H145" s="254">
        <v>48</v>
      </c>
      <c r="I145" s="255"/>
      <c r="J145" s="256">
        <f t="shared" si="0"/>
        <v>0</v>
      </c>
      <c r="K145" s="252" t="s">
        <v>1</v>
      </c>
      <c r="L145" s="257"/>
      <c r="M145" s="258" t="s">
        <v>1</v>
      </c>
      <c r="N145" s="259" t="s">
        <v>45</v>
      </c>
      <c r="O145" s="72"/>
      <c r="P145" s="213">
        <f t="shared" si="1"/>
        <v>0</v>
      </c>
      <c r="Q145" s="213">
        <v>0</v>
      </c>
      <c r="R145" s="213">
        <f t="shared" si="2"/>
        <v>0</v>
      </c>
      <c r="S145" s="213">
        <v>0</v>
      </c>
      <c r="T145" s="21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15" t="s">
        <v>392</v>
      </c>
      <c r="AT145" s="215" t="s">
        <v>212</v>
      </c>
      <c r="AU145" s="215" t="s">
        <v>192</v>
      </c>
      <c r="AY145" s="18" t="s">
        <v>183</v>
      </c>
      <c r="BE145" s="216">
        <f t="shared" si="4"/>
        <v>0</v>
      </c>
      <c r="BF145" s="216">
        <f t="shared" si="5"/>
        <v>0</v>
      </c>
      <c r="BG145" s="216">
        <f t="shared" si="6"/>
        <v>0</v>
      </c>
      <c r="BH145" s="216">
        <f t="shared" si="7"/>
        <v>0</v>
      </c>
      <c r="BI145" s="216">
        <f t="shared" si="8"/>
        <v>0</v>
      </c>
      <c r="BJ145" s="18" t="s">
        <v>192</v>
      </c>
      <c r="BK145" s="216">
        <f t="shared" si="9"/>
        <v>0</v>
      </c>
      <c r="BL145" s="18" t="s">
        <v>282</v>
      </c>
      <c r="BM145" s="215" t="s">
        <v>3734</v>
      </c>
    </row>
    <row r="146" spans="1:65" s="2" customFormat="1" ht="16.5" customHeight="1">
      <c r="A146" s="35"/>
      <c r="B146" s="36"/>
      <c r="C146" s="250" t="s">
        <v>264</v>
      </c>
      <c r="D146" s="250" t="s">
        <v>212</v>
      </c>
      <c r="E146" s="251" t="s">
        <v>3735</v>
      </c>
      <c r="F146" s="252" t="s">
        <v>3736</v>
      </c>
      <c r="G146" s="253" t="s">
        <v>3691</v>
      </c>
      <c r="H146" s="254">
        <v>42</v>
      </c>
      <c r="I146" s="255"/>
      <c r="J146" s="256">
        <f t="shared" si="0"/>
        <v>0</v>
      </c>
      <c r="K146" s="252" t="s">
        <v>1</v>
      </c>
      <c r="L146" s="257"/>
      <c r="M146" s="258" t="s">
        <v>1</v>
      </c>
      <c r="N146" s="259" t="s">
        <v>45</v>
      </c>
      <c r="O146" s="72"/>
      <c r="P146" s="213">
        <f t="shared" si="1"/>
        <v>0</v>
      </c>
      <c r="Q146" s="213">
        <v>0</v>
      </c>
      <c r="R146" s="213">
        <f t="shared" si="2"/>
        <v>0</v>
      </c>
      <c r="S146" s="213">
        <v>0</v>
      </c>
      <c r="T146" s="21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5" t="s">
        <v>392</v>
      </c>
      <c r="AT146" s="215" t="s">
        <v>212</v>
      </c>
      <c r="AU146" s="215" t="s">
        <v>192</v>
      </c>
      <c r="AY146" s="18" t="s">
        <v>183</v>
      </c>
      <c r="BE146" s="216">
        <f t="shared" si="4"/>
        <v>0</v>
      </c>
      <c r="BF146" s="216">
        <f t="shared" si="5"/>
        <v>0</v>
      </c>
      <c r="BG146" s="216">
        <f t="shared" si="6"/>
        <v>0</v>
      </c>
      <c r="BH146" s="216">
        <f t="shared" si="7"/>
        <v>0</v>
      </c>
      <c r="BI146" s="216">
        <f t="shared" si="8"/>
        <v>0</v>
      </c>
      <c r="BJ146" s="18" t="s">
        <v>192</v>
      </c>
      <c r="BK146" s="216">
        <f t="shared" si="9"/>
        <v>0</v>
      </c>
      <c r="BL146" s="18" t="s">
        <v>282</v>
      </c>
      <c r="BM146" s="215" t="s">
        <v>3737</v>
      </c>
    </row>
    <row r="147" spans="1:65" s="2" customFormat="1" ht="16.5" customHeight="1">
      <c r="A147" s="35"/>
      <c r="B147" s="36"/>
      <c r="C147" s="250" t="s">
        <v>269</v>
      </c>
      <c r="D147" s="250" t="s">
        <v>212</v>
      </c>
      <c r="E147" s="251" t="s">
        <v>3738</v>
      </c>
      <c r="F147" s="252" t="s">
        <v>3739</v>
      </c>
      <c r="G147" s="253" t="s">
        <v>3691</v>
      </c>
      <c r="H147" s="254">
        <v>430</v>
      </c>
      <c r="I147" s="255"/>
      <c r="J147" s="256">
        <f t="shared" si="0"/>
        <v>0</v>
      </c>
      <c r="K147" s="252" t="s">
        <v>1</v>
      </c>
      <c r="L147" s="257"/>
      <c r="M147" s="258" t="s">
        <v>1</v>
      </c>
      <c r="N147" s="259" t="s">
        <v>45</v>
      </c>
      <c r="O147" s="72"/>
      <c r="P147" s="213">
        <f t="shared" si="1"/>
        <v>0</v>
      </c>
      <c r="Q147" s="213">
        <v>0</v>
      </c>
      <c r="R147" s="213">
        <f t="shared" si="2"/>
        <v>0</v>
      </c>
      <c r="S147" s="213">
        <v>0</v>
      </c>
      <c r="T147" s="21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15" t="s">
        <v>392</v>
      </c>
      <c r="AT147" s="215" t="s">
        <v>212</v>
      </c>
      <c r="AU147" s="215" t="s">
        <v>192</v>
      </c>
      <c r="AY147" s="18" t="s">
        <v>183</v>
      </c>
      <c r="BE147" s="216">
        <f t="shared" si="4"/>
        <v>0</v>
      </c>
      <c r="BF147" s="216">
        <f t="shared" si="5"/>
        <v>0</v>
      </c>
      <c r="BG147" s="216">
        <f t="shared" si="6"/>
        <v>0</v>
      </c>
      <c r="BH147" s="216">
        <f t="shared" si="7"/>
        <v>0</v>
      </c>
      <c r="BI147" s="216">
        <f t="shared" si="8"/>
        <v>0</v>
      </c>
      <c r="BJ147" s="18" t="s">
        <v>192</v>
      </c>
      <c r="BK147" s="216">
        <f t="shared" si="9"/>
        <v>0</v>
      </c>
      <c r="BL147" s="18" t="s">
        <v>282</v>
      </c>
      <c r="BM147" s="215" t="s">
        <v>3740</v>
      </c>
    </row>
    <row r="148" spans="1:65" s="2" customFormat="1" ht="16.5" customHeight="1">
      <c r="A148" s="35"/>
      <c r="B148" s="36"/>
      <c r="C148" s="250" t="s">
        <v>8</v>
      </c>
      <c r="D148" s="250" t="s">
        <v>212</v>
      </c>
      <c r="E148" s="251" t="s">
        <v>3741</v>
      </c>
      <c r="F148" s="252" t="s">
        <v>3742</v>
      </c>
      <c r="G148" s="253" t="s">
        <v>3691</v>
      </c>
      <c r="H148" s="254">
        <v>180</v>
      </c>
      <c r="I148" s="255"/>
      <c r="J148" s="256">
        <f t="shared" si="0"/>
        <v>0</v>
      </c>
      <c r="K148" s="252" t="s">
        <v>1</v>
      </c>
      <c r="L148" s="257"/>
      <c r="M148" s="258" t="s">
        <v>1</v>
      </c>
      <c r="N148" s="259" t="s">
        <v>45</v>
      </c>
      <c r="O148" s="72"/>
      <c r="P148" s="213">
        <f t="shared" si="1"/>
        <v>0</v>
      </c>
      <c r="Q148" s="213">
        <v>0</v>
      </c>
      <c r="R148" s="213">
        <f t="shared" si="2"/>
        <v>0</v>
      </c>
      <c r="S148" s="213">
        <v>0</v>
      </c>
      <c r="T148" s="21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5" t="s">
        <v>392</v>
      </c>
      <c r="AT148" s="215" t="s">
        <v>212</v>
      </c>
      <c r="AU148" s="215" t="s">
        <v>192</v>
      </c>
      <c r="AY148" s="18" t="s">
        <v>183</v>
      </c>
      <c r="BE148" s="216">
        <f t="shared" si="4"/>
        <v>0</v>
      </c>
      <c r="BF148" s="216">
        <f t="shared" si="5"/>
        <v>0</v>
      </c>
      <c r="BG148" s="216">
        <f t="shared" si="6"/>
        <v>0</v>
      </c>
      <c r="BH148" s="216">
        <f t="shared" si="7"/>
        <v>0</v>
      </c>
      <c r="BI148" s="216">
        <f t="shared" si="8"/>
        <v>0</v>
      </c>
      <c r="BJ148" s="18" t="s">
        <v>192</v>
      </c>
      <c r="BK148" s="216">
        <f t="shared" si="9"/>
        <v>0</v>
      </c>
      <c r="BL148" s="18" t="s">
        <v>282</v>
      </c>
      <c r="BM148" s="215" t="s">
        <v>3743</v>
      </c>
    </row>
    <row r="149" spans="1:65" s="2" customFormat="1" ht="16.5" customHeight="1">
      <c r="A149" s="35"/>
      <c r="B149" s="36"/>
      <c r="C149" s="250" t="s">
        <v>282</v>
      </c>
      <c r="D149" s="250" t="s">
        <v>212</v>
      </c>
      <c r="E149" s="251" t="s">
        <v>3744</v>
      </c>
      <c r="F149" s="252" t="s">
        <v>3745</v>
      </c>
      <c r="G149" s="253" t="s">
        <v>3691</v>
      </c>
      <c r="H149" s="254">
        <v>28</v>
      </c>
      <c r="I149" s="255"/>
      <c r="J149" s="256">
        <f t="shared" si="0"/>
        <v>0</v>
      </c>
      <c r="K149" s="252" t="s">
        <v>1</v>
      </c>
      <c r="L149" s="257"/>
      <c r="M149" s="258" t="s">
        <v>1</v>
      </c>
      <c r="N149" s="259" t="s">
        <v>45</v>
      </c>
      <c r="O149" s="72"/>
      <c r="P149" s="213">
        <f t="shared" si="1"/>
        <v>0</v>
      </c>
      <c r="Q149" s="213">
        <v>0</v>
      </c>
      <c r="R149" s="213">
        <f t="shared" si="2"/>
        <v>0</v>
      </c>
      <c r="S149" s="213">
        <v>0</v>
      </c>
      <c r="T149" s="21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5" t="s">
        <v>392</v>
      </c>
      <c r="AT149" s="215" t="s">
        <v>212</v>
      </c>
      <c r="AU149" s="215" t="s">
        <v>192</v>
      </c>
      <c r="AY149" s="18" t="s">
        <v>183</v>
      </c>
      <c r="BE149" s="216">
        <f t="shared" si="4"/>
        <v>0</v>
      </c>
      <c r="BF149" s="216">
        <f t="shared" si="5"/>
        <v>0</v>
      </c>
      <c r="BG149" s="216">
        <f t="shared" si="6"/>
        <v>0</v>
      </c>
      <c r="BH149" s="216">
        <f t="shared" si="7"/>
        <v>0</v>
      </c>
      <c r="BI149" s="216">
        <f t="shared" si="8"/>
        <v>0</v>
      </c>
      <c r="BJ149" s="18" t="s">
        <v>192</v>
      </c>
      <c r="BK149" s="216">
        <f t="shared" si="9"/>
        <v>0</v>
      </c>
      <c r="BL149" s="18" t="s">
        <v>282</v>
      </c>
      <c r="BM149" s="215" t="s">
        <v>3746</v>
      </c>
    </row>
    <row r="150" spans="1:65" s="2" customFormat="1" ht="16.5" customHeight="1">
      <c r="A150" s="35"/>
      <c r="B150" s="36"/>
      <c r="C150" s="250" t="s">
        <v>285</v>
      </c>
      <c r="D150" s="250" t="s">
        <v>212</v>
      </c>
      <c r="E150" s="251" t="s">
        <v>3747</v>
      </c>
      <c r="F150" s="252" t="s">
        <v>3748</v>
      </c>
      <c r="G150" s="253" t="s">
        <v>3691</v>
      </c>
      <c r="H150" s="254">
        <v>420</v>
      </c>
      <c r="I150" s="255"/>
      <c r="J150" s="256">
        <f t="shared" si="0"/>
        <v>0</v>
      </c>
      <c r="K150" s="252" t="s">
        <v>1</v>
      </c>
      <c r="L150" s="257"/>
      <c r="M150" s="258" t="s">
        <v>1</v>
      </c>
      <c r="N150" s="259" t="s">
        <v>45</v>
      </c>
      <c r="O150" s="72"/>
      <c r="P150" s="213">
        <f t="shared" si="1"/>
        <v>0</v>
      </c>
      <c r="Q150" s="213">
        <v>0</v>
      </c>
      <c r="R150" s="213">
        <f t="shared" si="2"/>
        <v>0</v>
      </c>
      <c r="S150" s="213">
        <v>0</v>
      </c>
      <c r="T150" s="21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5" t="s">
        <v>392</v>
      </c>
      <c r="AT150" s="215" t="s">
        <v>212</v>
      </c>
      <c r="AU150" s="215" t="s">
        <v>192</v>
      </c>
      <c r="AY150" s="18" t="s">
        <v>183</v>
      </c>
      <c r="BE150" s="216">
        <f t="shared" si="4"/>
        <v>0</v>
      </c>
      <c r="BF150" s="216">
        <f t="shared" si="5"/>
        <v>0</v>
      </c>
      <c r="BG150" s="216">
        <f t="shared" si="6"/>
        <v>0</v>
      </c>
      <c r="BH150" s="216">
        <f t="shared" si="7"/>
        <v>0</v>
      </c>
      <c r="BI150" s="216">
        <f t="shared" si="8"/>
        <v>0</v>
      </c>
      <c r="BJ150" s="18" t="s">
        <v>192</v>
      </c>
      <c r="BK150" s="216">
        <f t="shared" si="9"/>
        <v>0</v>
      </c>
      <c r="BL150" s="18" t="s">
        <v>282</v>
      </c>
      <c r="BM150" s="215" t="s">
        <v>3749</v>
      </c>
    </row>
    <row r="151" spans="1:65" s="2" customFormat="1" ht="16.5" customHeight="1">
      <c r="A151" s="35"/>
      <c r="B151" s="36"/>
      <c r="C151" s="250" t="s">
        <v>294</v>
      </c>
      <c r="D151" s="250" t="s">
        <v>212</v>
      </c>
      <c r="E151" s="251" t="s">
        <v>3750</v>
      </c>
      <c r="F151" s="252" t="s">
        <v>3751</v>
      </c>
      <c r="G151" s="253" t="s">
        <v>3691</v>
      </c>
      <c r="H151" s="254">
        <v>7</v>
      </c>
      <c r="I151" s="255"/>
      <c r="J151" s="256">
        <f t="shared" si="0"/>
        <v>0</v>
      </c>
      <c r="K151" s="252" t="s">
        <v>1</v>
      </c>
      <c r="L151" s="257"/>
      <c r="M151" s="258" t="s">
        <v>1</v>
      </c>
      <c r="N151" s="259" t="s">
        <v>45</v>
      </c>
      <c r="O151" s="72"/>
      <c r="P151" s="213">
        <f t="shared" si="1"/>
        <v>0</v>
      </c>
      <c r="Q151" s="213">
        <v>0</v>
      </c>
      <c r="R151" s="213">
        <f t="shared" si="2"/>
        <v>0</v>
      </c>
      <c r="S151" s="213">
        <v>0</v>
      </c>
      <c r="T151" s="21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5" t="s">
        <v>392</v>
      </c>
      <c r="AT151" s="215" t="s">
        <v>212</v>
      </c>
      <c r="AU151" s="215" t="s">
        <v>192</v>
      </c>
      <c r="AY151" s="18" t="s">
        <v>183</v>
      </c>
      <c r="BE151" s="216">
        <f t="shared" si="4"/>
        <v>0</v>
      </c>
      <c r="BF151" s="216">
        <f t="shared" si="5"/>
        <v>0</v>
      </c>
      <c r="BG151" s="216">
        <f t="shared" si="6"/>
        <v>0</v>
      </c>
      <c r="BH151" s="216">
        <f t="shared" si="7"/>
        <v>0</v>
      </c>
      <c r="BI151" s="216">
        <f t="shared" si="8"/>
        <v>0</v>
      </c>
      <c r="BJ151" s="18" t="s">
        <v>192</v>
      </c>
      <c r="BK151" s="216">
        <f t="shared" si="9"/>
        <v>0</v>
      </c>
      <c r="BL151" s="18" t="s">
        <v>282</v>
      </c>
      <c r="BM151" s="215" t="s">
        <v>3752</v>
      </c>
    </row>
    <row r="152" spans="1:65" s="2" customFormat="1" ht="16.5" customHeight="1">
      <c r="A152" s="35"/>
      <c r="B152" s="36"/>
      <c r="C152" s="250" t="s">
        <v>301</v>
      </c>
      <c r="D152" s="250" t="s">
        <v>212</v>
      </c>
      <c r="E152" s="251" t="s">
        <v>3753</v>
      </c>
      <c r="F152" s="252" t="s">
        <v>3754</v>
      </c>
      <c r="G152" s="253" t="s">
        <v>3691</v>
      </c>
      <c r="H152" s="254">
        <v>5</v>
      </c>
      <c r="I152" s="255"/>
      <c r="J152" s="256">
        <f t="shared" si="0"/>
        <v>0</v>
      </c>
      <c r="K152" s="252" t="s">
        <v>1</v>
      </c>
      <c r="L152" s="257"/>
      <c r="M152" s="258" t="s">
        <v>1</v>
      </c>
      <c r="N152" s="259" t="s">
        <v>45</v>
      </c>
      <c r="O152" s="72"/>
      <c r="P152" s="213">
        <f t="shared" si="1"/>
        <v>0</v>
      </c>
      <c r="Q152" s="213">
        <v>0</v>
      </c>
      <c r="R152" s="213">
        <f t="shared" si="2"/>
        <v>0</v>
      </c>
      <c r="S152" s="213">
        <v>0</v>
      </c>
      <c r="T152" s="21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5" t="s">
        <v>392</v>
      </c>
      <c r="AT152" s="215" t="s">
        <v>212</v>
      </c>
      <c r="AU152" s="215" t="s">
        <v>192</v>
      </c>
      <c r="AY152" s="18" t="s">
        <v>183</v>
      </c>
      <c r="BE152" s="216">
        <f t="shared" si="4"/>
        <v>0</v>
      </c>
      <c r="BF152" s="216">
        <f t="shared" si="5"/>
        <v>0</v>
      </c>
      <c r="BG152" s="216">
        <f t="shared" si="6"/>
        <v>0</v>
      </c>
      <c r="BH152" s="216">
        <f t="shared" si="7"/>
        <v>0</v>
      </c>
      <c r="BI152" s="216">
        <f t="shared" si="8"/>
        <v>0</v>
      </c>
      <c r="BJ152" s="18" t="s">
        <v>192</v>
      </c>
      <c r="BK152" s="216">
        <f t="shared" si="9"/>
        <v>0</v>
      </c>
      <c r="BL152" s="18" t="s">
        <v>282</v>
      </c>
      <c r="BM152" s="215" t="s">
        <v>3755</v>
      </c>
    </row>
    <row r="153" spans="1:65" s="2" customFormat="1" ht="16.5" customHeight="1">
      <c r="A153" s="35"/>
      <c r="B153" s="36"/>
      <c r="C153" s="250" t="s">
        <v>307</v>
      </c>
      <c r="D153" s="250" t="s">
        <v>212</v>
      </c>
      <c r="E153" s="251" t="s">
        <v>3756</v>
      </c>
      <c r="F153" s="252" t="s">
        <v>3757</v>
      </c>
      <c r="G153" s="253" t="s">
        <v>3691</v>
      </c>
      <c r="H153" s="254">
        <v>2</v>
      </c>
      <c r="I153" s="255"/>
      <c r="J153" s="256">
        <f t="shared" si="0"/>
        <v>0</v>
      </c>
      <c r="K153" s="252" t="s">
        <v>1</v>
      </c>
      <c r="L153" s="257"/>
      <c r="M153" s="258" t="s">
        <v>1</v>
      </c>
      <c r="N153" s="259" t="s">
        <v>45</v>
      </c>
      <c r="O153" s="72"/>
      <c r="P153" s="213">
        <f t="shared" si="1"/>
        <v>0</v>
      </c>
      <c r="Q153" s="213">
        <v>0</v>
      </c>
      <c r="R153" s="213">
        <f t="shared" si="2"/>
        <v>0</v>
      </c>
      <c r="S153" s="213">
        <v>0</v>
      </c>
      <c r="T153" s="21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5" t="s">
        <v>392</v>
      </c>
      <c r="AT153" s="215" t="s">
        <v>212</v>
      </c>
      <c r="AU153" s="215" t="s">
        <v>192</v>
      </c>
      <c r="AY153" s="18" t="s">
        <v>183</v>
      </c>
      <c r="BE153" s="216">
        <f t="shared" si="4"/>
        <v>0</v>
      </c>
      <c r="BF153" s="216">
        <f t="shared" si="5"/>
        <v>0</v>
      </c>
      <c r="BG153" s="216">
        <f t="shared" si="6"/>
        <v>0</v>
      </c>
      <c r="BH153" s="216">
        <f t="shared" si="7"/>
        <v>0</v>
      </c>
      <c r="BI153" s="216">
        <f t="shared" si="8"/>
        <v>0</v>
      </c>
      <c r="BJ153" s="18" t="s">
        <v>192</v>
      </c>
      <c r="BK153" s="216">
        <f t="shared" si="9"/>
        <v>0</v>
      </c>
      <c r="BL153" s="18" t="s">
        <v>282</v>
      </c>
      <c r="BM153" s="215" t="s">
        <v>3758</v>
      </c>
    </row>
    <row r="154" spans="1:65" s="2" customFormat="1" ht="16.5" customHeight="1">
      <c r="A154" s="35"/>
      <c r="B154" s="36"/>
      <c r="C154" s="250" t="s">
        <v>7</v>
      </c>
      <c r="D154" s="250" t="s">
        <v>212</v>
      </c>
      <c r="E154" s="251" t="s">
        <v>3759</v>
      </c>
      <c r="F154" s="252" t="s">
        <v>3760</v>
      </c>
      <c r="G154" s="253" t="s">
        <v>3691</v>
      </c>
      <c r="H154" s="254">
        <v>8</v>
      </c>
      <c r="I154" s="255"/>
      <c r="J154" s="256">
        <f t="shared" si="0"/>
        <v>0</v>
      </c>
      <c r="K154" s="252" t="s">
        <v>1</v>
      </c>
      <c r="L154" s="257"/>
      <c r="M154" s="258" t="s">
        <v>1</v>
      </c>
      <c r="N154" s="259" t="s">
        <v>45</v>
      </c>
      <c r="O154" s="72"/>
      <c r="P154" s="213">
        <f t="shared" si="1"/>
        <v>0</v>
      </c>
      <c r="Q154" s="213">
        <v>0</v>
      </c>
      <c r="R154" s="213">
        <f t="shared" si="2"/>
        <v>0</v>
      </c>
      <c r="S154" s="213">
        <v>0</v>
      </c>
      <c r="T154" s="21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5" t="s">
        <v>392</v>
      </c>
      <c r="AT154" s="215" t="s">
        <v>212</v>
      </c>
      <c r="AU154" s="215" t="s">
        <v>192</v>
      </c>
      <c r="AY154" s="18" t="s">
        <v>183</v>
      </c>
      <c r="BE154" s="216">
        <f t="shared" si="4"/>
        <v>0</v>
      </c>
      <c r="BF154" s="216">
        <f t="shared" si="5"/>
        <v>0</v>
      </c>
      <c r="BG154" s="216">
        <f t="shared" si="6"/>
        <v>0</v>
      </c>
      <c r="BH154" s="216">
        <f t="shared" si="7"/>
        <v>0</v>
      </c>
      <c r="BI154" s="216">
        <f t="shared" si="8"/>
        <v>0</v>
      </c>
      <c r="BJ154" s="18" t="s">
        <v>192</v>
      </c>
      <c r="BK154" s="216">
        <f t="shared" si="9"/>
        <v>0</v>
      </c>
      <c r="BL154" s="18" t="s">
        <v>282</v>
      </c>
      <c r="BM154" s="215" t="s">
        <v>3761</v>
      </c>
    </row>
    <row r="155" spans="1:65" s="2" customFormat="1" ht="16.5" customHeight="1">
      <c r="A155" s="35"/>
      <c r="B155" s="36"/>
      <c r="C155" s="250" t="s">
        <v>317</v>
      </c>
      <c r="D155" s="250" t="s">
        <v>212</v>
      </c>
      <c r="E155" s="251" t="s">
        <v>3762</v>
      </c>
      <c r="F155" s="252" t="s">
        <v>3763</v>
      </c>
      <c r="G155" s="253" t="s">
        <v>3691</v>
      </c>
      <c r="H155" s="254">
        <v>5</v>
      </c>
      <c r="I155" s="255"/>
      <c r="J155" s="256">
        <f t="shared" si="0"/>
        <v>0</v>
      </c>
      <c r="K155" s="252" t="s">
        <v>1</v>
      </c>
      <c r="L155" s="257"/>
      <c r="M155" s="258" t="s">
        <v>1</v>
      </c>
      <c r="N155" s="259" t="s">
        <v>45</v>
      </c>
      <c r="O155" s="72"/>
      <c r="P155" s="213">
        <f t="shared" si="1"/>
        <v>0</v>
      </c>
      <c r="Q155" s="213">
        <v>0</v>
      </c>
      <c r="R155" s="213">
        <f t="shared" si="2"/>
        <v>0</v>
      </c>
      <c r="S155" s="213">
        <v>0</v>
      </c>
      <c r="T155" s="21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5" t="s">
        <v>392</v>
      </c>
      <c r="AT155" s="215" t="s">
        <v>212</v>
      </c>
      <c r="AU155" s="215" t="s">
        <v>192</v>
      </c>
      <c r="AY155" s="18" t="s">
        <v>183</v>
      </c>
      <c r="BE155" s="216">
        <f t="shared" si="4"/>
        <v>0</v>
      </c>
      <c r="BF155" s="216">
        <f t="shared" si="5"/>
        <v>0</v>
      </c>
      <c r="BG155" s="216">
        <f t="shared" si="6"/>
        <v>0</v>
      </c>
      <c r="BH155" s="216">
        <f t="shared" si="7"/>
        <v>0</v>
      </c>
      <c r="BI155" s="216">
        <f t="shared" si="8"/>
        <v>0</v>
      </c>
      <c r="BJ155" s="18" t="s">
        <v>192</v>
      </c>
      <c r="BK155" s="216">
        <f t="shared" si="9"/>
        <v>0</v>
      </c>
      <c r="BL155" s="18" t="s">
        <v>282</v>
      </c>
      <c r="BM155" s="215" t="s">
        <v>3764</v>
      </c>
    </row>
    <row r="156" spans="1:65" s="2" customFormat="1" ht="16.5" customHeight="1">
      <c r="A156" s="35"/>
      <c r="B156" s="36"/>
      <c r="C156" s="250" t="s">
        <v>324</v>
      </c>
      <c r="D156" s="250" t="s">
        <v>212</v>
      </c>
      <c r="E156" s="251" t="s">
        <v>3765</v>
      </c>
      <c r="F156" s="252" t="s">
        <v>3766</v>
      </c>
      <c r="G156" s="253" t="s">
        <v>3691</v>
      </c>
      <c r="H156" s="254">
        <v>15</v>
      </c>
      <c r="I156" s="255"/>
      <c r="J156" s="256">
        <f t="shared" si="0"/>
        <v>0</v>
      </c>
      <c r="K156" s="252" t="s">
        <v>1</v>
      </c>
      <c r="L156" s="257"/>
      <c r="M156" s="258" t="s">
        <v>1</v>
      </c>
      <c r="N156" s="259" t="s">
        <v>45</v>
      </c>
      <c r="O156" s="72"/>
      <c r="P156" s="213">
        <f t="shared" si="1"/>
        <v>0</v>
      </c>
      <c r="Q156" s="213">
        <v>0</v>
      </c>
      <c r="R156" s="213">
        <f t="shared" si="2"/>
        <v>0</v>
      </c>
      <c r="S156" s="213">
        <v>0</v>
      </c>
      <c r="T156" s="214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5" t="s">
        <v>392</v>
      </c>
      <c r="AT156" s="215" t="s">
        <v>212</v>
      </c>
      <c r="AU156" s="215" t="s">
        <v>192</v>
      </c>
      <c r="AY156" s="18" t="s">
        <v>183</v>
      </c>
      <c r="BE156" s="216">
        <f t="shared" si="4"/>
        <v>0</v>
      </c>
      <c r="BF156" s="216">
        <f t="shared" si="5"/>
        <v>0</v>
      </c>
      <c r="BG156" s="216">
        <f t="shared" si="6"/>
        <v>0</v>
      </c>
      <c r="BH156" s="216">
        <f t="shared" si="7"/>
        <v>0</v>
      </c>
      <c r="BI156" s="216">
        <f t="shared" si="8"/>
        <v>0</v>
      </c>
      <c r="BJ156" s="18" t="s">
        <v>192</v>
      </c>
      <c r="BK156" s="216">
        <f t="shared" si="9"/>
        <v>0</v>
      </c>
      <c r="BL156" s="18" t="s">
        <v>282</v>
      </c>
      <c r="BM156" s="215" t="s">
        <v>3767</v>
      </c>
    </row>
    <row r="157" spans="1:65" s="2" customFormat="1" ht="16.5" customHeight="1">
      <c r="A157" s="35"/>
      <c r="B157" s="36"/>
      <c r="C157" s="250" t="s">
        <v>328</v>
      </c>
      <c r="D157" s="250" t="s">
        <v>212</v>
      </c>
      <c r="E157" s="251" t="s">
        <v>3768</v>
      </c>
      <c r="F157" s="252" t="s">
        <v>3769</v>
      </c>
      <c r="G157" s="253" t="s">
        <v>3691</v>
      </c>
      <c r="H157" s="254">
        <v>21</v>
      </c>
      <c r="I157" s="255"/>
      <c r="J157" s="256">
        <f t="shared" si="0"/>
        <v>0</v>
      </c>
      <c r="K157" s="252" t="s">
        <v>1</v>
      </c>
      <c r="L157" s="257"/>
      <c r="M157" s="258" t="s">
        <v>1</v>
      </c>
      <c r="N157" s="259" t="s">
        <v>45</v>
      </c>
      <c r="O157" s="72"/>
      <c r="P157" s="213">
        <f t="shared" si="1"/>
        <v>0</v>
      </c>
      <c r="Q157" s="213">
        <v>0</v>
      </c>
      <c r="R157" s="213">
        <f t="shared" si="2"/>
        <v>0</v>
      </c>
      <c r="S157" s="213">
        <v>0</v>
      </c>
      <c r="T157" s="214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15" t="s">
        <v>392</v>
      </c>
      <c r="AT157" s="215" t="s">
        <v>212</v>
      </c>
      <c r="AU157" s="215" t="s">
        <v>192</v>
      </c>
      <c r="AY157" s="18" t="s">
        <v>183</v>
      </c>
      <c r="BE157" s="216">
        <f t="shared" si="4"/>
        <v>0</v>
      </c>
      <c r="BF157" s="216">
        <f t="shared" si="5"/>
        <v>0</v>
      </c>
      <c r="BG157" s="216">
        <f t="shared" si="6"/>
        <v>0</v>
      </c>
      <c r="BH157" s="216">
        <f t="shared" si="7"/>
        <v>0</v>
      </c>
      <c r="BI157" s="216">
        <f t="shared" si="8"/>
        <v>0</v>
      </c>
      <c r="BJ157" s="18" t="s">
        <v>192</v>
      </c>
      <c r="BK157" s="216">
        <f t="shared" si="9"/>
        <v>0</v>
      </c>
      <c r="BL157" s="18" t="s">
        <v>282</v>
      </c>
      <c r="BM157" s="215" t="s">
        <v>3770</v>
      </c>
    </row>
    <row r="158" spans="1:65" s="2" customFormat="1" ht="16.5" customHeight="1">
      <c r="A158" s="35"/>
      <c r="B158" s="36"/>
      <c r="C158" s="250" t="s">
        <v>332</v>
      </c>
      <c r="D158" s="250" t="s">
        <v>212</v>
      </c>
      <c r="E158" s="251" t="s">
        <v>3771</v>
      </c>
      <c r="F158" s="252" t="s">
        <v>3772</v>
      </c>
      <c r="G158" s="253" t="s">
        <v>1757</v>
      </c>
      <c r="H158" s="254">
        <v>90</v>
      </c>
      <c r="I158" s="255"/>
      <c r="J158" s="256">
        <f t="shared" si="0"/>
        <v>0</v>
      </c>
      <c r="K158" s="252" t="s">
        <v>1</v>
      </c>
      <c r="L158" s="257"/>
      <c r="M158" s="258" t="s">
        <v>1</v>
      </c>
      <c r="N158" s="259" t="s">
        <v>45</v>
      </c>
      <c r="O158" s="72"/>
      <c r="P158" s="213">
        <f t="shared" si="1"/>
        <v>0</v>
      </c>
      <c r="Q158" s="213">
        <v>0</v>
      </c>
      <c r="R158" s="213">
        <f t="shared" si="2"/>
        <v>0</v>
      </c>
      <c r="S158" s="213">
        <v>0</v>
      </c>
      <c r="T158" s="214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15" t="s">
        <v>392</v>
      </c>
      <c r="AT158" s="215" t="s">
        <v>212</v>
      </c>
      <c r="AU158" s="215" t="s">
        <v>192</v>
      </c>
      <c r="AY158" s="18" t="s">
        <v>183</v>
      </c>
      <c r="BE158" s="216">
        <f t="shared" si="4"/>
        <v>0</v>
      </c>
      <c r="BF158" s="216">
        <f t="shared" si="5"/>
        <v>0</v>
      </c>
      <c r="BG158" s="216">
        <f t="shared" si="6"/>
        <v>0</v>
      </c>
      <c r="BH158" s="216">
        <f t="shared" si="7"/>
        <v>0</v>
      </c>
      <c r="BI158" s="216">
        <f t="shared" si="8"/>
        <v>0</v>
      </c>
      <c r="BJ158" s="18" t="s">
        <v>192</v>
      </c>
      <c r="BK158" s="216">
        <f t="shared" si="9"/>
        <v>0</v>
      </c>
      <c r="BL158" s="18" t="s">
        <v>282</v>
      </c>
      <c r="BM158" s="215" t="s">
        <v>3773</v>
      </c>
    </row>
    <row r="159" spans="1:65" s="2" customFormat="1" ht="16.5" customHeight="1">
      <c r="A159" s="35"/>
      <c r="B159" s="36"/>
      <c r="C159" s="250" t="s">
        <v>353</v>
      </c>
      <c r="D159" s="250" t="s">
        <v>212</v>
      </c>
      <c r="E159" s="251" t="s">
        <v>3774</v>
      </c>
      <c r="F159" s="252" t="s">
        <v>3775</v>
      </c>
      <c r="G159" s="253" t="s">
        <v>3691</v>
      </c>
      <c r="H159" s="254">
        <v>4</v>
      </c>
      <c r="I159" s="255"/>
      <c r="J159" s="256">
        <f t="shared" si="0"/>
        <v>0</v>
      </c>
      <c r="K159" s="252" t="s">
        <v>1</v>
      </c>
      <c r="L159" s="257"/>
      <c r="M159" s="258" t="s">
        <v>1</v>
      </c>
      <c r="N159" s="259" t="s">
        <v>45</v>
      </c>
      <c r="O159" s="72"/>
      <c r="P159" s="213">
        <f t="shared" si="1"/>
        <v>0</v>
      </c>
      <c r="Q159" s="213">
        <v>0</v>
      </c>
      <c r="R159" s="213">
        <f t="shared" si="2"/>
        <v>0</v>
      </c>
      <c r="S159" s="213">
        <v>0</v>
      </c>
      <c r="T159" s="214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15" t="s">
        <v>392</v>
      </c>
      <c r="AT159" s="215" t="s">
        <v>212</v>
      </c>
      <c r="AU159" s="215" t="s">
        <v>192</v>
      </c>
      <c r="AY159" s="18" t="s">
        <v>183</v>
      </c>
      <c r="BE159" s="216">
        <f t="shared" si="4"/>
        <v>0</v>
      </c>
      <c r="BF159" s="216">
        <f t="shared" si="5"/>
        <v>0</v>
      </c>
      <c r="BG159" s="216">
        <f t="shared" si="6"/>
        <v>0</v>
      </c>
      <c r="BH159" s="216">
        <f t="shared" si="7"/>
        <v>0</v>
      </c>
      <c r="BI159" s="216">
        <f t="shared" si="8"/>
        <v>0</v>
      </c>
      <c r="BJ159" s="18" t="s">
        <v>192</v>
      </c>
      <c r="BK159" s="216">
        <f t="shared" si="9"/>
        <v>0</v>
      </c>
      <c r="BL159" s="18" t="s">
        <v>282</v>
      </c>
      <c r="BM159" s="215" t="s">
        <v>3776</v>
      </c>
    </row>
    <row r="160" spans="1:65" s="12" customFormat="1" ht="22.9" customHeight="1">
      <c r="B160" s="188"/>
      <c r="C160" s="189"/>
      <c r="D160" s="190" t="s">
        <v>78</v>
      </c>
      <c r="E160" s="202" t="s">
        <v>3777</v>
      </c>
      <c r="F160" s="202" t="s">
        <v>3778</v>
      </c>
      <c r="G160" s="189"/>
      <c r="H160" s="189"/>
      <c r="I160" s="192"/>
      <c r="J160" s="203">
        <f>BK160</f>
        <v>0</v>
      </c>
      <c r="K160" s="189"/>
      <c r="L160" s="194"/>
      <c r="M160" s="195"/>
      <c r="N160" s="196"/>
      <c r="O160" s="196"/>
      <c r="P160" s="197">
        <f>SUM(P161:P175)</f>
        <v>0</v>
      </c>
      <c r="Q160" s="196"/>
      <c r="R160" s="197">
        <f>SUM(R161:R175)</f>
        <v>0</v>
      </c>
      <c r="S160" s="196"/>
      <c r="T160" s="198">
        <f>SUM(T161:T175)</f>
        <v>0</v>
      </c>
      <c r="AR160" s="199" t="s">
        <v>192</v>
      </c>
      <c r="AT160" s="200" t="s">
        <v>78</v>
      </c>
      <c r="AU160" s="200" t="s">
        <v>87</v>
      </c>
      <c r="AY160" s="199" t="s">
        <v>183</v>
      </c>
      <c r="BK160" s="201">
        <f>SUM(BK161:BK175)</f>
        <v>0</v>
      </c>
    </row>
    <row r="161" spans="1:65" s="2" customFormat="1" ht="16.5" customHeight="1">
      <c r="A161" s="35"/>
      <c r="B161" s="36"/>
      <c r="C161" s="204" t="s">
        <v>365</v>
      </c>
      <c r="D161" s="204" t="s">
        <v>186</v>
      </c>
      <c r="E161" s="205" t="s">
        <v>3779</v>
      </c>
      <c r="F161" s="206" t="s">
        <v>3780</v>
      </c>
      <c r="G161" s="207" t="s">
        <v>3781</v>
      </c>
      <c r="H161" s="208">
        <v>63</v>
      </c>
      <c r="I161" s="209"/>
      <c r="J161" s="210">
        <f t="shared" ref="J161:J166" si="10">ROUND(I161*H161,2)</f>
        <v>0</v>
      </c>
      <c r="K161" s="206" t="s">
        <v>1</v>
      </c>
      <c r="L161" s="40"/>
      <c r="M161" s="211" t="s">
        <v>1</v>
      </c>
      <c r="N161" s="212" t="s">
        <v>45</v>
      </c>
      <c r="O161" s="72"/>
      <c r="P161" s="213">
        <f t="shared" ref="P161:P166" si="11">O161*H161</f>
        <v>0</v>
      </c>
      <c r="Q161" s="213">
        <v>0</v>
      </c>
      <c r="R161" s="213">
        <f t="shared" ref="R161:R166" si="12">Q161*H161</f>
        <v>0</v>
      </c>
      <c r="S161" s="213">
        <v>0</v>
      </c>
      <c r="T161" s="214">
        <f t="shared" ref="T161:T166" si="13"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15" t="s">
        <v>282</v>
      </c>
      <c r="AT161" s="215" t="s">
        <v>186</v>
      </c>
      <c r="AU161" s="215" t="s">
        <v>192</v>
      </c>
      <c r="AY161" s="18" t="s">
        <v>183</v>
      </c>
      <c r="BE161" s="216">
        <f t="shared" ref="BE161:BE166" si="14">IF(N161="základní",J161,0)</f>
        <v>0</v>
      </c>
      <c r="BF161" s="216">
        <f t="shared" ref="BF161:BF166" si="15">IF(N161="snížená",J161,0)</f>
        <v>0</v>
      </c>
      <c r="BG161" s="216">
        <f t="shared" ref="BG161:BG166" si="16">IF(N161="zákl. přenesená",J161,0)</f>
        <v>0</v>
      </c>
      <c r="BH161" s="216">
        <f t="shared" ref="BH161:BH166" si="17">IF(N161="sníž. přenesená",J161,0)</f>
        <v>0</v>
      </c>
      <c r="BI161" s="216">
        <f t="shared" ref="BI161:BI166" si="18">IF(N161="nulová",J161,0)</f>
        <v>0</v>
      </c>
      <c r="BJ161" s="18" t="s">
        <v>192</v>
      </c>
      <c r="BK161" s="216">
        <f t="shared" ref="BK161:BK166" si="19">ROUND(I161*H161,2)</f>
        <v>0</v>
      </c>
      <c r="BL161" s="18" t="s">
        <v>282</v>
      </c>
      <c r="BM161" s="215" t="s">
        <v>3782</v>
      </c>
    </row>
    <row r="162" spans="1:65" s="2" customFormat="1" ht="16.5" customHeight="1">
      <c r="A162" s="35"/>
      <c r="B162" s="36"/>
      <c r="C162" s="204" t="s">
        <v>372</v>
      </c>
      <c r="D162" s="204" t="s">
        <v>186</v>
      </c>
      <c r="E162" s="205" t="s">
        <v>3783</v>
      </c>
      <c r="F162" s="206" t="s">
        <v>3699</v>
      </c>
      <c r="G162" s="207" t="s">
        <v>3691</v>
      </c>
      <c r="H162" s="208">
        <v>56</v>
      </c>
      <c r="I162" s="209"/>
      <c r="J162" s="210">
        <f t="shared" si="10"/>
        <v>0</v>
      </c>
      <c r="K162" s="206" t="s">
        <v>1</v>
      </c>
      <c r="L162" s="40"/>
      <c r="M162" s="211" t="s">
        <v>1</v>
      </c>
      <c r="N162" s="212" t="s">
        <v>45</v>
      </c>
      <c r="O162" s="72"/>
      <c r="P162" s="213">
        <f t="shared" si="11"/>
        <v>0</v>
      </c>
      <c r="Q162" s="213">
        <v>0</v>
      </c>
      <c r="R162" s="213">
        <f t="shared" si="12"/>
        <v>0</v>
      </c>
      <c r="S162" s="213">
        <v>0</v>
      </c>
      <c r="T162" s="21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15" t="s">
        <v>282</v>
      </c>
      <c r="AT162" s="215" t="s">
        <v>186</v>
      </c>
      <c r="AU162" s="215" t="s">
        <v>192</v>
      </c>
      <c r="AY162" s="18" t="s">
        <v>183</v>
      </c>
      <c r="BE162" s="216">
        <f t="shared" si="14"/>
        <v>0</v>
      </c>
      <c r="BF162" s="216">
        <f t="shared" si="15"/>
        <v>0</v>
      </c>
      <c r="BG162" s="216">
        <f t="shared" si="16"/>
        <v>0</v>
      </c>
      <c r="BH162" s="216">
        <f t="shared" si="17"/>
        <v>0</v>
      </c>
      <c r="BI162" s="216">
        <f t="shared" si="18"/>
        <v>0</v>
      </c>
      <c r="BJ162" s="18" t="s">
        <v>192</v>
      </c>
      <c r="BK162" s="216">
        <f t="shared" si="19"/>
        <v>0</v>
      </c>
      <c r="BL162" s="18" t="s">
        <v>282</v>
      </c>
      <c r="BM162" s="215" t="s">
        <v>3784</v>
      </c>
    </row>
    <row r="163" spans="1:65" s="2" customFormat="1" ht="16.5" customHeight="1">
      <c r="A163" s="35"/>
      <c r="B163" s="36"/>
      <c r="C163" s="204" t="s">
        <v>379</v>
      </c>
      <c r="D163" s="204" t="s">
        <v>186</v>
      </c>
      <c r="E163" s="205" t="s">
        <v>3785</v>
      </c>
      <c r="F163" s="206" t="s">
        <v>3702</v>
      </c>
      <c r="G163" s="207" t="s">
        <v>3691</v>
      </c>
      <c r="H163" s="208">
        <v>78</v>
      </c>
      <c r="I163" s="209"/>
      <c r="J163" s="210">
        <f t="shared" si="10"/>
        <v>0</v>
      </c>
      <c r="K163" s="206" t="s">
        <v>1</v>
      </c>
      <c r="L163" s="40"/>
      <c r="M163" s="211" t="s">
        <v>1</v>
      </c>
      <c r="N163" s="212" t="s">
        <v>45</v>
      </c>
      <c r="O163" s="72"/>
      <c r="P163" s="213">
        <f t="shared" si="11"/>
        <v>0</v>
      </c>
      <c r="Q163" s="213">
        <v>0</v>
      </c>
      <c r="R163" s="213">
        <f t="shared" si="12"/>
        <v>0</v>
      </c>
      <c r="S163" s="213">
        <v>0</v>
      </c>
      <c r="T163" s="21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15" t="s">
        <v>282</v>
      </c>
      <c r="AT163" s="215" t="s">
        <v>186</v>
      </c>
      <c r="AU163" s="215" t="s">
        <v>192</v>
      </c>
      <c r="AY163" s="18" t="s">
        <v>183</v>
      </c>
      <c r="BE163" s="216">
        <f t="shared" si="14"/>
        <v>0</v>
      </c>
      <c r="BF163" s="216">
        <f t="shared" si="15"/>
        <v>0</v>
      </c>
      <c r="BG163" s="216">
        <f t="shared" si="16"/>
        <v>0</v>
      </c>
      <c r="BH163" s="216">
        <f t="shared" si="17"/>
        <v>0</v>
      </c>
      <c r="BI163" s="216">
        <f t="shared" si="18"/>
        <v>0</v>
      </c>
      <c r="BJ163" s="18" t="s">
        <v>192</v>
      </c>
      <c r="BK163" s="216">
        <f t="shared" si="19"/>
        <v>0</v>
      </c>
      <c r="BL163" s="18" t="s">
        <v>282</v>
      </c>
      <c r="BM163" s="215" t="s">
        <v>3786</v>
      </c>
    </row>
    <row r="164" spans="1:65" s="2" customFormat="1" ht="16.5" customHeight="1">
      <c r="A164" s="35"/>
      <c r="B164" s="36"/>
      <c r="C164" s="204" t="s">
        <v>384</v>
      </c>
      <c r="D164" s="204" t="s">
        <v>186</v>
      </c>
      <c r="E164" s="205" t="s">
        <v>3787</v>
      </c>
      <c r="F164" s="206" t="s">
        <v>3705</v>
      </c>
      <c r="G164" s="207" t="s">
        <v>221</v>
      </c>
      <c r="H164" s="208">
        <v>190</v>
      </c>
      <c r="I164" s="209"/>
      <c r="J164" s="210">
        <f t="shared" si="10"/>
        <v>0</v>
      </c>
      <c r="K164" s="206" t="s">
        <v>1</v>
      </c>
      <c r="L164" s="40"/>
      <c r="M164" s="211" t="s">
        <v>1</v>
      </c>
      <c r="N164" s="212" t="s">
        <v>45</v>
      </c>
      <c r="O164" s="72"/>
      <c r="P164" s="213">
        <f t="shared" si="11"/>
        <v>0</v>
      </c>
      <c r="Q164" s="213">
        <v>0</v>
      </c>
      <c r="R164" s="213">
        <f t="shared" si="12"/>
        <v>0</v>
      </c>
      <c r="S164" s="213">
        <v>0</v>
      </c>
      <c r="T164" s="21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15" t="s">
        <v>282</v>
      </c>
      <c r="AT164" s="215" t="s">
        <v>186</v>
      </c>
      <c r="AU164" s="215" t="s">
        <v>192</v>
      </c>
      <c r="AY164" s="18" t="s">
        <v>183</v>
      </c>
      <c r="BE164" s="216">
        <f t="shared" si="14"/>
        <v>0</v>
      </c>
      <c r="BF164" s="216">
        <f t="shared" si="15"/>
        <v>0</v>
      </c>
      <c r="BG164" s="216">
        <f t="shared" si="16"/>
        <v>0</v>
      </c>
      <c r="BH164" s="216">
        <f t="shared" si="17"/>
        <v>0</v>
      </c>
      <c r="BI164" s="216">
        <f t="shared" si="18"/>
        <v>0</v>
      </c>
      <c r="BJ164" s="18" t="s">
        <v>192</v>
      </c>
      <c r="BK164" s="216">
        <f t="shared" si="19"/>
        <v>0</v>
      </c>
      <c r="BL164" s="18" t="s">
        <v>282</v>
      </c>
      <c r="BM164" s="215" t="s">
        <v>3788</v>
      </c>
    </row>
    <row r="165" spans="1:65" s="2" customFormat="1" ht="16.5" customHeight="1">
      <c r="A165" s="35"/>
      <c r="B165" s="36"/>
      <c r="C165" s="204" t="s">
        <v>387</v>
      </c>
      <c r="D165" s="204" t="s">
        <v>186</v>
      </c>
      <c r="E165" s="205" t="s">
        <v>3789</v>
      </c>
      <c r="F165" s="206" t="s">
        <v>3708</v>
      </c>
      <c r="G165" s="207" t="s">
        <v>221</v>
      </c>
      <c r="H165" s="208">
        <v>780</v>
      </c>
      <c r="I165" s="209"/>
      <c r="J165" s="210">
        <f t="shared" si="10"/>
        <v>0</v>
      </c>
      <c r="K165" s="206" t="s">
        <v>1</v>
      </c>
      <c r="L165" s="40"/>
      <c r="M165" s="211" t="s">
        <v>1</v>
      </c>
      <c r="N165" s="212" t="s">
        <v>45</v>
      </c>
      <c r="O165" s="72"/>
      <c r="P165" s="213">
        <f t="shared" si="11"/>
        <v>0</v>
      </c>
      <c r="Q165" s="213">
        <v>0</v>
      </c>
      <c r="R165" s="213">
        <f t="shared" si="12"/>
        <v>0</v>
      </c>
      <c r="S165" s="213">
        <v>0</v>
      </c>
      <c r="T165" s="21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15" t="s">
        <v>282</v>
      </c>
      <c r="AT165" s="215" t="s">
        <v>186</v>
      </c>
      <c r="AU165" s="215" t="s">
        <v>192</v>
      </c>
      <c r="AY165" s="18" t="s">
        <v>183</v>
      </c>
      <c r="BE165" s="216">
        <f t="shared" si="14"/>
        <v>0</v>
      </c>
      <c r="BF165" s="216">
        <f t="shared" si="15"/>
        <v>0</v>
      </c>
      <c r="BG165" s="216">
        <f t="shared" si="16"/>
        <v>0</v>
      </c>
      <c r="BH165" s="216">
        <f t="shared" si="17"/>
        <v>0</v>
      </c>
      <c r="BI165" s="216">
        <f t="shared" si="18"/>
        <v>0</v>
      </c>
      <c r="BJ165" s="18" t="s">
        <v>192</v>
      </c>
      <c r="BK165" s="216">
        <f t="shared" si="19"/>
        <v>0</v>
      </c>
      <c r="BL165" s="18" t="s">
        <v>282</v>
      </c>
      <c r="BM165" s="215" t="s">
        <v>3790</v>
      </c>
    </row>
    <row r="166" spans="1:65" s="2" customFormat="1" ht="16.5" customHeight="1">
      <c r="A166" s="35"/>
      <c r="B166" s="36"/>
      <c r="C166" s="204" t="s">
        <v>392</v>
      </c>
      <c r="D166" s="204" t="s">
        <v>186</v>
      </c>
      <c r="E166" s="205" t="s">
        <v>3791</v>
      </c>
      <c r="F166" s="206" t="s">
        <v>3711</v>
      </c>
      <c r="G166" s="207" t="s">
        <v>3691</v>
      </c>
      <c r="H166" s="208">
        <v>75</v>
      </c>
      <c r="I166" s="209"/>
      <c r="J166" s="210">
        <f t="shared" si="10"/>
        <v>0</v>
      </c>
      <c r="K166" s="206" t="s">
        <v>1</v>
      </c>
      <c r="L166" s="40"/>
      <c r="M166" s="211" t="s">
        <v>1</v>
      </c>
      <c r="N166" s="212" t="s">
        <v>45</v>
      </c>
      <c r="O166" s="72"/>
      <c r="P166" s="213">
        <f t="shared" si="11"/>
        <v>0</v>
      </c>
      <c r="Q166" s="213">
        <v>0</v>
      </c>
      <c r="R166" s="213">
        <f t="shared" si="12"/>
        <v>0</v>
      </c>
      <c r="S166" s="213">
        <v>0</v>
      </c>
      <c r="T166" s="21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15" t="s">
        <v>282</v>
      </c>
      <c r="AT166" s="215" t="s">
        <v>186</v>
      </c>
      <c r="AU166" s="215" t="s">
        <v>192</v>
      </c>
      <c r="AY166" s="18" t="s">
        <v>183</v>
      </c>
      <c r="BE166" s="216">
        <f t="shared" si="14"/>
        <v>0</v>
      </c>
      <c r="BF166" s="216">
        <f t="shared" si="15"/>
        <v>0</v>
      </c>
      <c r="BG166" s="216">
        <f t="shared" si="16"/>
        <v>0</v>
      </c>
      <c r="BH166" s="216">
        <f t="shared" si="17"/>
        <v>0</v>
      </c>
      <c r="BI166" s="216">
        <f t="shared" si="18"/>
        <v>0</v>
      </c>
      <c r="BJ166" s="18" t="s">
        <v>192</v>
      </c>
      <c r="BK166" s="216">
        <f t="shared" si="19"/>
        <v>0</v>
      </c>
      <c r="BL166" s="18" t="s">
        <v>282</v>
      </c>
      <c r="BM166" s="215" t="s">
        <v>3792</v>
      </c>
    </row>
    <row r="167" spans="1:65" s="13" customFormat="1" ht="11.25">
      <c r="B167" s="217"/>
      <c r="C167" s="218"/>
      <c r="D167" s="219" t="s">
        <v>194</v>
      </c>
      <c r="E167" s="220" t="s">
        <v>1</v>
      </c>
      <c r="F167" s="221" t="s">
        <v>3713</v>
      </c>
      <c r="G167" s="218"/>
      <c r="H167" s="220" t="s">
        <v>1</v>
      </c>
      <c r="I167" s="222"/>
      <c r="J167" s="218"/>
      <c r="K167" s="218"/>
      <c r="L167" s="223"/>
      <c r="M167" s="224"/>
      <c r="N167" s="225"/>
      <c r="O167" s="225"/>
      <c r="P167" s="225"/>
      <c r="Q167" s="225"/>
      <c r="R167" s="225"/>
      <c r="S167" s="225"/>
      <c r="T167" s="226"/>
      <c r="AT167" s="227" t="s">
        <v>194</v>
      </c>
      <c r="AU167" s="227" t="s">
        <v>192</v>
      </c>
      <c r="AV167" s="13" t="s">
        <v>87</v>
      </c>
      <c r="AW167" s="13" t="s">
        <v>35</v>
      </c>
      <c r="AX167" s="13" t="s">
        <v>79</v>
      </c>
      <c r="AY167" s="227" t="s">
        <v>183</v>
      </c>
    </row>
    <row r="168" spans="1:65" s="13" customFormat="1" ht="11.25">
      <c r="B168" s="217"/>
      <c r="C168" s="218"/>
      <c r="D168" s="219" t="s">
        <v>194</v>
      </c>
      <c r="E168" s="220" t="s">
        <v>1</v>
      </c>
      <c r="F168" s="221" t="s">
        <v>3714</v>
      </c>
      <c r="G168" s="218"/>
      <c r="H168" s="220" t="s">
        <v>1</v>
      </c>
      <c r="I168" s="222"/>
      <c r="J168" s="218"/>
      <c r="K168" s="218"/>
      <c r="L168" s="223"/>
      <c r="M168" s="224"/>
      <c r="N168" s="225"/>
      <c r="O168" s="225"/>
      <c r="P168" s="225"/>
      <c r="Q168" s="225"/>
      <c r="R168" s="225"/>
      <c r="S168" s="225"/>
      <c r="T168" s="226"/>
      <c r="AT168" s="227" t="s">
        <v>194</v>
      </c>
      <c r="AU168" s="227" t="s">
        <v>192</v>
      </c>
      <c r="AV168" s="13" t="s">
        <v>87</v>
      </c>
      <c r="AW168" s="13" t="s">
        <v>35</v>
      </c>
      <c r="AX168" s="13" t="s">
        <v>79</v>
      </c>
      <c r="AY168" s="227" t="s">
        <v>183</v>
      </c>
    </row>
    <row r="169" spans="1:65" s="14" customFormat="1" ht="11.25">
      <c r="B169" s="228"/>
      <c r="C169" s="229"/>
      <c r="D169" s="219" t="s">
        <v>194</v>
      </c>
      <c r="E169" s="230" t="s">
        <v>1</v>
      </c>
      <c r="F169" s="231" t="s">
        <v>3715</v>
      </c>
      <c r="G169" s="229"/>
      <c r="H169" s="232">
        <v>75</v>
      </c>
      <c r="I169" s="233"/>
      <c r="J169" s="229"/>
      <c r="K169" s="229"/>
      <c r="L169" s="234"/>
      <c r="M169" s="235"/>
      <c r="N169" s="236"/>
      <c r="O169" s="236"/>
      <c r="P169" s="236"/>
      <c r="Q169" s="236"/>
      <c r="R169" s="236"/>
      <c r="S169" s="236"/>
      <c r="T169" s="237"/>
      <c r="AT169" s="238" t="s">
        <v>194</v>
      </c>
      <c r="AU169" s="238" t="s">
        <v>192</v>
      </c>
      <c r="AV169" s="14" t="s">
        <v>192</v>
      </c>
      <c r="AW169" s="14" t="s">
        <v>35</v>
      </c>
      <c r="AX169" s="14" t="s">
        <v>87</v>
      </c>
      <c r="AY169" s="238" t="s">
        <v>183</v>
      </c>
    </row>
    <row r="170" spans="1:65" s="2" customFormat="1" ht="16.5" customHeight="1">
      <c r="A170" s="35"/>
      <c r="B170" s="36"/>
      <c r="C170" s="204" t="s">
        <v>397</v>
      </c>
      <c r="D170" s="204" t="s">
        <v>186</v>
      </c>
      <c r="E170" s="205" t="s">
        <v>3793</v>
      </c>
      <c r="F170" s="206" t="s">
        <v>3717</v>
      </c>
      <c r="G170" s="207" t="s">
        <v>3691</v>
      </c>
      <c r="H170" s="208">
        <v>4</v>
      </c>
      <c r="I170" s="209"/>
      <c r="J170" s="210">
        <f>ROUND(I170*H170,2)</f>
        <v>0</v>
      </c>
      <c r="K170" s="206" t="s">
        <v>1</v>
      </c>
      <c r="L170" s="40"/>
      <c r="M170" s="211" t="s">
        <v>1</v>
      </c>
      <c r="N170" s="212" t="s">
        <v>45</v>
      </c>
      <c r="O170" s="72"/>
      <c r="P170" s="213">
        <f>O170*H170</f>
        <v>0</v>
      </c>
      <c r="Q170" s="213">
        <v>0</v>
      </c>
      <c r="R170" s="213">
        <f>Q170*H170</f>
        <v>0</v>
      </c>
      <c r="S170" s="213">
        <v>0</v>
      </c>
      <c r="T170" s="21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15" t="s">
        <v>282</v>
      </c>
      <c r="AT170" s="215" t="s">
        <v>186</v>
      </c>
      <c r="AU170" s="215" t="s">
        <v>192</v>
      </c>
      <c r="AY170" s="18" t="s">
        <v>183</v>
      </c>
      <c r="BE170" s="216">
        <f>IF(N170="základní",J170,0)</f>
        <v>0</v>
      </c>
      <c r="BF170" s="216">
        <f>IF(N170="snížená",J170,0)</f>
        <v>0</v>
      </c>
      <c r="BG170" s="216">
        <f>IF(N170="zákl. přenesená",J170,0)</f>
        <v>0</v>
      </c>
      <c r="BH170" s="216">
        <f>IF(N170="sníž. přenesená",J170,0)</f>
        <v>0</v>
      </c>
      <c r="BI170" s="216">
        <f>IF(N170="nulová",J170,0)</f>
        <v>0</v>
      </c>
      <c r="BJ170" s="18" t="s">
        <v>192</v>
      </c>
      <c r="BK170" s="216">
        <f>ROUND(I170*H170,2)</f>
        <v>0</v>
      </c>
      <c r="BL170" s="18" t="s">
        <v>282</v>
      </c>
      <c r="BM170" s="215" t="s">
        <v>3794</v>
      </c>
    </row>
    <row r="171" spans="1:65" s="13" customFormat="1" ht="11.25">
      <c r="B171" s="217"/>
      <c r="C171" s="218"/>
      <c r="D171" s="219" t="s">
        <v>194</v>
      </c>
      <c r="E171" s="220" t="s">
        <v>1</v>
      </c>
      <c r="F171" s="221" t="s">
        <v>3719</v>
      </c>
      <c r="G171" s="218"/>
      <c r="H171" s="220" t="s">
        <v>1</v>
      </c>
      <c r="I171" s="222"/>
      <c r="J171" s="218"/>
      <c r="K171" s="218"/>
      <c r="L171" s="223"/>
      <c r="M171" s="224"/>
      <c r="N171" s="225"/>
      <c r="O171" s="225"/>
      <c r="P171" s="225"/>
      <c r="Q171" s="225"/>
      <c r="R171" s="225"/>
      <c r="S171" s="225"/>
      <c r="T171" s="226"/>
      <c r="AT171" s="227" t="s">
        <v>194</v>
      </c>
      <c r="AU171" s="227" t="s">
        <v>192</v>
      </c>
      <c r="AV171" s="13" t="s">
        <v>87</v>
      </c>
      <c r="AW171" s="13" t="s">
        <v>35</v>
      </c>
      <c r="AX171" s="13" t="s">
        <v>79</v>
      </c>
      <c r="AY171" s="227" t="s">
        <v>183</v>
      </c>
    </row>
    <row r="172" spans="1:65" s="14" customFormat="1" ht="11.25">
      <c r="B172" s="228"/>
      <c r="C172" s="229"/>
      <c r="D172" s="219" t="s">
        <v>194</v>
      </c>
      <c r="E172" s="230" t="s">
        <v>1</v>
      </c>
      <c r="F172" s="231" t="s">
        <v>3720</v>
      </c>
      <c r="G172" s="229"/>
      <c r="H172" s="232">
        <v>4</v>
      </c>
      <c r="I172" s="233"/>
      <c r="J172" s="229"/>
      <c r="K172" s="229"/>
      <c r="L172" s="234"/>
      <c r="M172" s="235"/>
      <c r="N172" s="236"/>
      <c r="O172" s="236"/>
      <c r="P172" s="236"/>
      <c r="Q172" s="236"/>
      <c r="R172" s="236"/>
      <c r="S172" s="236"/>
      <c r="T172" s="237"/>
      <c r="AT172" s="238" t="s">
        <v>194</v>
      </c>
      <c r="AU172" s="238" t="s">
        <v>192</v>
      </c>
      <c r="AV172" s="14" t="s">
        <v>192</v>
      </c>
      <c r="AW172" s="14" t="s">
        <v>35</v>
      </c>
      <c r="AX172" s="14" t="s">
        <v>87</v>
      </c>
      <c r="AY172" s="238" t="s">
        <v>183</v>
      </c>
    </row>
    <row r="173" spans="1:65" s="2" customFormat="1" ht="16.5" customHeight="1">
      <c r="A173" s="35"/>
      <c r="B173" s="36"/>
      <c r="C173" s="204" t="s">
        <v>410</v>
      </c>
      <c r="D173" s="204" t="s">
        <v>186</v>
      </c>
      <c r="E173" s="205" t="s">
        <v>3795</v>
      </c>
      <c r="F173" s="206" t="s">
        <v>3722</v>
      </c>
      <c r="G173" s="207" t="s">
        <v>1757</v>
      </c>
      <c r="H173" s="208">
        <v>390</v>
      </c>
      <c r="I173" s="209"/>
      <c r="J173" s="210">
        <f>ROUND(I173*H173,2)</f>
        <v>0</v>
      </c>
      <c r="K173" s="206" t="s">
        <v>1</v>
      </c>
      <c r="L173" s="40"/>
      <c r="M173" s="211" t="s">
        <v>1</v>
      </c>
      <c r="N173" s="212" t="s">
        <v>45</v>
      </c>
      <c r="O173" s="72"/>
      <c r="P173" s="213">
        <f>O173*H173</f>
        <v>0</v>
      </c>
      <c r="Q173" s="213">
        <v>0</v>
      </c>
      <c r="R173" s="213">
        <f>Q173*H173</f>
        <v>0</v>
      </c>
      <c r="S173" s="213">
        <v>0</v>
      </c>
      <c r="T173" s="21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15" t="s">
        <v>282</v>
      </c>
      <c r="AT173" s="215" t="s">
        <v>186</v>
      </c>
      <c r="AU173" s="215" t="s">
        <v>192</v>
      </c>
      <c r="AY173" s="18" t="s">
        <v>183</v>
      </c>
      <c r="BE173" s="216">
        <f>IF(N173="základní",J173,0)</f>
        <v>0</v>
      </c>
      <c r="BF173" s="216">
        <f>IF(N173="snížená",J173,0)</f>
        <v>0</v>
      </c>
      <c r="BG173" s="216">
        <f>IF(N173="zákl. přenesená",J173,0)</f>
        <v>0</v>
      </c>
      <c r="BH173" s="216">
        <f>IF(N173="sníž. přenesená",J173,0)</f>
        <v>0</v>
      </c>
      <c r="BI173" s="216">
        <f>IF(N173="nulová",J173,0)</f>
        <v>0</v>
      </c>
      <c r="BJ173" s="18" t="s">
        <v>192</v>
      </c>
      <c r="BK173" s="216">
        <f>ROUND(I173*H173,2)</f>
        <v>0</v>
      </c>
      <c r="BL173" s="18" t="s">
        <v>282</v>
      </c>
      <c r="BM173" s="215" t="s">
        <v>3796</v>
      </c>
    </row>
    <row r="174" spans="1:65" s="2" customFormat="1" ht="16.5" customHeight="1">
      <c r="A174" s="35"/>
      <c r="B174" s="36"/>
      <c r="C174" s="204" t="s">
        <v>415</v>
      </c>
      <c r="D174" s="204" t="s">
        <v>186</v>
      </c>
      <c r="E174" s="205" t="s">
        <v>3797</v>
      </c>
      <c r="F174" s="206" t="s">
        <v>3798</v>
      </c>
      <c r="G174" s="207" t="s">
        <v>3781</v>
      </c>
      <c r="H174" s="208">
        <v>130</v>
      </c>
      <c r="I174" s="209"/>
      <c r="J174" s="210">
        <f>ROUND(I174*H174,2)</f>
        <v>0</v>
      </c>
      <c r="K174" s="206" t="s">
        <v>1</v>
      </c>
      <c r="L174" s="40"/>
      <c r="M174" s="211" t="s">
        <v>1</v>
      </c>
      <c r="N174" s="212" t="s">
        <v>45</v>
      </c>
      <c r="O174" s="72"/>
      <c r="P174" s="213">
        <f>O174*H174</f>
        <v>0</v>
      </c>
      <c r="Q174" s="213">
        <v>0</v>
      </c>
      <c r="R174" s="213">
        <f>Q174*H174</f>
        <v>0</v>
      </c>
      <c r="S174" s="213">
        <v>0</v>
      </c>
      <c r="T174" s="214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15" t="s">
        <v>282</v>
      </c>
      <c r="AT174" s="215" t="s">
        <v>186</v>
      </c>
      <c r="AU174" s="215" t="s">
        <v>192</v>
      </c>
      <c r="AY174" s="18" t="s">
        <v>183</v>
      </c>
      <c r="BE174" s="216">
        <f>IF(N174="základní",J174,0)</f>
        <v>0</v>
      </c>
      <c r="BF174" s="216">
        <f>IF(N174="snížená",J174,0)</f>
        <v>0</v>
      </c>
      <c r="BG174" s="216">
        <f>IF(N174="zákl. přenesená",J174,0)</f>
        <v>0</v>
      </c>
      <c r="BH174" s="216">
        <f>IF(N174="sníž. přenesená",J174,0)</f>
        <v>0</v>
      </c>
      <c r="BI174" s="216">
        <f>IF(N174="nulová",J174,0)</f>
        <v>0</v>
      </c>
      <c r="BJ174" s="18" t="s">
        <v>192</v>
      </c>
      <c r="BK174" s="216">
        <f>ROUND(I174*H174,2)</f>
        <v>0</v>
      </c>
      <c r="BL174" s="18" t="s">
        <v>282</v>
      </c>
      <c r="BM174" s="215" t="s">
        <v>3799</v>
      </c>
    </row>
    <row r="175" spans="1:65" s="2" customFormat="1" ht="16.5" customHeight="1">
      <c r="A175" s="35"/>
      <c r="B175" s="36"/>
      <c r="C175" s="204" t="s">
        <v>421</v>
      </c>
      <c r="D175" s="204" t="s">
        <v>186</v>
      </c>
      <c r="E175" s="205" t="s">
        <v>3800</v>
      </c>
      <c r="F175" s="206" t="s">
        <v>3801</v>
      </c>
      <c r="G175" s="207" t="s">
        <v>3781</v>
      </c>
      <c r="H175" s="208">
        <v>180</v>
      </c>
      <c r="I175" s="209"/>
      <c r="J175" s="210">
        <f>ROUND(I175*H175,2)</f>
        <v>0</v>
      </c>
      <c r="K175" s="206" t="s">
        <v>1</v>
      </c>
      <c r="L175" s="40"/>
      <c r="M175" s="211" t="s">
        <v>1</v>
      </c>
      <c r="N175" s="212" t="s">
        <v>45</v>
      </c>
      <c r="O175" s="72"/>
      <c r="P175" s="213">
        <f>O175*H175</f>
        <v>0</v>
      </c>
      <c r="Q175" s="213">
        <v>0</v>
      </c>
      <c r="R175" s="213">
        <f>Q175*H175</f>
        <v>0</v>
      </c>
      <c r="S175" s="213">
        <v>0</v>
      </c>
      <c r="T175" s="21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15" t="s">
        <v>282</v>
      </c>
      <c r="AT175" s="215" t="s">
        <v>186</v>
      </c>
      <c r="AU175" s="215" t="s">
        <v>192</v>
      </c>
      <c r="AY175" s="18" t="s">
        <v>183</v>
      </c>
      <c r="BE175" s="216">
        <f>IF(N175="základní",J175,0)</f>
        <v>0</v>
      </c>
      <c r="BF175" s="216">
        <f>IF(N175="snížená",J175,0)</f>
        <v>0</v>
      </c>
      <c r="BG175" s="216">
        <f>IF(N175="zákl. přenesená",J175,0)</f>
        <v>0</v>
      </c>
      <c r="BH175" s="216">
        <f>IF(N175="sníž. přenesená",J175,0)</f>
        <v>0</v>
      </c>
      <c r="BI175" s="216">
        <f>IF(N175="nulová",J175,0)</f>
        <v>0</v>
      </c>
      <c r="BJ175" s="18" t="s">
        <v>192</v>
      </c>
      <c r="BK175" s="216">
        <f>ROUND(I175*H175,2)</f>
        <v>0</v>
      </c>
      <c r="BL175" s="18" t="s">
        <v>282</v>
      </c>
      <c r="BM175" s="215" t="s">
        <v>3802</v>
      </c>
    </row>
    <row r="176" spans="1:65" s="12" customFormat="1" ht="22.9" customHeight="1">
      <c r="B176" s="188"/>
      <c r="C176" s="189"/>
      <c r="D176" s="190" t="s">
        <v>78</v>
      </c>
      <c r="E176" s="202" t="s">
        <v>3803</v>
      </c>
      <c r="F176" s="202" t="s">
        <v>3804</v>
      </c>
      <c r="G176" s="189"/>
      <c r="H176" s="189"/>
      <c r="I176" s="192"/>
      <c r="J176" s="203">
        <f>BK176</f>
        <v>0</v>
      </c>
      <c r="K176" s="189"/>
      <c r="L176" s="194"/>
      <c r="M176" s="195"/>
      <c r="N176" s="196"/>
      <c r="O176" s="196"/>
      <c r="P176" s="197">
        <f>SUM(P177:P192)</f>
        <v>0</v>
      </c>
      <c r="Q176" s="196"/>
      <c r="R176" s="197">
        <f>SUM(R177:R192)</f>
        <v>0</v>
      </c>
      <c r="S176" s="196"/>
      <c r="T176" s="198">
        <f>SUM(T177:T192)</f>
        <v>0</v>
      </c>
      <c r="AR176" s="199" t="s">
        <v>192</v>
      </c>
      <c r="AT176" s="200" t="s">
        <v>78</v>
      </c>
      <c r="AU176" s="200" t="s">
        <v>87</v>
      </c>
      <c r="AY176" s="199" t="s">
        <v>183</v>
      </c>
      <c r="BK176" s="201">
        <f>SUM(BK177:BK192)</f>
        <v>0</v>
      </c>
    </row>
    <row r="177" spans="1:65" s="2" customFormat="1" ht="16.5" customHeight="1">
      <c r="A177" s="35"/>
      <c r="B177" s="36"/>
      <c r="C177" s="204" t="s">
        <v>424</v>
      </c>
      <c r="D177" s="204" t="s">
        <v>186</v>
      </c>
      <c r="E177" s="205" t="s">
        <v>3805</v>
      </c>
      <c r="F177" s="206" t="s">
        <v>3730</v>
      </c>
      <c r="G177" s="207" t="s">
        <v>221</v>
      </c>
      <c r="H177" s="208">
        <v>780</v>
      </c>
      <c r="I177" s="209"/>
      <c r="J177" s="210">
        <f t="shared" ref="J177:J192" si="20">ROUND(I177*H177,2)</f>
        <v>0</v>
      </c>
      <c r="K177" s="206" t="s">
        <v>1</v>
      </c>
      <c r="L177" s="40"/>
      <c r="M177" s="211" t="s">
        <v>1</v>
      </c>
      <c r="N177" s="212" t="s">
        <v>45</v>
      </c>
      <c r="O177" s="72"/>
      <c r="P177" s="213">
        <f t="shared" ref="P177:P192" si="21">O177*H177</f>
        <v>0</v>
      </c>
      <c r="Q177" s="213">
        <v>0</v>
      </c>
      <c r="R177" s="213">
        <f t="shared" ref="R177:R192" si="22">Q177*H177</f>
        <v>0</v>
      </c>
      <c r="S177" s="213">
        <v>0</v>
      </c>
      <c r="T177" s="214">
        <f t="shared" ref="T177:T192" si="23"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15" t="s">
        <v>282</v>
      </c>
      <c r="AT177" s="215" t="s">
        <v>186</v>
      </c>
      <c r="AU177" s="215" t="s">
        <v>192</v>
      </c>
      <c r="AY177" s="18" t="s">
        <v>183</v>
      </c>
      <c r="BE177" s="216">
        <f t="shared" ref="BE177:BE192" si="24">IF(N177="základní",J177,0)</f>
        <v>0</v>
      </c>
      <c r="BF177" s="216">
        <f t="shared" ref="BF177:BF192" si="25">IF(N177="snížená",J177,0)</f>
        <v>0</v>
      </c>
      <c r="BG177" s="216">
        <f t="shared" ref="BG177:BG192" si="26">IF(N177="zákl. přenesená",J177,0)</f>
        <v>0</v>
      </c>
      <c r="BH177" s="216">
        <f t="shared" ref="BH177:BH192" si="27">IF(N177="sníž. přenesená",J177,0)</f>
        <v>0</v>
      </c>
      <c r="BI177" s="216">
        <f t="shared" ref="BI177:BI192" si="28">IF(N177="nulová",J177,0)</f>
        <v>0</v>
      </c>
      <c r="BJ177" s="18" t="s">
        <v>192</v>
      </c>
      <c r="BK177" s="216">
        <f t="shared" ref="BK177:BK192" si="29">ROUND(I177*H177,2)</f>
        <v>0</v>
      </c>
      <c r="BL177" s="18" t="s">
        <v>282</v>
      </c>
      <c r="BM177" s="215" t="s">
        <v>3806</v>
      </c>
    </row>
    <row r="178" spans="1:65" s="2" customFormat="1" ht="16.5" customHeight="1">
      <c r="A178" s="35"/>
      <c r="B178" s="36"/>
      <c r="C178" s="204" t="s">
        <v>430</v>
      </c>
      <c r="D178" s="204" t="s">
        <v>186</v>
      </c>
      <c r="E178" s="205" t="s">
        <v>3807</v>
      </c>
      <c r="F178" s="206" t="s">
        <v>3733</v>
      </c>
      <c r="G178" s="207" t="s">
        <v>221</v>
      </c>
      <c r="H178" s="208">
        <v>80</v>
      </c>
      <c r="I178" s="209"/>
      <c r="J178" s="210">
        <f t="shared" si="20"/>
        <v>0</v>
      </c>
      <c r="K178" s="206" t="s">
        <v>1</v>
      </c>
      <c r="L178" s="40"/>
      <c r="M178" s="211" t="s">
        <v>1</v>
      </c>
      <c r="N178" s="212" t="s">
        <v>45</v>
      </c>
      <c r="O178" s="72"/>
      <c r="P178" s="213">
        <f t="shared" si="21"/>
        <v>0</v>
      </c>
      <c r="Q178" s="213">
        <v>0</v>
      </c>
      <c r="R178" s="213">
        <f t="shared" si="22"/>
        <v>0</v>
      </c>
      <c r="S178" s="213">
        <v>0</v>
      </c>
      <c r="T178" s="214">
        <f t="shared" si="2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15" t="s">
        <v>282</v>
      </c>
      <c r="AT178" s="215" t="s">
        <v>186</v>
      </c>
      <c r="AU178" s="215" t="s">
        <v>192</v>
      </c>
      <c r="AY178" s="18" t="s">
        <v>183</v>
      </c>
      <c r="BE178" s="216">
        <f t="shared" si="24"/>
        <v>0</v>
      </c>
      <c r="BF178" s="216">
        <f t="shared" si="25"/>
        <v>0</v>
      </c>
      <c r="BG178" s="216">
        <f t="shared" si="26"/>
        <v>0</v>
      </c>
      <c r="BH178" s="216">
        <f t="shared" si="27"/>
        <v>0</v>
      </c>
      <c r="BI178" s="216">
        <f t="shared" si="28"/>
        <v>0</v>
      </c>
      <c r="BJ178" s="18" t="s">
        <v>192</v>
      </c>
      <c r="BK178" s="216">
        <f t="shared" si="29"/>
        <v>0</v>
      </c>
      <c r="BL178" s="18" t="s">
        <v>282</v>
      </c>
      <c r="BM178" s="215" t="s">
        <v>3808</v>
      </c>
    </row>
    <row r="179" spans="1:65" s="2" customFormat="1" ht="16.5" customHeight="1">
      <c r="A179" s="35"/>
      <c r="B179" s="36"/>
      <c r="C179" s="204" t="s">
        <v>433</v>
      </c>
      <c r="D179" s="204" t="s">
        <v>186</v>
      </c>
      <c r="E179" s="205" t="s">
        <v>3809</v>
      </c>
      <c r="F179" s="206" t="s">
        <v>3736</v>
      </c>
      <c r="G179" s="207" t="s">
        <v>3691</v>
      </c>
      <c r="H179" s="208">
        <v>42</v>
      </c>
      <c r="I179" s="209"/>
      <c r="J179" s="210">
        <f t="shared" si="20"/>
        <v>0</v>
      </c>
      <c r="K179" s="206" t="s">
        <v>1</v>
      </c>
      <c r="L179" s="40"/>
      <c r="M179" s="211" t="s">
        <v>1</v>
      </c>
      <c r="N179" s="212" t="s">
        <v>45</v>
      </c>
      <c r="O179" s="72"/>
      <c r="P179" s="213">
        <f t="shared" si="21"/>
        <v>0</v>
      </c>
      <c r="Q179" s="213">
        <v>0</v>
      </c>
      <c r="R179" s="213">
        <f t="shared" si="22"/>
        <v>0</v>
      </c>
      <c r="S179" s="213">
        <v>0</v>
      </c>
      <c r="T179" s="214">
        <f t="shared" si="2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15" t="s">
        <v>282</v>
      </c>
      <c r="AT179" s="215" t="s">
        <v>186</v>
      </c>
      <c r="AU179" s="215" t="s">
        <v>192</v>
      </c>
      <c r="AY179" s="18" t="s">
        <v>183</v>
      </c>
      <c r="BE179" s="216">
        <f t="shared" si="24"/>
        <v>0</v>
      </c>
      <c r="BF179" s="216">
        <f t="shared" si="25"/>
        <v>0</v>
      </c>
      <c r="BG179" s="216">
        <f t="shared" si="26"/>
        <v>0</v>
      </c>
      <c r="BH179" s="216">
        <f t="shared" si="27"/>
        <v>0</v>
      </c>
      <c r="BI179" s="216">
        <f t="shared" si="28"/>
        <v>0</v>
      </c>
      <c r="BJ179" s="18" t="s">
        <v>192</v>
      </c>
      <c r="BK179" s="216">
        <f t="shared" si="29"/>
        <v>0</v>
      </c>
      <c r="BL179" s="18" t="s">
        <v>282</v>
      </c>
      <c r="BM179" s="215" t="s">
        <v>3810</v>
      </c>
    </row>
    <row r="180" spans="1:65" s="2" customFormat="1" ht="16.5" customHeight="1">
      <c r="A180" s="35"/>
      <c r="B180" s="36"/>
      <c r="C180" s="204" t="s">
        <v>436</v>
      </c>
      <c r="D180" s="204" t="s">
        <v>186</v>
      </c>
      <c r="E180" s="205" t="s">
        <v>3811</v>
      </c>
      <c r="F180" s="206" t="s">
        <v>3739</v>
      </c>
      <c r="G180" s="207" t="s">
        <v>3691</v>
      </c>
      <c r="H180" s="208">
        <v>430</v>
      </c>
      <c r="I180" s="209"/>
      <c r="J180" s="210">
        <f t="shared" si="20"/>
        <v>0</v>
      </c>
      <c r="K180" s="206" t="s">
        <v>1</v>
      </c>
      <c r="L180" s="40"/>
      <c r="M180" s="211" t="s">
        <v>1</v>
      </c>
      <c r="N180" s="212" t="s">
        <v>45</v>
      </c>
      <c r="O180" s="72"/>
      <c r="P180" s="213">
        <f t="shared" si="21"/>
        <v>0</v>
      </c>
      <c r="Q180" s="213">
        <v>0</v>
      </c>
      <c r="R180" s="213">
        <f t="shared" si="22"/>
        <v>0</v>
      </c>
      <c r="S180" s="213">
        <v>0</v>
      </c>
      <c r="T180" s="214">
        <f t="shared" si="2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15" t="s">
        <v>282</v>
      </c>
      <c r="AT180" s="215" t="s">
        <v>186</v>
      </c>
      <c r="AU180" s="215" t="s">
        <v>192</v>
      </c>
      <c r="AY180" s="18" t="s">
        <v>183</v>
      </c>
      <c r="BE180" s="216">
        <f t="shared" si="24"/>
        <v>0</v>
      </c>
      <c r="BF180" s="216">
        <f t="shared" si="25"/>
        <v>0</v>
      </c>
      <c r="BG180" s="216">
        <f t="shared" si="26"/>
        <v>0</v>
      </c>
      <c r="BH180" s="216">
        <f t="shared" si="27"/>
        <v>0</v>
      </c>
      <c r="BI180" s="216">
        <f t="shared" si="28"/>
        <v>0</v>
      </c>
      <c r="BJ180" s="18" t="s">
        <v>192</v>
      </c>
      <c r="BK180" s="216">
        <f t="shared" si="29"/>
        <v>0</v>
      </c>
      <c r="BL180" s="18" t="s">
        <v>282</v>
      </c>
      <c r="BM180" s="215" t="s">
        <v>3812</v>
      </c>
    </row>
    <row r="181" spans="1:65" s="2" customFormat="1" ht="16.5" customHeight="1">
      <c r="A181" s="35"/>
      <c r="B181" s="36"/>
      <c r="C181" s="204" t="s">
        <v>439</v>
      </c>
      <c r="D181" s="204" t="s">
        <v>186</v>
      </c>
      <c r="E181" s="205" t="s">
        <v>3813</v>
      </c>
      <c r="F181" s="206" t="s">
        <v>3742</v>
      </c>
      <c r="G181" s="207" t="s">
        <v>3691</v>
      </c>
      <c r="H181" s="208">
        <v>180</v>
      </c>
      <c r="I181" s="209"/>
      <c r="J181" s="210">
        <f t="shared" si="20"/>
        <v>0</v>
      </c>
      <c r="K181" s="206" t="s">
        <v>1</v>
      </c>
      <c r="L181" s="40"/>
      <c r="M181" s="211" t="s">
        <v>1</v>
      </c>
      <c r="N181" s="212" t="s">
        <v>45</v>
      </c>
      <c r="O181" s="72"/>
      <c r="P181" s="213">
        <f t="shared" si="21"/>
        <v>0</v>
      </c>
      <c r="Q181" s="213">
        <v>0</v>
      </c>
      <c r="R181" s="213">
        <f t="shared" si="22"/>
        <v>0</v>
      </c>
      <c r="S181" s="213">
        <v>0</v>
      </c>
      <c r="T181" s="214">
        <f t="shared" si="2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15" t="s">
        <v>282</v>
      </c>
      <c r="AT181" s="215" t="s">
        <v>186</v>
      </c>
      <c r="AU181" s="215" t="s">
        <v>192</v>
      </c>
      <c r="AY181" s="18" t="s">
        <v>183</v>
      </c>
      <c r="BE181" s="216">
        <f t="shared" si="24"/>
        <v>0</v>
      </c>
      <c r="BF181" s="216">
        <f t="shared" si="25"/>
        <v>0</v>
      </c>
      <c r="BG181" s="216">
        <f t="shared" si="26"/>
        <v>0</v>
      </c>
      <c r="BH181" s="216">
        <f t="shared" si="27"/>
        <v>0</v>
      </c>
      <c r="BI181" s="216">
        <f t="shared" si="28"/>
        <v>0</v>
      </c>
      <c r="BJ181" s="18" t="s">
        <v>192</v>
      </c>
      <c r="BK181" s="216">
        <f t="shared" si="29"/>
        <v>0</v>
      </c>
      <c r="BL181" s="18" t="s">
        <v>282</v>
      </c>
      <c r="BM181" s="215" t="s">
        <v>3814</v>
      </c>
    </row>
    <row r="182" spans="1:65" s="2" customFormat="1" ht="16.5" customHeight="1">
      <c r="A182" s="35"/>
      <c r="B182" s="36"/>
      <c r="C182" s="204" t="s">
        <v>445</v>
      </c>
      <c r="D182" s="204" t="s">
        <v>186</v>
      </c>
      <c r="E182" s="205" t="s">
        <v>3815</v>
      </c>
      <c r="F182" s="206" t="s">
        <v>3745</v>
      </c>
      <c r="G182" s="207" t="s">
        <v>3691</v>
      </c>
      <c r="H182" s="208">
        <v>28</v>
      </c>
      <c r="I182" s="209"/>
      <c r="J182" s="210">
        <f t="shared" si="20"/>
        <v>0</v>
      </c>
      <c r="K182" s="206" t="s">
        <v>1</v>
      </c>
      <c r="L182" s="40"/>
      <c r="M182" s="211" t="s">
        <v>1</v>
      </c>
      <c r="N182" s="212" t="s">
        <v>45</v>
      </c>
      <c r="O182" s="72"/>
      <c r="P182" s="213">
        <f t="shared" si="21"/>
        <v>0</v>
      </c>
      <c r="Q182" s="213">
        <v>0</v>
      </c>
      <c r="R182" s="213">
        <f t="shared" si="22"/>
        <v>0</v>
      </c>
      <c r="S182" s="213">
        <v>0</v>
      </c>
      <c r="T182" s="214">
        <f t="shared" si="2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15" t="s">
        <v>282</v>
      </c>
      <c r="AT182" s="215" t="s">
        <v>186</v>
      </c>
      <c r="AU182" s="215" t="s">
        <v>192</v>
      </c>
      <c r="AY182" s="18" t="s">
        <v>183</v>
      </c>
      <c r="BE182" s="216">
        <f t="shared" si="24"/>
        <v>0</v>
      </c>
      <c r="BF182" s="216">
        <f t="shared" si="25"/>
        <v>0</v>
      </c>
      <c r="BG182" s="216">
        <f t="shared" si="26"/>
        <v>0</v>
      </c>
      <c r="BH182" s="216">
        <f t="shared" si="27"/>
        <v>0</v>
      </c>
      <c r="BI182" s="216">
        <f t="shared" si="28"/>
        <v>0</v>
      </c>
      <c r="BJ182" s="18" t="s">
        <v>192</v>
      </c>
      <c r="BK182" s="216">
        <f t="shared" si="29"/>
        <v>0</v>
      </c>
      <c r="BL182" s="18" t="s">
        <v>282</v>
      </c>
      <c r="BM182" s="215" t="s">
        <v>3816</v>
      </c>
    </row>
    <row r="183" spans="1:65" s="2" customFormat="1" ht="16.5" customHeight="1">
      <c r="A183" s="35"/>
      <c r="B183" s="36"/>
      <c r="C183" s="204" t="s">
        <v>450</v>
      </c>
      <c r="D183" s="204" t="s">
        <v>186</v>
      </c>
      <c r="E183" s="205" t="s">
        <v>3817</v>
      </c>
      <c r="F183" s="206" t="s">
        <v>3748</v>
      </c>
      <c r="G183" s="207" t="s">
        <v>3691</v>
      </c>
      <c r="H183" s="208">
        <v>420</v>
      </c>
      <c r="I183" s="209"/>
      <c r="J183" s="210">
        <f t="shared" si="20"/>
        <v>0</v>
      </c>
      <c r="K183" s="206" t="s">
        <v>1</v>
      </c>
      <c r="L183" s="40"/>
      <c r="M183" s="211" t="s">
        <v>1</v>
      </c>
      <c r="N183" s="212" t="s">
        <v>45</v>
      </c>
      <c r="O183" s="72"/>
      <c r="P183" s="213">
        <f t="shared" si="21"/>
        <v>0</v>
      </c>
      <c r="Q183" s="213">
        <v>0</v>
      </c>
      <c r="R183" s="213">
        <f t="shared" si="22"/>
        <v>0</v>
      </c>
      <c r="S183" s="213">
        <v>0</v>
      </c>
      <c r="T183" s="214">
        <f t="shared" si="2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15" t="s">
        <v>282</v>
      </c>
      <c r="AT183" s="215" t="s">
        <v>186</v>
      </c>
      <c r="AU183" s="215" t="s">
        <v>192</v>
      </c>
      <c r="AY183" s="18" t="s">
        <v>183</v>
      </c>
      <c r="BE183" s="216">
        <f t="shared" si="24"/>
        <v>0</v>
      </c>
      <c r="BF183" s="216">
        <f t="shared" si="25"/>
        <v>0</v>
      </c>
      <c r="BG183" s="216">
        <f t="shared" si="26"/>
        <v>0</v>
      </c>
      <c r="BH183" s="216">
        <f t="shared" si="27"/>
        <v>0</v>
      </c>
      <c r="BI183" s="216">
        <f t="shared" si="28"/>
        <v>0</v>
      </c>
      <c r="BJ183" s="18" t="s">
        <v>192</v>
      </c>
      <c r="BK183" s="216">
        <f t="shared" si="29"/>
        <v>0</v>
      </c>
      <c r="BL183" s="18" t="s">
        <v>282</v>
      </c>
      <c r="BM183" s="215" t="s">
        <v>3818</v>
      </c>
    </row>
    <row r="184" spans="1:65" s="2" customFormat="1" ht="16.5" customHeight="1">
      <c r="A184" s="35"/>
      <c r="B184" s="36"/>
      <c r="C184" s="204" t="s">
        <v>457</v>
      </c>
      <c r="D184" s="204" t="s">
        <v>186</v>
      </c>
      <c r="E184" s="205" t="s">
        <v>3819</v>
      </c>
      <c r="F184" s="206" t="s">
        <v>3751</v>
      </c>
      <c r="G184" s="207" t="s">
        <v>3691</v>
      </c>
      <c r="H184" s="208">
        <v>7</v>
      </c>
      <c r="I184" s="209"/>
      <c r="J184" s="210">
        <f t="shared" si="20"/>
        <v>0</v>
      </c>
      <c r="K184" s="206" t="s">
        <v>1</v>
      </c>
      <c r="L184" s="40"/>
      <c r="M184" s="211" t="s">
        <v>1</v>
      </c>
      <c r="N184" s="212" t="s">
        <v>45</v>
      </c>
      <c r="O184" s="72"/>
      <c r="P184" s="213">
        <f t="shared" si="21"/>
        <v>0</v>
      </c>
      <c r="Q184" s="213">
        <v>0</v>
      </c>
      <c r="R184" s="213">
        <f t="shared" si="22"/>
        <v>0</v>
      </c>
      <c r="S184" s="213">
        <v>0</v>
      </c>
      <c r="T184" s="214">
        <f t="shared" si="2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15" t="s">
        <v>282</v>
      </c>
      <c r="AT184" s="215" t="s">
        <v>186</v>
      </c>
      <c r="AU184" s="215" t="s">
        <v>192</v>
      </c>
      <c r="AY184" s="18" t="s">
        <v>183</v>
      </c>
      <c r="BE184" s="216">
        <f t="shared" si="24"/>
        <v>0</v>
      </c>
      <c r="BF184" s="216">
        <f t="shared" si="25"/>
        <v>0</v>
      </c>
      <c r="BG184" s="216">
        <f t="shared" si="26"/>
        <v>0</v>
      </c>
      <c r="BH184" s="216">
        <f t="shared" si="27"/>
        <v>0</v>
      </c>
      <c r="BI184" s="216">
        <f t="shared" si="28"/>
        <v>0</v>
      </c>
      <c r="BJ184" s="18" t="s">
        <v>192</v>
      </c>
      <c r="BK184" s="216">
        <f t="shared" si="29"/>
        <v>0</v>
      </c>
      <c r="BL184" s="18" t="s">
        <v>282</v>
      </c>
      <c r="BM184" s="215" t="s">
        <v>3820</v>
      </c>
    </row>
    <row r="185" spans="1:65" s="2" customFormat="1" ht="16.5" customHeight="1">
      <c r="A185" s="35"/>
      <c r="B185" s="36"/>
      <c r="C185" s="204" t="s">
        <v>462</v>
      </c>
      <c r="D185" s="204" t="s">
        <v>186</v>
      </c>
      <c r="E185" s="205" t="s">
        <v>3821</v>
      </c>
      <c r="F185" s="206" t="s">
        <v>3754</v>
      </c>
      <c r="G185" s="207" t="s">
        <v>3691</v>
      </c>
      <c r="H185" s="208">
        <v>5</v>
      </c>
      <c r="I185" s="209"/>
      <c r="J185" s="210">
        <f t="shared" si="20"/>
        <v>0</v>
      </c>
      <c r="K185" s="206" t="s">
        <v>1</v>
      </c>
      <c r="L185" s="40"/>
      <c r="M185" s="211" t="s">
        <v>1</v>
      </c>
      <c r="N185" s="212" t="s">
        <v>45</v>
      </c>
      <c r="O185" s="72"/>
      <c r="P185" s="213">
        <f t="shared" si="21"/>
        <v>0</v>
      </c>
      <c r="Q185" s="213">
        <v>0</v>
      </c>
      <c r="R185" s="213">
        <f t="shared" si="22"/>
        <v>0</v>
      </c>
      <c r="S185" s="213">
        <v>0</v>
      </c>
      <c r="T185" s="214">
        <f t="shared" si="2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15" t="s">
        <v>282</v>
      </c>
      <c r="AT185" s="215" t="s">
        <v>186</v>
      </c>
      <c r="AU185" s="215" t="s">
        <v>192</v>
      </c>
      <c r="AY185" s="18" t="s">
        <v>183</v>
      </c>
      <c r="BE185" s="216">
        <f t="shared" si="24"/>
        <v>0</v>
      </c>
      <c r="BF185" s="216">
        <f t="shared" si="25"/>
        <v>0</v>
      </c>
      <c r="BG185" s="216">
        <f t="shared" si="26"/>
        <v>0</v>
      </c>
      <c r="BH185" s="216">
        <f t="shared" si="27"/>
        <v>0</v>
      </c>
      <c r="BI185" s="216">
        <f t="shared" si="28"/>
        <v>0</v>
      </c>
      <c r="BJ185" s="18" t="s">
        <v>192</v>
      </c>
      <c r="BK185" s="216">
        <f t="shared" si="29"/>
        <v>0</v>
      </c>
      <c r="BL185" s="18" t="s">
        <v>282</v>
      </c>
      <c r="BM185" s="215" t="s">
        <v>3822</v>
      </c>
    </row>
    <row r="186" spans="1:65" s="2" customFormat="1" ht="16.5" customHeight="1">
      <c r="A186" s="35"/>
      <c r="B186" s="36"/>
      <c r="C186" s="204" t="s">
        <v>469</v>
      </c>
      <c r="D186" s="204" t="s">
        <v>186</v>
      </c>
      <c r="E186" s="205" t="s">
        <v>3823</v>
      </c>
      <c r="F186" s="206" t="s">
        <v>3757</v>
      </c>
      <c r="G186" s="207" t="s">
        <v>3691</v>
      </c>
      <c r="H186" s="208">
        <v>2</v>
      </c>
      <c r="I186" s="209"/>
      <c r="J186" s="210">
        <f t="shared" si="20"/>
        <v>0</v>
      </c>
      <c r="K186" s="206" t="s">
        <v>1</v>
      </c>
      <c r="L186" s="40"/>
      <c r="M186" s="211" t="s">
        <v>1</v>
      </c>
      <c r="N186" s="212" t="s">
        <v>45</v>
      </c>
      <c r="O186" s="72"/>
      <c r="P186" s="213">
        <f t="shared" si="21"/>
        <v>0</v>
      </c>
      <c r="Q186" s="213">
        <v>0</v>
      </c>
      <c r="R186" s="213">
        <f t="shared" si="22"/>
        <v>0</v>
      </c>
      <c r="S186" s="213">
        <v>0</v>
      </c>
      <c r="T186" s="214">
        <f t="shared" si="2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15" t="s">
        <v>282</v>
      </c>
      <c r="AT186" s="215" t="s">
        <v>186</v>
      </c>
      <c r="AU186" s="215" t="s">
        <v>192</v>
      </c>
      <c r="AY186" s="18" t="s">
        <v>183</v>
      </c>
      <c r="BE186" s="216">
        <f t="shared" si="24"/>
        <v>0</v>
      </c>
      <c r="BF186" s="216">
        <f t="shared" si="25"/>
        <v>0</v>
      </c>
      <c r="BG186" s="216">
        <f t="shared" si="26"/>
        <v>0</v>
      </c>
      <c r="BH186" s="216">
        <f t="shared" si="27"/>
        <v>0</v>
      </c>
      <c r="BI186" s="216">
        <f t="shared" si="28"/>
        <v>0</v>
      </c>
      <c r="BJ186" s="18" t="s">
        <v>192</v>
      </c>
      <c r="BK186" s="216">
        <f t="shared" si="29"/>
        <v>0</v>
      </c>
      <c r="BL186" s="18" t="s">
        <v>282</v>
      </c>
      <c r="BM186" s="215" t="s">
        <v>3824</v>
      </c>
    </row>
    <row r="187" spans="1:65" s="2" customFormat="1" ht="16.5" customHeight="1">
      <c r="A187" s="35"/>
      <c r="B187" s="36"/>
      <c r="C187" s="204" t="s">
        <v>472</v>
      </c>
      <c r="D187" s="204" t="s">
        <v>186</v>
      </c>
      <c r="E187" s="205" t="s">
        <v>3825</v>
      </c>
      <c r="F187" s="206" t="s">
        <v>3760</v>
      </c>
      <c r="G187" s="207" t="s">
        <v>3691</v>
      </c>
      <c r="H187" s="208">
        <v>8</v>
      </c>
      <c r="I187" s="209"/>
      <c r="J187" s="210">
        <f t="shared" si="20"/>
        <v>0</v>
      </c>
      <c r="K187" s="206" t="s">
        <v>1</v>
      </c>
      <c r="L187" s="40"/>
      <c r="M187" s="211" t="s">
        <v>1</v>
      </c>
      <c r="N187" s="212" t="s">
        <v>45</v>
      </c>
      <c r="O187" s="72"/>
      <c r="P187" s="213">
        <f t="shared" si="21"/>
        <v>0</v>
      </c>
      <c r="Q187" s="213">
        <v>0</v>
      </c>
      <c r="R187" s="213">
        <f t="shared" si="22"/>
        <v>0</v>
      </c>
      <c r="S187" s="213">
        <v>0</v>
      </c>
      <c r="T187" s="214">
        <f t="shared" si="2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15" t="s">
        <v>282</v>
      </c>
      <c r="AT187" s="215" t="s">
        <v>186</v>
      </c>
      <c r="AU187" s="215" t="s">
        <v>192</v>
      </c>
      <c r="AY187" s="18" t="s">
        <v>183</v>
      </c>
      <c r="BE187" s="216">
        <f t="shared" si="24"/>
        <v>0</v>
      </c>
      <c r="BF187" s="216">
        <f t="shared" si="25"/>
        <v>0</v>
      </c>
      <c r="BG187" s="216">
        <f t="shared" si="26"/>
        <v>0</v>
      </c>
      <c r="BH187" s="216">
        <f t="shared" si="27"/>
        <v>0</v>
      </c>
      <c r="BI187" s="216">
        <f t="shared" si="28"/>
        <v>0</v>
      </c>
      <c r="BJ187" s="18" t="s">
        <v>192</v>
      </c>
      <c r="BK187" s="216">
        <f t="shared" si="29"/>
        <v>0</v>
      </c>
      <c r="BL187" s="18" t="s">
        <v>282</v>
      </c>
      <c r="BM187" s="215" t="s">
        <v>3826</v>
      </c>
    </row>
    <row r="188" spans="1:65" s="2" customFormat="1" ht="16.5" customHeight="1">
      <c r="A188" s="35"/>
      <c r="B188" s="36"/>
      <c r="C188" s="204" t="s">
        <v>480</v>
      </c>
      <c r="D188" s="204" t="s">
        <v>186</v>
      </c>
      <c r="E188" s="205" t="s">
        <v>3827</v>
      </c>
      <c r="F188" s="206" t="s">
        <v>3763</v>
      </c>
      <c r="G188" s="207" t="s">
        <v>3691</v>
      </c>
      <c r="H188" s="208">
        <v>5</v>
      </c>
      <c r="I188" s="209"/>
      <c r="J188" s="210">
        <f t="shared" si="20"/>
        <v>0</v>
      </c>
      <c r="K188" s="206" t="s">
        <v>1</v>
      </c>
      <c r="L188" s="40"/>
      <c r="M188" s="211" t="s">
        <v>1</v>
      </c>
      <c r="N188" s="212" t="s">
        <v>45</v>
      </c>
      <c r="O188" s="72"/>
      <c r="P188" s="213">
        <f t="shared" si="21"/>
        <v>0</v>
      </c>
      <c r="Q188" s="213">
        <v>0</v>
      </c>
      <c r="R188" s="213">
        <f t="shared" si="22"/>
        <v>0</v>
      </c>
      <c r="S188" s="213">
        <v>0</v>
      </c>
      <c r="T188" s="214">
        <f t="shared" si="2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15" t="s">
        <v>282</v>
      </c>
      <c r="AT188" s="215" t="s">
        <v>186</v>
      </c>
      <c r="AU188" s="215" t="s">
        <v>192</v>
      </c>
      <c r="AY188" s="18" t="s">
        <v>183</v>
      </c>
      <c r="BE188" s="216">
        <f t="shared" si="24"/>
        <v>0</v>
      </c>
      <c r="BF188" s="216">
        <f t="shared" si="25"/>
        <v>0</v>
      </c>
      <c r="BG188" s="216">
        <f t="shared" si="26"/>
        <v>0</v>
      </c>
      <c r="BH188" s="216">
        <f t="shared" si="27"/>
        <v>0</v>
      </c>
      <c r="BI188" s="216">
        <f t="shared" si="28"/>
        <v>0</v>
      </c>
      <c r="BJ188" s="18" t="s">
        <v>192</v>
      </c>
      <c r="BK188" s="216">
        <f t="shared" si="29"/>
        <v>0</v>
      </c>
      <c r="BL188" s="18" t="s">
        <v>282</v>
      </c>
      <c r="BM188" s="215" t="s">
        <v>3828</v>
      </c>
    </row>
    <row r="189" spans="1:65" s="2" customFormat="1" ht="16.5" customHeight="1">
      <c r="A189" s="35"/>
      <c r="B189" s="36"/>
      <c r="C189" s="204" t="s">
        <v>485</v>
      </c>
      <c r="D189" s="204" t="s">
        <v>186</v>
      </c>
      <c r="E189" s="205" t="s">
        <v>3829</v>
      </c>
      <c r="F189" s="206" t="s">
        <v>3766</v>
      </c>
      <c r="G189" s="207" t="s">
        <v>3691</v>
      </c>
      <c r="H189" s="208">
        <v>15</v>
      </c>
      <c r="I189" s="209"/>
      <c r="J189" s="210">
        <f t="shared" si="20"/>
        <v>0</v>
      </c>
      <c r="K189" s="206" t="s">
        <v>1</v>
      </c>
      <c r="L189" s="40"/>
      <c r="M189" s="211" t="s">
        <v>1</v>
      </c>
      <c r="N189" s="212" t="s">
        <v>45</v>
      </c>
      <c r="O189" s="72"/>
      <c r="P189" s="213">
        <f t="shared" si="21"/>
        <v>0</v>
      </c>
      <c r="Q189" s="213">
        <v>0</v>
      </c>
      <c r="R189" s="213">
        <f t="shared" si="22"/>
        <v>0</v>
      </c>
      <c r="S189" s="213">
        <v>0</v>
      </c>
      <c r="T189" s="214">
        <f t="shared" si="2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15" t="s">
        <v>282</v>
      </c>
      <c r="AT189" s="215" t="s">
        <v>186</v>
      </c>
      <c r="AU189" s="215" t="s">
        <v>192</v>
      </c>
      <c r="AY189" s="18" t="s">
        <v>183</v>
      </c>
      <c r="BE189" s="216">
        <f t="shared" si="24"/>
        <v>0</v>
      </c>
      <c r="BF189" s="216">
        <f t="shared" si="25"/>
        <v>0</v>
      </c>
      <c r="BG189" s="216">
        <f t="shared" si="26"/>
        <v>0</v>
      </c>
      <c r="BH189" s="216">
        <f t="shared" si="27"/>
        <v>0</v>
      </c>
      <c r="BI189" s="216">
        <f t="shared" si="28"/>
        <v>0</v>
      </c>
      <c r="BJ189" s="18" t="s">
        <v>192</v>
      </c>
      <c r="BK189" s="216">
        <f t="shared" si="29"/>
        <v>0</v>
      </c>
      <c r="BL189" s="18" t="s">
        <v>282</v>
      </c>
      <c r="BM189" s="215" t="s">
        <v>3830</v>
      </c>
    </row>
    <row r="190" spans="1:65" s="2" customFormat="1" ht="16.5" customHeight="1">
      <c r="A190" s="35"/>
      <c r="B190" s="36"/>
      <c r="C190" s="204" t="s">
        <v>492</v>
      </c>
      <c r="D190" s="204" t="s">
        <v>186</v>
      </c>
      <c r="E190" s="205" t="s">
        <v>3831</v>
      </c>
      <c r="F190" s="206" t="s">
        <v>3769</v>
      </c>
      <c r="G190" s="207" t="s">
        <v>3691</v>
      </c>
      <c r="H190" s="208">
        <v>21</v>
      </c>
      <c r="I190" s="209"/>
      <c r="J190" s="210">
        <f t="shared" si="20"/>
        <v>0</v>
      </c>
      <c r="K190" s="206" t="s">
        <v>1</v>
      </c>
      <c r="L190" s="40"/>
      <c r="M190" s="211" t="s">
        <v>1</v>
      </c>
      <c r="N190" s="212" t="s">
        <v>45</v>
      </c>
      <c r="O190" s="72"/>
      <c r="P190" s="213">
        <f t="shared" si="21"/>
        <v>0</v>
      </c>
      <c r="Q190" s="213">
        <v>0</v>
      </c>
      <c r="R190" s="213">
        <f t="shared" si="22"/>
        <v>0</v>
      </c>
      <c r="S190" s="213">
        <v>0</v>
      </c>
      <c r="T190" s="214">
        <f t="shared" si="2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15" t="s">
        <v>282</v>
      </c>
      <c r="AT190" s="215" t="s">
        <v>186</v>
      </c>
      <c r="AU190" s="215" t="s">
        <v>192</v>
      </c>
      <c r="AY190" s="18" t="s">
        <v>183</v>
      </c>
      <c r="BE190" s="216">
        <f t="shared" si="24"/>
        <v>0</v>
      </c>
      <c r="BF190" s="216">
        <f t="shared" si="25"/>
        <v>0</v>
      </c>
      <c r="BG190" s="216">
        <f t="shared" si="26"/>
        <v>0</v>
      </c>
      <c r="BH190" s="216">
        <f t="shared" si="27"/>
        <v>0</v>
      </c>
      <c r="BI190" s="216">
        <f t="shared" si="28"/>
        <v>0</v>
      </c>
      <c r="BJ190" s="18" t="s">
        <v>192</v>
      </c>
      <c r="BK190" s="216">
        <f t="shared" si="29"/>
        <v>0</v>
      </c>
      <c r="BL190" s="18" t="s">
        <v>282</v>
      </c>
      <c r="BM190" s="215" t="s">
        <v>3832</v>
      </c>
    </row>
    <row r="191" spans="1:65" s="2" customFormat="1" ht="16.5" customHeight="1">
      <c r="A191" s="35"/>
      <c r="B191" s="36"/>
      <c r="C191" s="204" t="s">
        <v>497</v>
      </c>
      <c r="D191" s="204" t="s">
        <v>186</v>
      </c>
      <c r="E191" s="205" t="s">
        <v>3833</v>
      </c>
      <c r="F191" s="206" t="s">
        <v>3772</v>
      </c>
      <c r="G191" s="207" t="s">
        <v>1757</v>
      </c>
      <c r="H191" s="208">
        <v>90</v>
      </c>
      <c r="I191" s="209"/>
      <c r="J191" s="210">
        <f t="shared" si="20"/>
        <v>0</v>
      </c>
      <c r="K191" s="206" t="s">
        <v>1</v>
      </c>
      <c r="L191" s="40"/>
      <c r="M191" s="211" t="s">
        <v>1</v>
      </c>
      <c r="N191" s="212" t="s">
        <v>45</v>
      </c>
      <c r="O191" s="72"/>
      <c r="P191" s="213">
        <f t="shared" si="21"/>
        <v>0</v>
      </c>
      <c r="Q191" s="213">
        <v>0</v>
      </c>
      <c r="R191" s="213">
        <f t="shared" si="22"/>
        <v>0</v>
      </c>
      <c r="S191" s="213">
        <v>0</v>
      </c>
      <c r="T191" s="214">
        <f t="shared" si="2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15" t="s">
        <v>282</v>
      </c>
      <c r="AT191" s="215" t="s">
        <v>186</v>
      </c>
      <c r="AU191" s="215" t="s">
        <v>192</v>
      </c>
      <c r="AY191" s="18" t="s">
        <v>183</v>
      </c>
      <c r="BE191" s="216">
        <f t="shared" si="24"/>
        <v>0</v>
      </c>
      <c r="BF191" s="216">
        <f t="shared" si="25"/>
        <v>0</v>
      </c>
      <c r="BG191" s="216">
        <f t="shared" si="26"/>
        <v>0</v>
      </c>
      <c r="BH191" s="216">
        <f t="shared" si="27"/>
        <v>0</v>
      </c>
      <c r="BI191" s="216">
        <f t="shared" si="28"/>
        <v>0</v>
      </c>
      <c r="BJ191" s="18" t="s">
        <v>192</v>
      </c>
      <c r="BK191" s="216">
        <f t="shared" si="29"/>
        <v>0</v>
      </c>
      <c r="BL191" s="18" t="s">
        <v>282</v>
      </c>
      <c r="BM191" s="215" t="s">
        <v>3834</v>
      </c>
    </row>
    <row r="192" spans="1:65" s="2" customFormat="1" ht="16.5" customHeight="1">
      <c r="A192" s="35"/>
      <c r="B192" s="36"/>
      <c r="C192" s="204" t="s">
        <v>515</v>
      </c>
      <c r="D192" s="204" t="s">
        <v>186</v>
      </c>
      <c r="E192" s="205" t="s">
        <v>3835</v>
      </c>
      <c r="F192" s="206" t="s">
        <v>3775</v>
      </c>
      <c r="G192" s="207" t="s">
        <v>3691</v>
      </c>
      <c r="H192" s="208">
        <v>4</v>
      </c>
      <c r="I192" s="209"/>
      <c r="J192" s="210">
        <f t="shared" si="20"/>
        <v>0</v>
      </c>
      <c r="K192" s="206" t="s">
        <v>1</v>
      </c>
      <c r="L192" s="40"/>
      <c r="M192" s="211" t="s">
        <v>1</v>
      </c>
      <c r="N192" s="212" t="s">
        <v>45</v>
      </c>
      <c r="O192" s="72"/>
      <c r="P192" s="213">
        <f t="shared" si="21"/>
        <v>0</v>
      </c>
      <c r="Q192" s="213">
        <v>0</v>
      </c>
      <c r="R192" s="213">
        <f t="shared" si="22"/>
        <v>0</v>
      </c>
      <c r="S192" s="213">
        <v>0</v>
      </c>
      <c r="T192" s="214">
        <f t="shared" si="2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15" t="s">
        <v>282</v>
      </c>
      <c r="AT192" s="215" t="s">
        <v>186</v>
      </c>
      <c r="AU192" s="215" t="s">
        <v>192</v>
      </c>
      <c r="AY192" s="18" t="s">
        <v>183</v>
      </c>
      <c r="BE192" s="216">
        <f t="shared" si="24"/>
        <v>0</v>
      </c>
      <c r="BF192" s="216">
        <f t="shared" si="25"/>
        <v>0</v>
      </c>
      <c r="BG192" s="216">
        <f t="shared" si="26"/>
        <v>0</v>
      </c>
      <c r="BH192" s="216">
        <f t="shared" si="27"/>
        <v>0</v>
      </c>
      <c r="BI192" s="216">
        <f t="shared" si="28"/>
        <v>0</v>
      </c>
      <c r="BJ192" s="18" t="s">
        <v>192</v>
      </c>
      <c r="BK192" s="216">
        <f t="shared" si="29"/>
        <v>0</v>
      </c>
      <c r="BL192" s="18" t="s">
        <v>282</v>
      </c>
      <c r="BM192" s="215" t="s">
        <v>3836</v>
      </c>
    </row>
    <row r="193" spans="1:65" s="12" customFormat="1" ht="22.9" customHeight="1">
      <c r="B193" s="188"/>
      <c r="C193" s="189"/>
      <c r="D193" s="190" t="s">
        <v>78</v>
      </c>
      <c r="E193" s="202" t="s">
        <v>3837</v>
      </c>
      <c r="F193" s="202" t="s">
        <v>3838</v>
      </c>
      <c r="G193" s="189"/>
      <c r="H193" s="189"/>
      <c r="I193" s="192"/>
      <c r="J193" s="203">
        <f>BK193</f>
        <v>0</v>
      </c>
      <c r="K193" s="189"/>
      <c r="L193" s="194"/>
      <c r="M193" s="195"/>
      <c r="N193" s="196"/>
      <c r="O193" s="196"/>
      <c r="P193" s="197">
        <f>SUM(P194:P197)</f>
        <v>0</v>
      </c>
      <c r="Q193" s="196"/>
      <c r="R193" s="197">
        <f>SUM(R194:R197)</f>
        <v>0</v>
      </c>
      <c r="S193" s="196"/>
      <c r="T193" s="198">
        <f>SUM(T194:T197)</f>
        <v>0</v>
      </c>
      <c r="AR193" s="199" t="s">
        <v>192</v>
      </c>
      <c r="AT193" s="200" t="s">
        <v>78</v>
      </c>
      <c r="AU193" s="200" t="s">
        <v>87</v>
      </c>
      <c r="AY193" s="199" t="s">
        <v>183</v>
      </c>
      <c r="BK193" s="201">
        <f>SUM(BK194:BK197)</f>
        <v>0</v>
      </c>
    </row>
    <row r="194" spans="1:65" s="2" customFormat="1" ht="16.5" customHeight="1">
      <c r="A194" s="35"/>
      <c r="B194" s="36"/>
      <c r="C194" s="204" t="s">
        <v>520</v>
      </c>
      <c r="D194" s="204" t="s">
        <v>186</v>
      </c>
      <c r="E194" s="205" t="s">
        <v>3839</v>
      </c>
      <c r="F194" s="206" t="s">
        <v>3840</v>
      </c>
      <c r="G194" s="207" t="s">
        <v>221</v>
      </c>
      <c r="H194" s="208">
        <v>160</v>
      </c>
      <c r="I194" s="209"/>
      <c r="J194" s="210">
        <f>ROUND(I194*H194,2)</f>
        <v>0</v>
      </c>
      <c r="K194" s="206" t="s">
        <v>1</v>
      </c>
      <c r="L194" s="40"/>
      <c r="M194" s="211" t="s">
        <v>1</v>
      </c>
      <c r="N194" s="212" t="s">
        <v>45</v>
      </c>
      <c r="O194" s="72"/>
      <c r="P194" s="213">
        <f>O194*H194</f>
        <v>0</v>
      </c>
      <c r="Q194" s="213">
        <v>0</v>
      </c>
      <c r="R194" s="213">
        <f>Q194*H194</f>
        <v>0</v>
      </c>
      <c r="S194" s="213">
        <v>0</v>
      </c>
      <c r="T194" s="21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15" t="s">
        <v>282</v>
      </c>
      <c r="AT194" s="215" t="s">
        <v>186</v>
      </c>
      <c r="AU194" s="215" t="s">
        <v>192</v>
      </c>
      <c r="AY194" s="18" t="s">
        <v>183</v>
      </c>
      <c r="BE194" s="216">
        <f>IF(N194="základní",J194,0)</f>
        <v>0</v>
      </c>
      <c r="BF194" s="216">
        <f>IF(N194="snížená",J194,0)</f>
        <v>0</v>
      </c>
      <c r="BG194" s="216">
        <f>IF(N194="zákl. přenesená",J194,0)</f>
        <v>0</v>
      </c>
      <c r="BH194" s="216">
        <f>IF(N194="sníž. přenesená",J194,0)</f>
        <v>0</v>
      </c>
      <c r="BI194" s="216">
        <f>IF(N194="nulová",J194,0)</f>
        <v>0</v>
      </c>
      <c r="BJ194" s="18" t="s">
        <v>192</v>
      </c>
      <c r="BK194" s="216">
        <f>ROUND(I194*H194,2)</f>
        <v>0</v>
      </c>
      <c r="BL194" s="18" t="s">
        <v>282</v>
      </c>
      <c r="BM194" s="215" t="s">
        <v>3841</v>
      </c>
    </row>
    <row r="195" spans="1:65" s="2" customFormat="1" ht="16.5" customHeight="1">
      <c r="A195" s="35"/>
      <c r="B195" s="36"/>
      <c r="C195" s="204" t="s">
        <v>527</v>
      </c>
      <c r="D195" s="204" t="s">
        <v>186</v>
      </c>
      <c r="E195" s="205" t="s">
        <v>3842</v>
      </c>
      <c r="F195" s="206" t="s">
        <v>3843</v>
      </c>
      <c r="G195" s="207" t="s">
        <v>3691</v>
      </c>
      <c r="H195" s="208">
        <v>59</v>
      </c>
      <c r="I195" s="209"/>
      <c r="J195" s="210">
        <f>ROUND(I195*H195,2)</f>
        <v>0</v>
      </c>
      <c r="K195" s="206" t="s">
        <v>1</v>
      </c>
      <c r="L195" s="40"/>
      <c r="M195" s="211" t="s">
        <v>1</v>
      </c>
      <c r="N195" s="212" t="s">
        <v>45</v>
      </c>
      <c r="O195" s="72"/>
      <c r="P195" s="213">
        <f>O195*H195</f>
        <v>0</v>
      </c>
      <c r="Q195" s="213">
        <v>0</v>
      </c>
      <c r="R195" s="213">
        <f>Q195*H195</f>
        <v>0</v>
      </c>
      <c r="S195" s="213">
        <v>0</v>
      </c>
      <c r="T195" s="21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15" t="s">
        <v>282</v>
      </c>
      <c r="AT195" s="215" t="s">
        <v>186</v>
      </c>
      <c r="AU195" s="215" t="s">
        <v>192</v>
      </c>
      <c r="AY195" s="18" t="s">
        <v>183</v>
      </c>
      <c r="BE195" s="216">
        <f>IF(N195="základní",J195,0)</f>
        <v>0</v>
      </c>
      <c r="BF195" s="216">
        <f>IF(N195="snížená",J195,0)</f>
        <v>0</v>
      </c>
      <c r="BG195" s="216">
        <f>IF(N195="zákl. přenesená",J195,0)</f>
        <v>0</v>
      </c>
      <c r="BH195" s="216">
        <f>IF(N195="sníž. přenesená",J195,0)</f>
        <v>0</v>
      </c>
      <c r="BI195" s="216">
        <f>IF(N195="nulová",J195,0)</f>
        <v>0</v>
      </c>
      <c r="BJ195" s="18" t="s">
        <v>192</v>
      </c>
      <c r="BK195" s="216">
        <f>ROUND(I195*H195,2)</f>
        <v>0</v>
      </c>
      <c r="BL195" s="18" t="s">
        <v>282</v>
      </c>
      <c r="BM195" s="215" t="s">
        <v>3844</v>
      </c>
    </row>
    <row r="196" spans="1:65" s="2" customFormat="1" ht="16.5" customHeight="1">
      <c r="A196" s="35"/>
      <c r="B196" s="36"/>
      <c r="C196" s="204" t="s">
        <v>530</v>
      </c>
      <c r="D196" s="204" t="s">
        <v>186</v>
      </c>
      <c r="E196" s="205" t="s">
        <v>3845</v>
      </c>
      <c r="F196" s="206" t="s">
        <v>3846</v>
      </c>
      <c r="G196" s="207" t="s">
        <v>3691</v>
      </c>
      <c r="H196" s="208">
        <v>56</v>
      </c>
      <c r="I196" s="209"/>
      <c r="J196" s="210">
        <f>ROUND(I196*H196,2)</f>
        <v>0</v>
      </c>
      <c r="K196" s="206" t="s">
        <v>1</v>
      </c>
      <c r="L196" s="40"/>
      <c r="M196" s="211" t="s">
        <v>1</v>
      </c>
      <c r="N196" s="212" t="s">
        <v>45</v>
      </c>
      <c r="O196" s="72"/>
      <c r="P196" s="213">
        <f>O196*H196</f>
        <v>0</v>
      </c>
      <c r="Q196" s="213">
        <v>0</v>
      </c>
      <c r="R196" s="213">
        <f>Q196*H196</f>
        <v>0</v>
      </c>
      <c r="S196" s="213">
        <v>0</v>
      </c>
      <c r="T196" s="214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15" t="s">
        <v>282</v>
      </c>
      <c r="AT196" s="215" t="s">
        <v>186</v>
      </c>
      <c r="AU196" s="215" t="s">
        <v>192</v>
      </c>
      <c r="AY196" s="18" t="s">
        <v>183</v>
      </c>
      <c r="BE196" s="216">
        <f>IF(N196="základní",J196,0)</f>
        <v>0</v>
      </c>
      <c r="BF196" s="216">
        <f>IF(N196="snížená",J196,0)</f>
        <v>0</v>
      </c>
      <c r="BG196" s="216">
        <f>IF(N196="zákl. přenesená",J196,0)</f>
        <v>0</v>
      </c>
      <c r="BH196" s="216">
        <f>IF(N196="sníž. přenesená",J196,0)</f>
        <v>0</v>
      </c>
      <c r="BI196" s="216">
        <f>IF(N196="nulová",J196,0)</f>
        <v>0</v>
      </c>
      <c r="BJ196" s="18" t="s">
        <v>192</v>
      </c>
      <c r="BK196" s="216">
        <f>ROUND(I196*H196,2)</f>
        <v>0</v>
      </c>
      <c r="BL196" s="18" t="s">
        <v>282</v>
      </c>
      <c r="BM196" s="215" t="s">
        <v>3847</v>
      </c>
    </row>
    <row r="197" spans="1:65" s="2" customFormat="1" ht="16.5" customHeight="1">
      <c r="A197" s="35"/>
      <c r="B197" s="36"/>
      <c r="C197" s="204" t="s">
        <v>538</v>
      </c>
      <c r="D197" s="204" t="s">
        <v>186</v>
      </c>
      <c r="E197" s="205" t="s">
        <v>3848</v>
      </c>
      <c r="F197" s="206" t="s">
        <v>3849</v>
      </c>
      <c r="G197" s="207" t="s">
        <v>3691</v>
      </c>
      <c r="H197" s="208">
        <v>4</v>
      </c>
      <c r="I197" s="209"/>
      <c r="J197" s="210">
        <f>ROUND(I197*H197,2)</f>
        <v>0</v>
      </c>
      <c r="K197" s="206" t="s">
        <v>1</v>
      </c>
      <c r="L197" s="40"/>
      <c r="M197" s="211" t="s">
        <v>1</v>
      </c>
      <c r="N197" s="212" t="s">
        <v>45</v>
      </c>
      <c r="O197" s="72"/>
      <c r="P197" s="213">
        <f>O197*H197</f>
        <v>0</v>
      </c>
      <c r="Q197" s="213">
        <v>0</v>
      </c>
      <c r="R197" s="213">
        <f>Q197*H197</f>
        <v>0</v>
      </c>
      <c r="S197" s="213">
        <v>0</v>
      </c>
      <c r="T197" s="214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15" t="s">
        <v>282</v>
      </c>
      <c r="AT197" s="215" t="s">
        <v>186</v>
      </c>
      <c r="AU197" s="215" t="s">
        <v>192</v>
      </c>
      <c r="AY197" s="18" t="s">
        <v>183</v>
      </c>
      <c r="BE197" s="216">
        <f>IF(N197="základní",J197,0)</f>
        <v>0</v>
      </c>
      <c r="BF197" s="216">
        <f>IF(N197="snížená",J197,0)</f>
        <v>0</v>
      </c>
      <c r="BG197" s="216">
        <f>IF(N197="zákl. přenesená",J197,0)</f>
        <v>0</v>
      </c>
      <c r="BH197" s="216">
        <f>IF(N197="sníž. přenesená",J197,0)</f>
        <v>0</v>
      </c>
      <c r="BI197" s="216">
        <f>IF(N197="nulová",J197,0)</f>
        <v>0</v>
      </c>
      <c r="BJ197" s="18" t="s">
        <v>192</v>
      </c>
      <c r="BK197" s="216">
        <f>ROUND(I197*H197,2)</f>
        <v>0</v>
      </c>
      <c r="BL197" s="18" t="s">
        <v>282</v>
      </c>
      <c r="BM197" s="215" t="s">
        <v>3850</v>
      </c>
    </row>
    <row r="198" spans="1:65" s="12" customFormat="1" ht="22.9" customHeight="1">
      <c r="B198" s="188"/>
      <c r="C198" s="189"/>
      <c r="D198" s="190" t="s">
        <v>78</v>
      </c>
      <c r="E198" s="202" t="s">
        <v>3851</v>
      </c>
      <c r="F198" s="202" t="s">
        <v>3852</v>
      </c>
      <c r="G198" s="189"/>
      <c r="H198" s="189"/>
      <c r="I198" s="192"/>
      <c r="J198" s="203">
        <f>BK198</f>
        <v>0</v>
      </c>
      <c r="K198" s="189"/>
      <c r="L198" s="194"/>
      <c r="M198" s="195"/>
      <c r="N198" s="196"/>
      <c r="O198" s="196"/>
      <c r="P198" s="197">
        <f>SUM(P199:P200)</f>
        <v>0</v>
      </c>
      <c r="Q198" s="196"/>
      <c r="R198" s="197">
        <f>SUM(R199:R200)</f>
        <v>0</v>
      </c>
      <c r="S198" s="196"/>
      <c r="T198" s="198">
        <f>SUM(T199:T200)</f>
        <v>0</v>
      </c>
      <c r="AR198" s="199" t="s">
        <v>191</v>
      </c>
      <c r="AT198" s="200" t="s">
        <v>78</v>
      </c>
      <c r="AU198" s="200" t="s">
        <v>87</v>
      </c>
      <c r="AY198" s="199" t="s">
        <v>183</v>
      </c>
      <c r="BK198" s="201">
        <f>SUM(BK199:BK200)</f>
        <v>0</v>
      </c>
    </row>
    <row r="199" spans="1:65" s="2" customFormat="1" ht="16.5" customHeight="1">
      <c r="A199" s="35"/>
      <c r="B199" s="36"/>
      <c r="C199" s="204" t="s">
        <v>541</v>
      </c>
      <c r="D199" s="204" t="s">
        <v>186</v>
      </c>
      <c r="E199" s="205" t="s">
        <v>3853</v>
      </c>
      <c r="F199" s="206" t="s">
        <v>3854</v>
      </c>
      <c r="G199" s="207" t="s">
        <v>3855</v>
      </c>
      <c r="H199" s="208">
        <v>1</v>
      </c>
      <c r="I199" s="209"/>
      <c r="J199" s="210">
        <f>ROUND(I199*H199,2)</f>
        <v>0</v>
      </c>
      <c r="K199" s="206" t="s">
        <v>190</v>
      </c>
      <c r="L199" s="40"/>
      <c r="M199" s="211" t="s">
        <v>1</v>
      </c>
      <c r="N199" s="212" t="s">
        <v>45</v>
      </c>
      <c r="O199" s="72"/>
      <c r="P199" s="213">
        <f>O199*H199</f>
        <v>0</v>
      </c>
      <c r="Q199" s="213">
        <v>0</v>
      </c>
      <c r="R199" s="213">
        <f>Q199*H199</f>
        <v>0</v>
      </c>
      <c r="S199" s="213">
        <v>0</v>
      </c>
      <c r="T199" s="214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15" t="s">
        <v>3856</v>
      </c>
      <c r="AT199" s="215" t="s">
        <v>186</v>
      </c>
      <c r="AU199" s="215" t="s">
        <v>192</v>
      </c>
      <c r="AY199" s="18" t="s">
        <v>183</v>
      </c>
      <c r="BE199" s="216">
        <f>IF(N199="základní",J199,0)</f>
        <v>0</v>
      </c>
      <c r="BF199" s="216">
        <f>IF(N199="snížená",J199,0)</f>
        <v>0</v>
      </c>
      <c r="BG199" s="216">
        <f>IF(N199="zákl. přenesená",J199,0)</f>
        <v>0</v>
      </c>
      <c r="BH199" s="216">
        <f>IF(N199="sníž. přenesená",J199,0)</f>
        <v>0</v>
      </c>
      <c r="BI199" s="216">
        <f>IF(N199="nulová",J199,0)</f>
        <v>0</v>
      </c>
      <c r="BJ199" s="18" t="s">
        <v>192</v>
      </c>
      <c r="BK199" s="216">
        <f>ROUND(I199*H199,2)</f>
        <v>0</v>
      </c>
      <c r="BL199" s="18" t="s">
        <v>3856</v>
      </c>
      <c r="BM199" s="215" t="s">
        <v>3857</v>
      </c>
    </row>
    <row r="200" spans="1:65" s="14" customFormat="1" ht="11.25">
      <c r="B200" s="228"/>
      <c r="C200" s="229"/>
      <c r="D200" s="219" t="s">
        <v>194</v>
      </c>
      <c r="E200" s="230" t="s">
        <v>1</v>
      </c>
      <c r="F200" s="231" t="s">
        <v>3858</v>
      </c>
      <c r="G200" s="229"/>
      <c r="H200" s="232">
        <v>1</v>
      </c>
      <c r="I200" s="233"/>
      <c r="J200" s="229"/>
      <c r="K200" s="229"/>
      <c r="L200" s="234"/>
      <c r="M200" s="271"/>
      <c r="N200" s="272"/>
      <c r="O200" s="272"/>
      <c r="P200" s="272"/>
      <c r="Q200" s="272"/>
      <c r="R200" s="272"/>
      <c r="S200" s="272"/>
      <c r="T200" s="273"/>
      <c r="AT200" s="238" t="s">
        <v>194</v>
      </c>
      <c r="AU200" s="238" t="s">
        <v>192</v>
      </c>
      <c r="AV200" s="14" t="s">
        <v>192</v>
      </c>
      <c r="AW200" s="14" t="s">
        <v>35</v>
      </c>
      <c r="AX200" s="14" t="s">
        <v>87</v>
      </c>
      <c r="AY200" s="238" t="s">
        <v>183</v>
      </c>
    </row>
    <row r="201" spans="1:65" s="2" customFormat="1" ht="6.95" customHeight="1">
      <c r="A201" s="35"/>
      <c r="B201" s="55"/>
      <c r="C201" s="56"/>
      <c r="D201" s="56"/>
      <c r="E201" s="56"/>
      <c r="F201" s="56"/>
      <c r="G201" s="56"/>
      <c r="H201" s="56"/>
      <c r="I201" s="153"/>
      <c r="J201" s="56"/>
      <c r="K201" s="56"/>
      <c r="L201" s="40"/>
      <c r="M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</row>
  </sheetData>
  <sheetProtection algorithmName="SHA-512" hashValue="0zSLaZxh9QOGBo0bj5EPvMiEL5MHG06c0IQj8Xg5D6CvUj9pQjrggNeYhyQEG/+8+xxhGC2cXeLq4Beu/AZmRA==" saltValue="B5L8OPA0JlIKV+hgvfAB7YdQoWdBSaITgs/8OM0t9/7Pmr3egK/n96xyrJyvDo+O9gg1fW/rbOgQ/J9ORSbniw==" spinCount="100000" sheet="1" objects="1" scenarios="1" formatColumns="0" formatRows="0" autoFilter="0"/>
  <autoFilter ref="C123:K200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38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97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3859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19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22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">
        <v>32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">
        <v>33</v>
      </c>
      <c r="F21" s="35"/>
      <c r="G21" s="35"/>
      <c r="H21" s="35"/>
      <c r="I21" s="118" t="s">
        <v>28</v>
      </c>
      <c r="J21" s="117" t="s">
        <v>34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">
        <v>37</v>
      </c>
      <c r="F24" s="35"/>
      <c r="G24" s="35"/>
      <c r="H24" s="35"/>
      <c r="I24" s="118" t="s">
        <v>28</v>
      </c>
      <c r="J24" s="117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ROUND(J118,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ROUND((SUM(BE118:BE137)),  2)</f>
        <v>0</v>
      </c>
      <c r="G33" s="35"/>
      <c r="H33" s="35"/>
      <c r="I33" s="132">
        <v>0.21</v>
      </c>
      <c r="J33" s="131">
        <f>ROUND(((SUM(BE118:BE137))*I33),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ROUND((SUM(BF118:BF137)),  2)</f>
        <v>0</v>
      </c>
      <c r="G34" s="35"/>
      <c r="H34" s="35"/>
      <c r="I34" s="132">
        <v>0.15</v>
      </c>
      <c r="J34" s="131">
        <f>ROUND(((SUM(BF118:BF137))*I34),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ROUND((SUM(BG118:BG137)),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ROUND((SUM(BH118:BH137)),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ROUND((SUM(BI118:BI137)),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 xml:space="preserve">0613 - Fotovoltaická elektrárna (FVE) - Uznatelné náklady 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>Ostrava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J118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155</v>
      </c>
      <c r="E97" s="165"/>
      <c r="F97" s="165"/>
      <c r="G97" s="165"/>
      <c r="H97" s="165"/>
      <c r="I97" s="166"/>
      <c r="J97" s="167">
        <f>J119</f>
        <v>0</v>
      </c>
      <c r="K97" s="163"/>
      <c r="L97" s="168"/>
    </row>
    <row r="98" spans="1:31" s="10" customFormat="1" ht="19.899999999999999" customHeight="1">
      <c r="B98" s="169"/>
      <c r="C98" s="170"/>
      <c r="D98" s="171" t="s">
        <v>160</v>
      </c>
      <c r="E98" s="172"/>
      <c r="F98" s="172"/>
      <c r="G98" s="172"/>
      <c r="H98" s="172"/>
      <c r="I98" s="173"/>
      <c r="J98" s="174">
        <f>J120</f>
        <v>0</v>
      </c>
      <c r="K98" s="170"/>
      <c r="L98" s="175"/>
    </row>
    <row r="99" spans="1:31" s="2" customFormat="1" ht="21.75" customHeight="1">
      <c r="A99" s="35"/>
      <c r="B99" s="36"/>
      <c r="C99" s="37"/>
      <c r="D99" s="37"/>
      <c r="E99" s="37"/>
      <c r="F99" s="37"/>
      <c r="G99" s="37"/>
      <c r="H99" s="37"/>
      <c r="I99" s="116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31" s="2" customFormat="1" ht="6.95" customHeight="1">
      <c r="A100" s="35"/>
      <c r="B100" s="55"/>
      <c r="C100" s="56"/>
      <c r="D100" s="56"/>
      <c r="E100" s="56"/>
      <c r="F100" s="56"/>
      <c r="G100" s="56"/>
      <c r="H100" s="56"/>
      <c r="I100" s="153"/>
      <c r="J100" s="56"/>
      <c r="K100" s="56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4" spans="1:31" s="2" customFormat="1" ht="6.95" customHeight="1">
      <c r="A104" s="35"/>
      <c r="B104" s="57"/>
      <c r="C104" s="58"/>
      <c r="D104" s="58"/>
      <c r="E104" s="58"/>
      <c r="F104" s="58"/>
      <c r="G104" s="58"/>
      <c r="H104" s="58"/>
      <c r="I104" s="156"/>
      <c r="J104" s="58"/>
      <c r="K104" s="58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24.95" customHeight="1">
      <c r="A105" s="35"/>
      <c r="B105" s="36"/>
      <c r="C105" s="24" t="s">
        <v>168</v>
      </c>
      <c r="D105" s="37"/>
      <c r="E105" s="37"/>
      <c r="F105" s="37"/>
      <c r="G105" s="37"/>
      <c r="H105" s="37"/>
      <c r="I105" s="116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6.95" customHeight="1">
      <c r="A106" s="35"/>
      <c r="B106" s="36"/>
      <c r="C106" s="37"/>
      <c r="D106" s="37"/>
      <c r="E106" s="37"/>
      <c r="F106" s="37"/>
      <c r="G106" s="37"/>
      <c r="H106" s="37"/>
      <c r="I106" s="116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2" customHeight="1">
      <c r="A107" s="35"/>
      <c r="B107" s="36"/>
      <c r="C107" s="30" t="s">
        <v>16</v>
      </c>
      <c r="D107" s="37"/>
      <c r="E107" s="37"/>
      <c r="F107" s="37"/>
      <c r="G107" s="37"/>
      <c r="H107" s="37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6.5" customHeight="1">
      <c r="A108" s="35"/>
      <c r="B108" s="36"/>
      <c r="C108" s="37"/>
      <c r="D108" s="37"/>
      <c r="E108" s="328" t="str">
        <f>E7</f>
        <v>Revitalizace polyfunkčního bytového domu- ul.Petra Křičky č.p.3106, 3373 - Ostrava</v>
      </c>
      <c r="F108" s="329"/>
      <c r="G108" s="329"/>
      <c r="H108" s="329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141</v>
      </c>
      <c r="D109" s="37"/>
      <c r="E109" s="37"/>
      <c r="F109" s="37"/>
      <c r="G109" s="37"/>
      <c r="H109" s="37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284" t="str">
        <f>E9</f>
        <v xml:space="preserve">0613 - Fotovoltaická elektrárna (FVE) - Uznatelné náklady </v>
      </c>
      <c r="F110" s="330"/>
      <c r="G110" s="330"/>
      <c r="H110" s="330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116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21</v>
      </c>
      <c r="D112" s="37"/>
      <c r="E112" s="37"/>
      <c r="F112" s="28" t="str">
        <f>F12</f>
        <v>Ostrava</v>
      </c>
      <c r="G112" s="37"/>
      <c r="H112" s="37"/>
      <c r="I112" s="118" t="s">
        <v>23</v>
      </c>
      <c r="J112" s="67" t="str">
        <f>IF(J12="","",J12)</f>
        <v>6. 3. 2020</v>
      </c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116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25</v>
      </c>
      <c r="D114" s="37"/>
      <c r="E114" s="37"/>
      <c r="F114" s="28" t="str">
        <f>E15</f>
        <v xml:space="preserve"> </v>
      </c>
      <c r="G114" s="37"/>
      <c r="H114" s="37"/>
      <c r="I114" s="118" t="s">
        <v>31</v>
      </c>
      <c r="J114" s="33" t="str">
        <f>E21</f>
        <v>MS-projekce s.r.o.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5.2" customHeight="1">
      <c r="A115" s="35"/>
      <c r="B115" s="36"/>
      <c r="C115" s="30" t="s">
        <v>29</v>
      </c>
      <c r="D115" s="37"/>
      <c r="E115" s="37"/>
      <c r="F115" s="28" t="str">
        <f>IF(E18="","",E18)</f>
        <v>Vyplň údaj</v>
      </c>
      <c r="G115" s="37"/>
      <c r="H115" s="37"/>
      <c r="I115" s="118" t="s">
        <v>36</v>
      </c>
      <c r="J115" s="33" t="str">
        <f>E24</f>
        <v>Hořák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0.35" customHeight="1">
      <c r="A116" s="35"/>
      <c r="B116" s="36"/>
      <c r="C116" s="37"/>
      <c r="D116" s="37"/>
      <c r="E116" s="37"/>
      <c r="F116" s="37"/>
      <c r="G116" s="37"/>
      <c r="H116" s="37"/>
      <c r="I116" s="116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11" customFormat="1" ht="29.25" customHeight="1">
      <c r="A117" s="176"/>
      <c r="B117" s="177"/>
      <c r="C117" s="178" t="s">
        <v>169</v>
      </c>
      <c r="D117" s="179" t="s">
        <v>64</v>
      </c>
      <c r="E117" s="179" t="s">
        <v>60</v>
      </c>
      <c r="F117" s="179" t="s">
        <v>61</v>
      </c>
      <c r="G117" s="179" t="s">
        <v>170</v>
      </c>
      <c r="H117" s="179" t="s">
        <v>171</v>
      </c>
      <c r="I117" s="180" t="s">
        <v>172</v>
      </c>
      <c r="J117" s="179" t="s">
        <v>145</v>
      </c>
      <c r="K117" s="181" t="s">
        <v>173</v>
      </c>
      <c r="L117" s="182"/>
      <c r="M117" s="76" t="s">
        <v>1</v>
      </c>
      <c r="N117" s="77" t="s">
        <v>43</v>
      </c>
      <c r="O117" s="77" t="s">
        <v>174</v>
      </c>
      <c r="P117" s="77" t="s">
        <v>175</v>
      </c>
      <c r="Q117" s="77" t="s">
        <v>176</v>
      </c>
      <c r="R117" s="77" t="s">
        <v>177</v>
      </c>
      <c r="S117" s="77" t="s">
        <v>178</v>
      </c>
      <c r="T117" s="78" t="s">
        <v>179</v>
      </c>
      <c r="U117" s="176"/>
      <c r="V117" s="176"/>
      <c r="W117" s="176"/>
      <c r="X117" s="176"/>
      <c r="Y117" s="176"/>
      <c r="Z117" s="176"/>
      <c r="AA117" s="176"/>
      <c r="AB117" s="176"/>
      <c r="AC117" s="176"/>
      <c r="AD117" s="176"/>
      <c r="AE117" s="176"/>
    </row>
    <row r="118" spans="1:65" s="2" customFormat="1" ht="22.9" customHeight="1">
      <c r="A118" s="35"/>
      <c r="B118" s="36"/>
      <c r="C118" s="83" t="s">
        <v>180</v>
      </c>
      <c r="D118" s="37"/>
      <c r="E118" s="37"/>
      <c r="F118" s="37"/>
      <c r="G118" s="37"/>
      <c r="H118" s="37"/>
      <c r="I118" s="116"/>
      <c r="J118" s="183">
        <f>BK118</f>
        <v>0</v>
      </c>
      <c r="K118" s="37"/>
      <c r="L118" s="40"/>
      <c r="M118" s="79"/>
      <c r="N118" s="184"/>
      <c r="O118" s="80"/>
      <c r="P118" s="185">
        <f>P119</f>
        <v>0</v>
      </c>
      <c r="Q118" s="80"/>
      <c r="R118" s="185">
        <f>R119</f>
        <v>0</v>
      </c>
      <c r="S118" s="80"/>
      <c r="T118" s="186">
        <f>T119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T118" s="18" t="s">
        <v>78</v>
      </c>
      <c r="AU118" s="18" t="s">
        <v>147</v>
      </c>
      <c r="BK118" s="187">
        <f>BK119</f>
        <v>0</v>
      </c>
    </row>
    <row r="119" spans="1:65" s="12" customFormat="1" ht="25.9" customHeight="1">
      <c r="B119" s="188"/>
      <c r="C119" s="189"/>
      <c r="D119" s="190" t="s">
        <v>78</v>
      </c>
      <c r="E119" s="191" t="s">
        <v>1119</v>
      </c>
      <c r="F119" s="191" t="s">
        <v>1120</v>
      </c>
      <c r="G119" s="189"/>
      <c r="H119" s="189"/>
      <c r="I119" s="192"/>
      <c r="J119" s="193">
        <f>BK119</f>
        <v>0</v>
      </c>
      <c r="K119" s="189"/>
      <c r="L119" s="194"/>
      <c r="M119" s="195"/>
      <c r="N119" s="196"/>
      <c r="O119" s="196"/>
      <c r="P119" s="197">
        <f>P120</f>
        <v>0</v>
      </c>
      <c r="Q119" s="196"/>
      <c r="R119" s="197">
        <f>R120</f>
        <v>0</v>
      </c>
      <c r="S119" s="196"/>
      <c r="T119" s="198">
        <f>T120</f>
        <v>0</v>
      </c>
      <c r="AR119" s="199" t="s">
        <v>192</v>
      </c>
      <c r="AT119" s="200" t="s">
        <v>78</v>
      </c>
      <c r="AU119" s="200" t="s">
        <v>79</v>
      </c>
      <c r="AY119" s="199" t="s">
        <v>183</v>
      </c>
      <c r="BK119" s="201">
        <f>BK120</f>
        <v>0</v>
      </c>
    </row>
    <row r="120" spans="1:65" s="12" customFormat="1" ht="22.9" customHeight="1">
      <c r="B120" s="188"/>
      <c r="C120" s="189"/>
      <c r="D120" s="190" t="s">
        <v>78</v>
      </c>
      <c r="E120" s="202" t="s">
        <v>1449</v>
      </c>
      <c r="F120" s="202" t="s">
        <v>1450</v>
      </c>
      <c r="G120" s="189"/>
      <c r="H120" s="189"/>
      <c r="I120" s="192"/>
      <c r="J120" s="203">
        <f>BK120</f>
        <v>0</v>
      </c>
      <c r="K120" s="189"/>
      <c r="L120" s="194"/>
      <c r="M120" s="195"/>
      <c r="N120" s="196"/>
      <c r="O120" s="196"/>
      <c r="P120" s="197">
        <f>SUM(P121:P137)</f>
        <v>0</v>
      </c>
      <c r="Q120" s="196"/>
      <c r="R120" s="197">
        <f>SUM(R121:R137)</f>
        <v>0</v>
      </c>
      <c r="S120" s="196"/>
      <c r="T120" s="198">
        <f>SUM(T121:T137)</f>
        <v>0</v>
      </c>
      <c r="AR120" s="199" t="s">
        <v>192</v>
      </c>
      <c r="AT120" s="200" t="s">
        <v>78</v>
      </c>
      <c r="AU120" s="200" t="s">
        <v>87</v>
      </c>
      <c r="AY120" s="199" t="s">
        <v>183</v>
      </c>
      <c r="BK120" s="201">
        <f>SUM(BK121:BK137)</f>
        <v>0</v>
      </c>
    </row>
    <row r="121" spans="1:65" s="2" customFormat="1" ht="16.5" customHeight="1">
      <c r="A121" s="35"/>
      <c r="B121" s="36"/>
      <c r="C121" s="204" t="s">
        <v>87</v>
      </c>
      <c r="D121" s="204" t="s">
        <v>186</v>
      </c>
      <c r="E121" s="205" t="s">
        <v>3860</v>
      </c>
      <c r="F121" s="206" t="s">
        <v>3861</v>
      </c>
      <c r="G121" s="207" t="s">
        <v>3855</v>
      </c>
      <c r="H121" s="208">
        <v>1</v>
      </c>
      <c r="I121" s="209"/>
      <c r="J121" s="210">
        <f>ROUND(I121*H121,2)</f>
        <v>0</v>
      </c>
      <c r="K121" s="206" t="s">
        <v>1</v>
      </c>
      <c r="L121" s="40"/>
      <c r="M121" s="211" t="s">
        <v>1</v>
      </c>
      <c r="N121" s="212" t="s">
        <v>45</v>
      </c>
      <c r="O121" s="72"/>
      <c r="P121" s="213">
        <f>O121*H121</f>
        <v>0</v>
      </c>
      <c r="Q121" s="213">
        <v>0</v>
      </c>
      <c r="R121" s="213">
        <f>Q121*H121</f>
        <v>0</v>
      </c>
      <c r="S121" s="213">
        <v>0</v>
      </c>
      <c r="T121" s="214">
        <f>S121*H121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15" t="s">
        <v>282</v>
      </c>
      <c r="AT121" s="215" t="s">
        <v>186</v>
      </c>
      <c r="AU121" s="215" t="s">
        <v>192</v>
      </c>
      <c r="AY121" s="18" t="s">
        <v>183</v>
      </c>
      <c r="BE121" s="216">
        <f>IF(N121="základní",J121,0)</f>
        <v>0</v>
      </c>
      <c r="BF121" s="216">
        <f>IF(N121="snížená",J121,0)</f>
        <v>0</v>
      </c>
      <c r="BG121" s="216">
        <f>IF(N121="zákl. přenesená",J121,0)</f>
        <v>0</v>
      </c>
      <c r="BH121" s="216">
        <f>IF(N121="sníž. přenesená",J121,0)</f>
        <v>0</v>
      </c>
      <c r="BI121" s="216">
        <f>IF(N121="nulová",J121,0)</f>
        <v>0</v>
      </c>
      <c r="BJ121" s="18" t="s">
        <v>192</v>
      </c>
      <c r="BK121" s="216">
        <f>ROUND(I121*H121,2)</f>
        <v>0</v>
      </c>
      <c r="BL121" s="18" t="s">
        <v>282</v>
      </c>
      <c r="BM121" s="215" t="s">
        <v>3862</v>
      </c>
    </row>
    <row r="122" spans="1:65" s="13" customFormat="1" ht="11.25">
      <c r="B122" s="217"/>
      <c r="C122" s="218"/>
      <c r="D122" s="219" t="s">
        <v>194</v>
      </c>
      <c r="E122" s="220" t="s">
        <v>1</v>
      </c>
      <c r="F122" s="221" t="s">
        <v>3863</v>
      </c>
      <c r="G122" s="218"/>
      <c r="H122" s="220" t="s">
        <v>1</v>
      </c>
      <c r="I122" s="222"/>
      <c r="J122" s="218"/>
      <c r="K122" s="218"/>
      <c r="L122" s="223"/>
      <c r="M122" s="224"/>
      <c r="N122" s="225"/>
      <c r="O122" s="225"/>
      <c r="P122" s="225"/>
      <c r="Q122" s="225"/>
      <c r="R122" s="225"/>
      <c r="S122" s="225"/>
      <c r="T122" s="226"/>
      <c r="AT122" s="227" t="s">
        <v>194</v>
      </c>
      <c r="AU122" s="227" t="s">
        <v>192</v>
      </c>
      <c r="AV122" s="13" t="s">
        <v>87</v>
      </c>
      <c r="AW122" s="13" t="s">
        <v>35</v>
      </c>
      <c r="AX122" s="13" t="s">
        <v>79</v>
      </c>
      <c r="AY122" s="227" t="s">
        <v>183</v>
      </c>
    </row>
    <row r="123" spans="1:65" s="13" customFormat="1" ht="11.25">
      <c r="B123" s="217"/>
      <c r="C123" s="218"/>
      <c r="D123" s="219" t="s">
        <v>194</v>
      </c>
      <c r="E123" s="220" t="s">
        <v>1</v>
      </c>
      <c r="F123" s="221" t="s">
        <v>3864</v>
      </c>
      <c r="G123" s="218"/>
      <c r="H123" s="220" t="s">
        <v>1</v>
      </c>
      <c r="I123" s="222"/>
      <c r="J123" s="218"/>
      <c r="K123" s="218"/>
      <c r="L123" s="223"/>
      <c r="M123" s="224"/>
      <c r="N123" s="225"/>
      <c r="O123" s="225"/>
      <c r="P123" s="225"/>
      <c r="Q123" s="225"/>
      <c r="R123" s="225"/>
      <c r="S123" s="225"/>
      <c r="T123" s="226"/>
      <c r="AT123" s="227" t="s">
        <v>194</v>
      </c>
      <c r="AU123" s="227" t="s">
        <v>192</v>
      </c>
      <c r="AV123" s="13" t="s">
        <v>87</v>
      </c>
      <c r="AW123" s="13" t="s">
        <v>35</v>
      </c>
      <c r="AX123" s="13" t="s">
        <v>79</v>
      </c>
      <c r="AY123" s="227" t="s">
        <v>183</v>
      </c>
    </row>
    <row r="124" spans="1:65" s="13" customFormat="1" ht="11.25">
      <c r="B124" s="217"/>
      <c r="C124" s="218"/>
      <c r="D124" s="219" t="s">
        <v>194</v>
      </c>
      <c r="E124" s="220" t="s">
        <v>1</v>
      </c>
      <c r="F124" s="221" t="s">
        <v>3865</v>
      </c>
      <c r="G124" s="218"/>
      <c r="H124" s="220" t="s">
        <v>1</v>
      </c>
      <c r="I124" s="222"/>
      <c r="J124" s="218"/>
      <c r="K124" s="218"/>
      <c r="L124" s="223"/>
      <c r="M124" s="224"/>
      <c r="N124" s="225"/>
      <c r="O124" s="225"/>
      <c r="P124" s="225"/>
      <c r="Q124" s="225"/>
      <c r="R124" s="225"/>
      <c r="S124" s="225"/>
      <c r="T124" s="226"/>
      <c r="AT124" s="227" t="s">
        <v>194</v>
      </c>
      <c r="AU124" s="227" t="s">
        <v>192</v>
      </c>
      <c r="AV124" s="13" t="s">
        <v>87</v>
      </c>
      <c r="AW124" s="13" t="s">
        <v>35</v>
      </c>
      <c r="AX124" s="13" t="s">
        <v>79</v>
      </c>
      <c r="AY124" s="227" t="s">
        <v>183</v>
      </c>
    </row>
    <row r="125" spans="1:65" s="13" customFormat="1" ht="11.25">
      <c r="B125" s="217"/>
      <c r="C125" s="218"/>
      <c r="D125" s="219" t="s">
        <v>194</v>
      </c>
      <c r="E125" s="220" t="s">
        <v>1</v>
      </c>
      <c r="F125" s="221" t="s">
        <v>3866</v>
      </c>
      <c r="G125" s="218"/>
      <c r="H125" s="220" t="s">
        <v>1</v>
      </c>
      <c r="I125" s="222"/>
      <c r="J125" s="218"/>
      <c r="K125" s="218"/>
      <c r="L125" s="223"/>
      <c r="M125" s="224"/>
      <c r="N125" s="225"/>
      <c r="O125" s="225"/>
      <c r="P125" s="225"/>
      <c r="Q125" s="225"/>
      <c r="R125" s="225"/>
      <c r="S125" s="225"/>
      <c r="T125" s="226"/>
      <c r="AT125" s="227" t="s">
        <v>194</v>
      </c>
      <c r="AU125" s="227" t="s">
        <v>192</v>
      </c>
      <c r="AV125" s="13" t="s">
        <v>87</v>
      </c>
      <c r="AW125" s="13" t="s">
        <v>35</v>
      </c>
      <c r="AX125" s="13" t="s">
        <v>79</v>
      </c>
      <c r="AY125" s="227" t="s">
        <v>183</v>
      </c>
    </row>
    <row r="126" spans="1:65" s="13" customFormat="1" ht="11.25">
      <c r="B126" s="217"/>
      <c r="C126" s="218"/>
      <c r="D126" s="219" t="s">
        <v>194</v>
      </c>
      <c r="E126" s="220" t="s">
        <v>1</v>
      </c>
      <c r="F126" s="221" t="s">
        <v>3867</v>
      </c>
      <c r="G126" s="218"/>
      <c r="H126" s="220" t="s">
        <v>1</v>
      </c>
      <c r="I126" s="222"/>
      <c r="J126" s="218"/>
      <c r="K126" s="218"/>
      <c r="L126" s="223"/>
      <c r="M126" s="224"/>
      <c r="N126" s="225"/>
      <c r="O126" s="225"/>
      <c r="P126" s="225"/>
      <c r="Q126" s="225"/>
      <c r="R126" s="225"/>
      <c r="S126" s="225"/>
      <c r="T126" s="226"/>
      <c r="AT126" s="227" t="s">
        <v>194</v>
      </c>
      <c r="AU126" s="227" t="s">
        <v>192</v>
      </c>
      <c r="AV126" s="13" t="s">
        <v>87</v>
      </c>
      <c r="AW126" s="13" t="s">
        <v>35</v>
      </c>
      <c r="AX126" s="13" t="s">
        <v>79</v>
      </c>
      <c r="AY126" s="227" t="s">
        <v>183</v>
      </c>
    </row>
    <row r="127" spans="1:65" s="13" customFormat="1" ht="11.25">
      <c r="B127" s="217"/>
      <c r="C127" s="218"/>
      <c r="D127" s="219" t="s">
        <v>194</v>
      </c>
      <c r="E127" s="220" t="s">
        <v>1</v>
      </c>
      <c r="F127" s="221" t="s">
        <v>3868</v>
      </c>
      <c r="G127" s="218"/>
      <c r="H127" s="220" t="s">
        <v>1</v>
      </c>
      <c r="I127" s="222"/>
      <c r="J127" s="218"/>
      <c r="K127" s="218"/>
      <c r="L127" s="223"/>
      <c r="M127" s="224"/>
      <c r="N127" s="225"/>
      <c r="O127" s="225"/>
      <c r="P127" s="225"/>
      <c r="Q127" s="225"/>
      <c r="R127" s="225"/>
      <c r="S127" s="225"/>
      <c r="T127" s="226"/>
      <c r="AT127" s="227" t="s">
        <v>194</v>
      </c>
      <c r="AU127" s="227" t="s">
        <v>192</v>
      </c>
      <c r="AV127" s="13" t="s">
        <v>87</v>
      </c>
      <c r="AW127" s="13" t="s">
        <v>35</v>
      </c>
      <c r="AX127" s="13" t="s">
        <v>79</v>
      </c>
      <c r="AY127" s="227" t="s">
        <v>183</v>
      </c>
    </row>
    <row r="128" spans="1:65" s="13" customFormat="1" ht="11.25">
      <c r="B128" s="217"/>
      <c r="C128" s="218"/>
      <c r="D128" s="219" t="s">
        <v>194</v>
      </c>
      <c r="E128" s="220" t="s">
        <v>1</v>
      </c>
      <c r="F128" s="221" t="s">
        <v>3869</v>
      </c>
      <c r="G128" s="218"/>
      <c r="H128" s="220" t="s">
        <v>1</v>
      </c>
      <c r="I128" s="222"/>
      <c r="J128" s="218"/>
      <c r="K128" s="218"/>
      <c r="L128" s="223"/>
      <c r="M128" s="224"/>
      <c r="N128" s="225"/>
      <c r="O128" s="225"/>
      <c r="P128" s="225"/>
      <c r="Q128" s="225"/>
      <c r="R128" s="225"/>
      <c r="S128" s="225"/>
      <c r="T128" s="226"/>
      <c r="AT128" s="227" t="s">
        <v>194</v>
      </c>
      <c r="AU128" s="227" t="s">
        <v>192</v>
      </c>
      <c r="AV128" s="13" t="s">
        <v>87</v>
      </c>
      <c r="AW128" s="13" t="s">
        <v>35</v>
      </c>
      <c r="AX128" s="13" t="s">
        <v>79</v>
      </c>
      <c r="AY128" s="227" t="s">
        <v>183</v>
      </c>
    </row>
    <row r="129" spans="1:51" s="13" customFormat="1" ht="11.25">
      <c r="B129" s="217"/>
      <c r="C129" s="218"/>
      <c r="D129" s="219" t="s">
        <v>194</v>
      </c>
      <c r="E129" s="220" t="s">
        <v>1</v>
      </c>
      <c r="F129" s="221" t="s">
        <v>3870</v>
      </c>
      <c r="G129" s="218"/>
      <c r="H129" s="220" t="s">
        <v>1</v>
      </c>
      <c r="I129" s="222"/>
      <c r="J129" s="218"/>
      <c r="K129" s="218"/>
      <c r="L129" s="223"/>
      <c r="M129" s="224"/>
      <c r="N129" s="225"/>
      <c r="O129" s="225"/>
      <c r="P129" s="225"/>
      <c r="Q129" s="225"/>
      <c r="R129" s="225"/>
      <c r="S129" s="225"/>
      <c r="T129" s="226"/>
      <c r="AT129" s="227" t="s">
        <v>194</v>
      </c>
      <c r="AU129" s="227" t="s">
        <v>192</v>
      </c>
      <c r="AV129" s="13" t="s">
        <v>87</v>
      </c>
      <c r="AW129" s="13" t="s">
        <v>35</v>
      </c>
      <c r="AX129" s="13" t="s">
        <v>79</v>
      </c>
      <c r="AY129" s="227" t="s">
        <v>183</v>
      </c>
    </row>
    <row r="130" spans="1:51" s="13" customFormat="1" ht="11.25">
      <c r="B130" s="217"/>
      <c r="C130" s="218"/>
      <c r="D130" s="219" t="s">
        <v>194</v>
      </c>
      <c r="E130" s="220" t="s">
        <v>1</v>
      </c>
      <c r="F130" s="221" t="s">
        <v>3871</v>
      </c>
      <c r="G130" s="218"/>
      <c r="H130" s="220" t="s">
        <v>1</v>
      </c>
      <c r="I130" s="222"/>
      <c r="J130" s="218"/>
      <c r="K130" s="218"/>
      <c r="L130" s="223"/>
      <c r="M130" s="224"/>
      <c r="N130" s="225"/>
      <c r="O130" s="225"/>
      <c r="P130" s="225"/>
      <c r="Q130" s="225"/>
      <c r="R130" s="225"/>
      <c r="S130" s="225"/>
      <c r="T130" s="226"/>
      <c r="AT130" s="227" t="s">
        <v>194</v>
      </c>
      <c r="AU130" s="227" t="s">
        <v>192</v>
      </c>
      <c r="AV130" s="13" t="s">
        <v>87</v>
      </c>
      <c r="AW130" s="13" t="s">
        <v>35</v>
      </c>
      <c r="AX130" s="13" t="s">
        <v>79</v>
      </c>
      <c r="AY130" s="227" t="s">
        <v>183</v>
      </c>
    </row>
    <row r="131" spans="1:51" s="13" customFormat="1" ht="11.25">
      <c r="B131" s="217"/>
      <c r="C131" s="218"/>
      <c r="D131" s="219" t="s">
        <v>194</v>
      </c>
      <c r="E131" s="220" t="s">
        <v>1</v>
      </c>
      <c r="F131" s="221" t="s">
        <v>3872</v>
      </c>
      <c r="G131" s="218"/>
      <c r="H131" s="220" t="s">
        <v>1</v>
      </c>
      <c r="I131" s="222"/>
      <c r="J131" s="218"/>
      <c r="K131" s="218"/>
      <c r="L131" s="223"/>
      <c r="M131" s="224"/>
      <c r="N131" s="225"/>
      <c r="O131" s="225"/>
      <c r="P131" s="225"/>
      <c r="Q131" s="225"/>
      <c r="R131" s="225"/>
      <c r="S131" s="225"/>
      <c r="T131" s="226"/>
      <c r="AT131" s="227" t="s">
        <v>194</v>
      </c>
      <c r="AU131" s="227" t="s">
        <v>192</v>
      </c>
      <c r="AV131" s="13" t="s">
        <v>87</v>
      </c>
      <c r="AW131" s="13" t="s">
        <v>35</v>
      </c>
      <c r="AX131" s="13" t="s">
        <v>79</v>
      </c>
      <c r="AY131" s="227" t="s">
        <v>183</v>
      </c>
    </row>
    <row r="132" spans="1:51" s="13" customFormat="1" ht="11.25">
      <c r="B132" s="217"/>
      <c r="C132" s="218"/>
      <c r="D132" s="219" t="s">
        <v>194</v>
      </c>
      <c r="E132" s="220" t="s">
        <v>1</v>
      </c>
      <c r="F132" s="221" t="s">
        <v>3873</v>
      </c>
      <c r="G132" s="218"/>
      <c r="H132" s="220" t="s">
        <v>1</v>
      </c>
      <c r="I132" s="222"/>
      <c r="J132" s="218"/>
      <c r="K132" s="218"/>
      <c r="L132" s="223"/>
      <c r="M132" s="224"/>
      <c r="N132" s="225"/>
      <c r="O132" s="225"/>
      <c r="P132" s="225"/>
      <c r="Q132" s="225"/>
      <c r="R132" s="225"/>
      <c r="S132" s="225"/>
      <c r="T132" s="226"/>
      <c r="AT132" s="227" t="s">
        <v>194</v>
      </c>
      <c r="AU132" s="227" t="s">
        <v>192</v>
      </c>
      <c r="AV132" s="13" t="s">
        <v>87</v>
      </c>
      <c r="AW132" s="13" t="s">
        <v>35</v>
      </c>
      <c r="AX132" s="13" t="s">
        <v>79</v>
      </c>
      <c r="AY132" s="227" t="s">
        <v>183</v>
      </c>
    </row>
    <row r="133" spans="1:51" s="13" customFormat="1" ht="11.25">
      <c r="B133" s="217"/>
      <c r="C133" s="218"/>
      <c r="D133" s="219" t="s">
        <v>194</v>
      </c>
      <c r="E133" s="220" t="s">
        <v>1</v>
      </c>
      <c r="F133" s="221" t="s">
        <v>3874</v>
      </c>
      <c r="G133" s="218"/>
      <c r="H133" s="220" t="s">
        <v>1</v>
      </c>
      <c r="I133" s="222"/>
      <c r="J133" s="218"/>
      <c r="K133" s="218"/>
      <c r="L133" s="223"/>
      <c r="M133" s="224"/>
      <c r="N133" s="225"/>
      <c r="O133" s="225"/>
      <c r="P133" s="225"/>
      <c r="Q133" s="225"/>
      <c r="R133" s="225"/>
      <c r="S133" s="225"/>
      <c r="T133" s="226"/>
      <c r="AT133" s="227" t="s">
        <v>194</v>
      </c>
      <c r="AU133" s="227" t="s">
        <v>192</v>
      </c>
      <c r="AV133" s="13" t="s">
        <v>87</v>
      </c>
      <c r="AW133" s="13" t="s">
        <v>35</v>
      </c>
      <c r="AX133" s="13" t="s">
        <v>79</v>
      </c>
      <c r="AY133" s="227" t="s">
        <v>183</v>
      </c>
    </row>
    <row r="134" spans="1:51" s="13" customFormat="1" ht="11.25">
      <c r="B134" s="217"/>
      <c r="C134" s="218"/>
      <c r="D134" s="219" t="s">
        <v>194</v>
      </c>
      <c r="E134" s="220" t="s">
        <v>1</v>
      </c>
      <c r="F134" s="221" t="s">
        <v>3875</v>
      </c>
      <c r="G134" s="218"/>
      <c r="H134" s="220" t="s">
        <v>1</v>
      </c>
      <c r="I134" s="222"/>
      <c r="J134" s="218"/>
      <c r="K134" s="218"/>
      <c r="L134" s="223"/>
      <c r="M134" s="224"/>
      <c r="N134" s="225"/>
      <c r="O134" s="225"/>
      <c r="P134" s="225"/>
      <c r="Q134" s="225"/>
      <c r="R134" s="225"/>
      <c r="S134" s="225"/>
      <c r="T134" s="226"/>
      <c r="AT134" s="227" t="s">
        <v>194</v>
      </c>
      <c r="AU134" s="227" t="s">
        <v>192</v>
      </c>
      <c r="AV134" s="13" t="s">
        <v>87</v>
      </c>
      <c r="AW134" s="13" t="s">
        <v>35</v>
      </c>
      <c r="AX134" s="13" t="s">
        <v>79</v>
      </c>
      <c r="AY134" s="227" t="s">
        <v>183</v>
      </c>
    </row>
    <row r="135" spans="1:51" s="13" customFormat="1" ht="11.25">
      <c r="B135" s="217"/>
      <c r="C135" s="218"/>
      <c r="D135" s="219" t="s">
        <v>194</v>
      </c>
      <c r="E135" s="220" t="s">
        <v>1</v>
      </c>
      <c r="F135" s="221" t="s">
        <v>3876</v>
      </c>
      <c r="G135" s="218"/>
      <c r="H135" s="220" t="s">
        <v>1</v>
      </c>
      <c r="I135" s="222"/>
      <c r="J135" s="218"/>
      <c r="K135" s="218"/>
      <c r="L135" s="223"/>
      <c r="M135" s="224"/>
      <c r="N135" s="225"/>
      <c r="O135" s="225"/>
      <c r="P135" s="225"/>
      <c r="Q135" s="225"/>
      <c r="R135" s="225"/>
      <c r="S135" s="225"/>
      <c r="T135" s="226"/>
      <c r="AT135" s="227" t="s">
        <v>194</v>
      </c>
      <c r="AU135" s="227" t="s">
        <v>192</v>
      </c>
      <c r="AV135" s="13" t="s">
        <v>87</v>
      </c>
      <c r="AW135" s="13" t="s">
        <v>35</v>
      </c>
      <c r="AX135" s="13" t="s">
        <v>79</v>
      </c>
      <c r="AY135" s="227" t="s">
        <v>183</v>
      </c>
    </row>
    <row r="136" spans="1:51" s="13" customFormat="1" ht="11.25">
      <c r="B136" s="217"/>
      <c r="C136" s="218"/>
      <c r="D136" s="219" t="s">
        <v>194</v>
      </c>
      <c r="E136" s="220" t="s">
        <v>1</v>
      </c>
      <c r="F136" s="221" t="s">
        <v>3877</v>
      </c>
      <c r="G136" s="218"/>
      <c r="H136" s="220" t="s">
        <v>1</v>
      </c>
      <c r="I136" s="222"/>
      <c r="J136" s="218"/>
      <c r="K136" s="218"/>
      <c r="L136" s="223"/>
      <c r="M136" s="224"/>
      <c r="N136" s="225"/>
      <c r="O136" s="225"/>
      <c r="P136" s="225"/>
      <c r="Q136" s="225"/>
      <c r="R136" s="225"/>
      <c r="S136" s="225"/>
      <c r="T136" s="226"/>
      <c r="AT136" s="227" t="s">
        <v>194</v>
      </c>
      <c r="AU136" s="227" t="s">
        <v>192</v>
      </c>
      <c r="AV136" s="13" t="s">
        <v>87</v>
      </c>
      <c r="AW136" s="13" t="s">
        <v>35</v>
      </c>
      <c r="AX136" s="13" t="s">
        <v>79</v>
      </c>
      <c r="AY136" s="227" t="s">
        <v>183</v>
      </c>
    </row>
    <row r="137" spans="1:51" s="14" customFormat="1" ht="11.25">
      <c r="B137" s="228"/>
      <c r="C137" s="229"/>
      <c r="D137" s="219" t="s">
        <v>194</v>
      </c>
      <c r="E137" s="230" t="s">
        <v>1</v>
      </c>
      <c r="F137" s="231" t="s">
        <v>3878</v>
      </c>
      <c r="G137" s="229"/>
      <c r="H137" s="232">
        <v>1</v>
      </c>
      <c r="I137" s="233"/>
      <c r="J137" s="229"/>
      <c r="K137" s="229"/>
      <c r="L137" s="234"/>
      <c r="M137" s="271"/>
      <c r="N137" s="272"/>
      <c r="O137" s="272"/>
      <c r="P137" s="272"/>
      <c r="Q137" s="272"/>
      <c r="R137" s="272"/>
      <c r="S137" s="272"/>
      <c r="T137" s="273"/>
      <c r="AT137" s="238" t="s">
        <v>194</v>
      </c>
      <c r="AU137" s="238" t="s">
        <v>192</v>
      </c>
      <c r="AV137" s="14" t="s">
        <v>192</v>
      </c>
      <c r="AW137" s="14" t="s">
        <v>35</v>
      </c>
      <c r="AX137" s="14" t="s">
        <v>87</v>
      </c>
      <c r="AY137" s="238" t="s">
        <v>183</v>
      </c>
    </row>
    <row r="138" spans="1:51" s="2" customFormat="1" ht="6.95" customHeight="1">
      <c r="A138" s="35"/>
      <c r="B138" s="55"/>
      <c r="C138" s="56"/>
      <c r="D138" s="56"/>
      <c r="E138" s="56"/>
      <c r="F138" s="56"/>
      <c r="G138" s="56"/>
      <c r="H138" s="56"/>
      <c r="I138" s="153"/>
      <c r="J138" s="56"/>
      <c r="K138" s="56"/>
      <c r="L138" s="40"/>
      <c r="M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</sheetData>
  <sheetProtection algorithmName="SHA-512" hashValue="b8xXDP/WXBZcPlQBqQa9tqp2bujsQjWAgSBhCfrZfyZOte1Uie+zYLeHpUWum1m5e0NdHKS9eRroV/6fAjTaOg==" saltValue="R2NfO349WeTr7VDXZ7avPGD5dxxiowSaXteyKckwFAFfIcT33P1tvGuECq3wncgWQaLH+ot8nhAqqriRiJC4sg==" spinCount="100000" sheet="1" objects="1" scenarios="1" formatColumns="0" formatRows="0" autoFilter="0"/>
  <autoFilter ref="C117:K137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5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100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3879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ROUND(J120,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ROUND((SUM(BE120:BE156)),  2)</f>
        <v>0</v>
      </c>
      <c r="G33" s="35"/>
      <c r="H33" s="35"/>
      <c r="I33" s="132">
        <v>0.21</v>
      </c>
      <c r="J33" s="131">
        <f>ROUND(((SUM(BE120:BE156))*I33),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ROUND((SUM(BF120:BF156)),  2)</f>
        <v>0</v>
      </c>
      <c r="G34" s="35"/>
      <c r="H34" s="35"/>
      <c r="I34" s="132">
        <v>0.15</v>
      </c>
      <c r="J34" s="131">
        <f>ROUND(((SUM(BF120:BF156))*I34),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ROUND((SUM(BG120:BG156)),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ROUND((SUM(BH120:BH156)),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ROUND((SUM(BI120:BI156)),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0621 - BD č.p.3106 - Topení - č.p.14 -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J120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3880</v>
      </c>
      <c r="E97" s="165"/>
      <c r="F97" s="165"/>
      <c r="G97" s="165"/>
      <c r="H97" s="165"/>
      <c r="I97" s="166"/>
      <c r="J97" s="167">
        <f>J121</f>
        <v>0</v>
      </c>
      <c r="K97" s="163"/>
      <c r="L97" s="168"/>
    </row>
    <row r="98" spans="1:31" s="9" customFormat="1" ht="24.95" customHeight="1">
      <c r="B98" s="162"/>
      <c r="C98" s="163"/>
      <c r="D98" s="164" t="s">
        <v>3881</v>
      </c>
      <c r="E98" s="165"/>
      <c r="F98" s="165"/>
      <c r="G98" s="165"/>
      <c r="H98" s="165"/>
      <c r="I98" s="166"/>
      <c r="J98" s="167">
        <f>J124</f>
        <v>0</v>
      </c>
      <c r="K98" s="163"/>
      <c r="L98" s="168"/>
    </row>
    <row r="99" spans="1:31" s="9" customFormat="1" ht="24.95" customHeight="1">
      <c r="B99" s="162"/>
      <c r="C99" s="163"/>
      <c r="D99" s="164" t="s">
        <v>3882</v>
      </c>
      <c r="E99" s="165"/>
      <c r="F99" s="165"/>
      <c r="G99" s="165"/>
      <c r="H99" s="165"/>
      <c r="I99" s="166"/>
      <c r="J99" s="167">
        <f>J128</f>
        <v>0</v>
      </c>
      <c r="K99" s="163"/>
      <c r="L99" s="168"/>
    </row>
    <row r="100" spans="1:31" s="9" customFormat="1" ht="24.95" customHeight="1">
      <c r="B100" s="162"/>
      <c r="C100" s="163"/>
      <c r="D100" s="164" t="s">
        <v>3883</v>
      </c>
      <c r="E100" s="165"/>
      <c r="F100" s="165"/>
      <c r="G100" s="165"/>
      <c r="H100" s="165"/>
      <c r="I100" s="166"/>
      <c r="J100" s="167">
        <f>J147</f>
        <v>0</v>
      </c>
      <c r="K100" s="163"/>
      <c r="L100" s="168"/>
    </row>
    <row r="101" spans="1:31" s="2" customFormat="1" ht="21.75" customHeight="1">
      <c r="A101" s="35"/>
      <c r="B101" s="36"/>
      <c r="C101" s="37"/>
      <c r="D101" s="37"/>
      <c r="E101" s="37"/>
      <c r="F101" s="37"/>
      <c r="G101" s="37"/>
      <c r="H101" s="37"/>
      <c r="I101" s="116"/>
      <c r="J101" s="37"/>
      <c r="K101" s="37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s="2" customFormat="1" ht="6.95" customHeight="1">
      <c r="A102" s="35"/>
      <c r="B102" s="55"/>
      <c r="C102" s="56"/>
      <c r="D102" s="56"/>
      <c r="E102" s="56"/>
      <c r="F102" s="56"/>
      <c r="G102" s="56"/>
      <c r="H102" s="56"/>
      <c r="I102" s="153"/>
      <c r="J102" s="56"/>
      <c r="K102" s="56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pans="1:31" s="2" customFormat="1" ht="6.95" customHeight="1">
      <c r="A106" s="35"/>
      <c r="B106" s="57"/>
      <c r="C106" s="58"/>
      <c r="D106" s="58"/>
      <c r="E106" s="58"/>
      <c r="F106" s="58"/>
      <c r="G106" s="58"/>
      <c r="H106" s="58"/>
      <c r="I106" s="156"/>
      <c r="J106" s="58"/>
      <c r="K106" s="58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24.95" customHeight="1">
      <c r="A107" s="35"/>
      <c r="B107" s="36"/>
      <c r="C107" s="24" t="s">
        <v>168</v>
      </c>
      <c r="D107" s="37"/>
      <c r="E107" s="37"/>
      <c r="F107" s="37"/>
      <c r="G107" s="37"/>
      <c r="H107" s="37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36"/>
      <c r="C108" s="37"/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16</v>
      </c>
      <c r="D109" s="37"/>
      <c r="E109" s="37"/>
      <c r="F109" s="37"/>
      <c r="G109" s="37"/>
      <c r="H109" s="37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328" t="str">
        <f>E7</f>
        <v>Revitalizace polyfunkčního bytového domu- ul.Petra Křičky č.p.3106, 3373 - Ostrava</v>
      </c>
      <c r="F110" s="329"/>
      <c r="G110" s="329"/>
      <c r="H110" s="329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141</v>
      </c>
      <c r="D111" s="37"/>
      <c r="E111" s="37"/>
      <c r="F111" s="37"/>
      <c r="G111" s="37"/>
      <c r="H111" s="37"/>
      <c r="I111" s="116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6.5" customHeight="1">
      <c r="A112" s="35"/>
      <c r="B112" s="36"/>
      <c r="C112" s="37"/>
      <c r="D112" s="37"/>
      <c r="E112" s="284" t="str">
        <f>E9</f>
        <v>0621 - BD č.p.3106 - Topení - č.p.14 - Uznatelné náklady</v>
      </c>
      <c r="F112" s="330"/>
      <c r="G112" s="330"/>
      <c r="H112" s="330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116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21</v>
      </c>
      <c r="D114" s="37"/>
      <c r="E114" s="37"/>
      <c r="F114" s="28" t="str">
        <f>F12</f>
        <v xml:space="preserve"> </v>
      </c>
      <c r="G114" s="37"/>
      <c r="H114" s="37"/>
      <c r="I114" s="118" t="s">
        <v>23</v>
      </c>
      <c r="J114" s="67" t="str">
        <f>IF(J12="","",J12)</f>
        <v>6. 3. 2020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5.2" customHeight="1">
      <c r="A116" s="35"/>
      <c r="B116" s="36"/>
      <c r="C116" s="30" t="s">
        <v>25</v>
      </c>
      <c r="D116" s="37"/>
      <c r="E116" s="37"/>
      <c r="F116" s="28" t="str">
        <f>E15</f>
        <v xml:space="preserve"> </v>
      </c>
      <c r="G116" s="37"/>
      <c r="H116" s="37"/>
      <c r="I116" s="118" t="s">
        <v>31</v>
      </c>
      <c r="J116" s="33" t="str">
        <f>E21</f>
        <v>MS-projekce s.r.o.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5.2" customHeight="1">
      <c r="A117" s="35"/>
      <c r="B117" s="36"/>
      <c r="C117" s="30" t="s">
        <v>29</v>
      </c>
      <c r="D117" s="37"/>
      <c r="E117" s="37"/>
      <c r="F117" s="28" t="str">
        <f>IF(E18="","",E18)</f>
        <v>Vyplň údaj</v>
      </c>
      <c r="G117" s="37"/>
      <c r="H117" s="37"/>
      <c r="I117" s="118" t="s">
        <v>36</v>
      </c>
      <c r="J117" s="33" t="str">
        <f>E24</f>
        <v>Hořák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0.35" customHeight="1">
      <c r="A118" s="35"/>
      <c r="B118" s="36"/>
      <c r="C118" s="37"/>
      <c r="D118" s="37"/>
      <c r="E118" s="37"/>
      <c r="F118" s="37"/>
      <c r="G118" s="37"/>
      <c r="H118" s="37"/>
      <c r="I118" s="116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11" customFormat="1" ht="29.25" customHeight="1">
      <c r="A119" s="176"/>
      <c r="B119" s="177"/>
      <c r="C119" s="178" t="s">
        <v>169</v>
      </c>
      <c r="D119" s="179" t="s">
        <v>64</v>
      </c>
      <c r="E119" s="179" t="s">
        <v>60</v>
      </c>
      <c r="F119" s="179" t="s">
        <v>61</v>
      </c>
      <c r="G119" s="179" t="s">
        <v>170</v>
      </c>
      <c r="H119" s="179" t="s">
        <v>171</v>
      </c>
      <c r="I119" s="180" t="s">
        <v>172</v>
      </c>
      <c r="J119" s="179" t="s">
        <v>145</v>
      </c>
      <c r="K119" s="181" t="s">
        <v>173</v>
      </c>
      <c r="L119" s="182"/>
      <c r="M119" s="76" t="s">
        <v>1</v>
      </c>
      <c r="N119" s="77" t="s">
        <v>43</v>
      </c>
      <c r="O119" s="77" t="s">
        <v>174</v>
      </c>
      <c r="P119" s="77" t="s">
        <v>175</v>
      </c>
      <c r="Q119" s="77" t="s">
        <v>176</v>
      </c>
      <c r="R119" s="77" t="s">
        <v>177</v>
      </c>
      <c r="S119" s="77" t="s">
        <v>178</v>
      </c>
      <c r="T119" s="78" t="s">
        <v>179</v>
      </c>
      <c r="U119" s="176"/>
      <c r="V119" s="176"/>
      <c r="W119" s="176"/>
      <c r="X119" s="176"/>
      <c r="Y119" s="176"/>
      <c r="Z119" s="176"/>
      <c r="AA119" s="176"/>
      <c r="AB119" s="176"/>
      <c r="AC119" s="176"/>
      <c r="AD119" s="176"/>
      <c r="AE119" s="176"/>
    </row>
    <row r="120" spans="1:65" s="2" customFormat="1" ht="22.9" customHeight="1">
      <c r="A120" s="35"/>
      <c r="B120" s="36"/>
      <c r="C120" s="83" t="s">
        <v>180</v>
      </c>
      <c r="D120" s="37"/>
      <c r="E120" s="37"/>
      <c r="F120" s="37"/>
      <c r="G120" s="37"/>
      <c r="H120" s="37"/>
      <c r="I120" s="116"/>
      <c r="J120" s="183">
        <f>BK120</f>
        <v>0</v>
      </c>
      <c r="K120" s="37"/>
      <c r="L120" s="40"/>
      <c r="M120" s="79"/>
      <c r="N120" s="184"/>
      <c r="O120" s="80"/>
      <c r="P120" s="185">
        <f>P121+P124+P128+P147</f>
        <v>0</v>
      </c>
      <c r="Q120" s="80"/>
      <c r="R120" s="185">
        <f>R121+R124+R128+R147</f>
        <v>0</v>
      </c>
      <c r="S120" s="80"/>
      <c r="T120" s="186">
        <f>T121+T124+T128+T147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T120" s="18" t="s">
        <v>78</v>
      </c>
      <c r="AU120" s="18" t="s">
        <v>147</v>
      </c>
      <c r="BK120" s="187">
        <f>BK121+BK124+BK128+BK147</f>
        <v>0</v>
      </c>
    </row>
    <row r="121" spans="1:65" s="12" customFormat="1" ht="25.9" customHeight="1">
      <c r="B121" s="188"/>
      <c r="C121" s="189"/>
      <c r="D121" s="190" t="s">
        <v>78</v>
      </c>
      <c r="E121" s="191" t="s">
        <v>3884</v>
      </c>
      <c r="F121" s="191" t="s">
        <v>3885</v>
      </c>
      <c r="G121" s="189"/>
      <c r="H121" s="189"/>
      <c r="I121" s="192"/>
      <c r="J121" s="193">
        <f>BK121</f>
        <v>0</v>
      </c>
      <c r="K121" s="189"/>
      <c r="L121" s="194"/>
      <c r="M121" s="195"/>
      <c r="N121" s="196"/>
      <c r="O121" s="196"/>
      <c r="P121" s="197">
        <f>SUM(P122:P123)</f>
        <v>0</v>
      </c>
      <c r="Q121" s="196"/>
      <c r="R121" s="197">
        <f>SUM(R122:R123)</f>
        <v>0</v>
      </c>
      <c r="S121" s="196"/>
      <c r="T121" s="198">
        <f>SUM(T122:T123)</f>
        <v>0</v>
      </c>
      <c r="AR121" s="199" t="s">
        <v>192</v>
      </c>
      <c r="AT121" s="200" t="s">
        <v>78</v>
      </c>
      <c r="AU121" s="200" t="s">
        <v>79</v>
      </c>
      <c r="AY121" s="199" t="s">
        <v>183</v>
      </c>
      <c r="BK121" s="201">
        <f>SUM(BK122:BK123)</f>
        <v>0</v>
      </c>
    </row>
    <row r="122" spans="1:65" s="2" customFormat="1" ht="16.5" customHeight="1">
      <c r="A122" s="35"/>
      <c r="B122" s="36"/>
      <c r="C122" s="204" t="s">
        <v>87</v>
      </c>
      <c r="D122" s="204" t="s">
        <v>186</v>
      </c>
      <c r="E122" s="205" t="s">
        <v>3886</v>
      </c>
      <c r="F122" s="206" t="s">
        <v>3887</v>
      </c>
      <c r="G122" s="207" t="s">
        <v>3691</v>
      </c>
      <c r="H122" s="208">
        <v>1</v>
      </c>
      <c r="I122" s="209"/>
      <c r="J122" s="210">
        <f>ROUND(I122*H122,2)</f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282</v>
      </c>
      <c r="AT122" s="215" t="s">
        <v>186</v>
      </c>
      <c r="AU122" s="215" t="s">
        <v>87</v>
      </c>
      <c r="AY122" s="18" t="s">
        <v>183</v>
      </c>
      <c r="BE122" s="216">
        <f>IF(N122="základní",J122,0)</f>
        <v>0</v>
      </c>
      <c r="BF122" s="216">
        <f>IF(N122="snížená",J122,0)</f>
        <v>0</v>
      </c>
      <c r="BG122" s="216">
        <f>IF(N122="zákl. přenesená",J122,0)</f>
        <v>0</v>
      </c>
      <c r="BH122" s="216">
        <f>IF(N122="sníž. přenesená",J122,0)</f>
        <v>0</v>
      </c>
      <c r="BI122" s="216">
        <f>IF(N122="nulová",J122,0)</f>
        <v>0</v>
      </c>
      <c r="BJ122" s="18" t="s">
        <v>192</v>
      </c>
      <c r="BK122" s="216">
        <f>ROUND(I122*H122,2)</f>
        <v>0</v>
      </c>
      <c r="BL122" s="18" t="s">
        <v>282</v>
      </c>
      <c r="BM122" s="215" t="s">
        <v>192</v>
      </c>
    </row>
    <row r="123" spans="1:65" s="2" customFormat="1" ht="21.75" customHeight="1">
      <c r="A123" s="35"/>
      <c r="B123" s="36"/>
      <c r="C123" s="204" t="s">
        <v>192</v>
      </c>
      <c r="D123" s="204" t="s">
        <v>186</v>
      </c>
      <c r="E123" s="205" t="s">
        <v>3888</v>
      </c>
      <c r="F123" s="206" t="s">
        <v>3889</v>
      </c>
      <c r="G123" s="207" t="s">
        <v>3691</v>
      </c>
      <c r="H123" s="208">
        <v>1</v>
      </c>
      <c r="I123" s="209"/>
      <c r="J123" s="210">
        <f>ROUND(I123*H123,2)</f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282</v>
      </c>
      <c r="AT123" s="215" t="s">
        <v>186</v>
      </c>
      <c r="AU123" s="215" t="s">
        <v>87</v>
      </c>
      <c r="AY123" s="18" t="s">
        <v>183</v>
      </c>
      <c r="BE123" s="216">
        <f>IF(N123="základní",J123,0)</f>
        <v>0</v>
      </c>
      <c r="BF123" s="216">
        <f>IF(N123="snížená",J123,0)</f>
        <v>0</v>
      </c>
      <c r="BG123" s="216">
        <f>IF(N123="zákl. přenesená",J123,0)</f>
        <v>0</v>
      </c>
      <c r="BH123" s="216">
        <f>IF(N123="sníž. přenesená",J123,0)</f>
        <v>0</v>
      </c>
      <c r="BI123" s="216">
        <f>IF(N123="nulová",J123,0)</f>
        <v>0</v>
      </c>
      <c r="BJ123" s="18" t="s">
        <v>192</v>
      </c>
      <c r="BK123" s="216">
        <f>ROUND(I123*H123,2)</f>
        <v>0</v>
      </c>
      <c r="BL123" s="18" t="s">
        <v>282</v>
      </c>
      <c r="BM123" s="215" t="s">
        <v>191</v>
      </c>
    </row>
    <row r="124" spans="1:65" s="12" customFormat="1" ht="25.9" customHeight="1">
      <c r="B124" s="188"/>
      <c r="C124" s="189"/>
      <c r="D124" s="190" t="s">
        <v>78</v>
      </c>
      <c r="E124" s="191" t="s">
        <v>3890</v>
      </c>
      <c r="F124" s="191" t="s">
        <v>3891</v>
      </c>
      <c r="G124" s="189"/>
      <c r="H124" s="189"/>
      <c r="I124" s="192"/>
      <c r="J124" s="193">
        <f>BK124</f>
        <v>0</v>
      </c>
      <c r="K124" s="189"/>
      <c r="L124" s="194"/>
      <c r="M124" s="195"/>
      <c r="N124" s="196"/>
      <c r="O124" s="196"/>
      <c r="P124" s="197">
        <f>SUM(P125:P127)</f>
        <v>0</v>
      </c>
      <c r="Q124" s="196"/>
      <c r="R124" s="197">
        <f>SUM(R125:R127)</f>
        <v>0</v>
      </c>
      <c r="S124" s="196"/>
      <c r="T124" s="198">
        <f>SUM(T125:T127)</f>
        <v>0</v>
      </c>
      <c r="AR124" s="199" t="s">
        <v>192</v>
      </c>
      <c r="AT124" s="200" t="s">
        <v>78</v>
      </c>
      <c r="AU124" s="200" t="s">
        <v>79</v>
      </c>
      <c r="AY124" s="199" t="s">
        <v>183</v>
      </c>
      <c r="BK124" s="201">
        <f>SUM(BK125:BK127)</f>
        <v>0</v>
      </c>
    </row>
    <row r="125" spans="1:65" s="2" customFormat="1" ht="21.75" customHeight="1">
      <c r="A125" s="35"/>
      <c r="B125" s="36"/>
      <c r="C125" s="204" t="s">
        <v>184</v>
      </c>
      <c r="D125" s="204" t="s">
        <v>186</v>
      </c>
      <c r="E125" s="205" t="s">
        <v>3892</v>
      </c>
      <c r="F125" s="206" t="s">
        <v>3893</v>
      </c>
      <c r="G125" s="207" t="s">
        <v>221</v>
      </c>
      <c r="H125" s="208">
        <v>1</v>
      </c>
      <c r="I125" s="209"/>
      <c r="J125" s="210">
        <f>ROUND(I125*H125,2)</f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>O125*H125</f>
        <v>0</v>
      </c>
      <c r="Q125" s="213">
        <v>0</v>
      </c>
      <c r="R125" s="213">
        <f>Q125*H125</f>
        <v>0</v>
      </c>
      <c r="S125" s="213">
        <v>0</v>
      </c>
      <c r="T125" s="21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282</v>
      </c>
      <c r="AT125" s="215" t="s">
        <v>186</v>
      </c>
      <c r="AU125" s="215" t="s">
        <v>87</v>
      </c>
      <c r="AY125" s="18" t="s">
        <v>183</v>
      </c>
      <c r="BE125" s="216">
        <f>IF(N125="základní",J125,0)</f>
        <v>0</v>
      </c>
      <c r="BF125" s="216">
        <f>IF(N125="snížená",J125,0)</f>
        <v>0</v>
      </c>
      <c r="BG125" s="216">
        <f>IF(N125="zákl. přenesená",J125,0)</f>
        <v>0</v>
      </c>
      <c r="BH125" s="216">
        <f>IF(N125="sníž. přenesená",J125,0)</f>
        <v>0</v>
      </c>
      <c r="BI125" s="216">
        <f>IF(N125="nulová",J125,0)</f>
        <v>0</v>
      </c>
      <c r="BJ125" s="18" t="s">
        <v>192</v>
      </c>
      <c r="BK125" s="216">
        <f>ROUND(I125*H125,2)</f>
        <v>0</v>
      </c>
      <c r="BL125" s="18" t="s">
        <v>282</v>
      </c>
      <c r="BM125" s="215" t="s">
        <v>225</v>
      </c>
    </row>
    <row r="126" spans="1:65" s="2" customFormat="1" ht="16.5" customHeight="1">
      <c r="A126" s="35"/>
      <c r="B126" s="36"/>
      <c r="C126" s="204" t="s">
        <v>191</v>
      </c>
      <c r="D126" s="204" t="s">
        <v>186</v>
      </c>
      <c r="E126" s="205" t="s">
        <v>3894</v>
      </c>
      <c r="F126" s="206" t="s">
        <v>3895</v>
      </c>
      <c r="G126" s="207" t="s">
        <v>221</v>
      </c>
      <c r="H126" s="208">
        <v>4</v>
      </c>
      <c r="I126" s="209"/>
      <c r="J126" s="210">
        <f>ROUND(I126*H126,2)</f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282</v>
      </c>
      <c r="AT126" s="215" t="s">
        <v>186</v>
      </c>
      <c r="AU126" s="215" t="s">
        <v>87</v>
      </c>
      <c r="AY126" s="18" t="s">
        <v>183</v>
      </c>
      <c r="BE126" s="216">
        <f>IF(N126="základní",J126,0)</f>
        <v>0</v>
      </c>
      <c r="BF126" s="216">
        <f>IF(N126="snížená",J126,0)</f>
        <v>0</v>
      </c>
      <c r="BG126" s="216">
        <f>IF(N126="zákl. přenesená",J126,0)</f>
        <v>0</v>
      </c>
      <c r="BH126" s="216">
        <f>IF(N126="sníž. přenesená",J126,0)</f>
        <v>0</v>
      </c>
      <c r="BI126" s="216">
        <f>IF(N126="nulová",J126,0)</f>
        <v>0</v>
      </c>
      <c r="BJ126" s="18" t="s">
        <v>192</v>
      </c>
      <c r="BK126" s="216">
        <f>ROUND(I126*H126,2)</f>
        <v>0</v>
      </c>
      <c r="BL126" s="18" t="s">
        <v>282</v>
      </c>
      <c r="BM126" s="215" t="s">
        <v>215</v>
      </c>
    </row>
    <row r="127" spans="1:65" s="2" customFormat="1" ht="16.5" customHeight="1">
      <c r="A127" s="35"/>
      <c r="B127" s="36"/>
      <c r="C127" s="204" t="s">
        <v>218</v>
      </c>
      <c r="D127" s="204" t="s">
        <v>186</v>
      </c>
      <c r="E127" s="205" t="s">
        <v>3896</v>
      </c>
      <c r="F127" s="206" t="s">
        <v>3897</v>
      </c>
      <c r="G127" s="207" t="s">
        <v>221</v>
      </c>
      <c r="H127" s="208">
        <v>5</v>
      </c>
      <c r="I127" s="209"/>
      <c r="J127" s="210">
        <f>ROUND(I127*H127,2)</f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282</v>
      </c>
      <c r="AT127" s="215" t="s">
        <v>186</v>
      </c>
      <c r="AU127" s="215" t="s">
        <v>87</v>
      </c>
      <c r="AY127" s="18" t="s">
        <v>183</v>
      </c>
      <c r="BE127" s="216">
        <f>IF(N127="základní",J127,0)</f>
        <v>0</v>
      </c>
      <c r="BF127" s="216">
        <f>IF(N127="snížená",J127,0)</f>
        <v>0</v>
      </c>
      <c r="BG127" s="216">
        <f>IF(N127="zákl. přenesená",J127,0)</f>
        <v>0</v>
      </c>
      <c r="BH127" s="216">
        <f>IF(N127="sníž. přenesená",J127,0)</f>
        <v>0</v>
      </c>
      <c r="BI127" s="216">
        <f>IF(N127="nulová",J127,0)</f>
        <v>0</v>
      </c>
      <c r="BJ127" s="18" t="s">
        <v>192</v>
      </c>
      <c r="BK127" s="216">
        <f>ROUND(I127*H127,2)</f>
        <v>0</v>
      </c>
      <c r="BL127" s="18" t="s">
        <v>282</v>
      </c>
      <c r="BM127" s="215" t="s">
        <v>249</v>
      </c>
    </row>
    <row r="128" spans="1:65" s="12" customFormat="1" ht="25.9" customHeight="1">
      <c r="B128" s="188"/>
      <c r="C128" s="189"/>
      <c r="D128" s="190" t="s">
        <v>78</v>
      </c>
      <c r="E128" s="191" t="s">
        <v>3898</v>
      </c>
      <c r="F128" s="191" t="s">
        <v>3899</v>
      </c>
      <c r="G128" s="189"/>
      <c r="H128" s="189"/>
      <c r="I128" s="192"/>
      <c r="J128" s="193">
        <f>BK128</f>
        <v>0</v>
      </c>
      <c r="K128" s="189"/>
      <c r="L128" s="194"/>
      <c r="M128" s="195"/>
      <c r="N128" s="196"/>
      <c r="O128" s="196"/>
      <c r="P128" s="197">
        <f>SUM(P129:P146)</f>
        <v>0</v>
      </c>
      <c r="Q128" s="196"/>
      <c r="R128" s="197">
        <f>SUM(R129:R146)</f>
        <v>0</v>
      </c>
      <c r="S128" s="196"/>
      <c r="T128" s="198">
        <f>SUM(T129:T146)</f>
        <v>0</v>
      </c>
      <c r="AR128" s="199" t="s">
        <v>192</v>
      </c>
      <c r="AT128" s="200" t="s">
        <v>78</v>
      </c>
      <c r="AU128" s="200" t="s">
        <v>79</v>
      </c>
      <c r="AY128" s="199" t="s">
        <v>183</v>
      </c>
      <c r="BK128" s="201">
        <f>SUM(BK129:BK146)</f>
        <v>0</v>
      </c>
    </row>
    <row r="129" spans="1:65" s="2" customFormat="1" ht="16.5" customHeight="1">
      <c r="A129" s="35"/>
      <c r="B129" s="36"/>
      <c r="C129" s="204" t="s">
        <v>225</v>
      </c>
      <c r="D129" s="204" t="s">
        <v>186</v>
      </c>
      <c r="E129" s="205" t="s">
        <v>3900</v>
      </c>
      <c r="F129" s="206" t="s">
        <v>3901</v>
      </c>
      <c r="G129" s="207" t="s">
        <v>748</v>
      </c>
      <c r="H129" s="208">
        <v>2</v>
      </c>
      <c r="I129" s="209"/>
      <c r="J129" s="210">
        <f t="shared" ref="J129:J146" si="0">ROUND(I129*H129,2)</f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ref="P129:P146" si="1">O129*H129</f>
        <v>0</v>
      </c>
      <c r="Q129" s="213">
        <v>0</v>
      </c>
      <c r="R129" s="213">
        <f t="shared" ref="R129:R146" si="2">Q129*H129</f>
        <v>0</v>
      </c>
      <c r="S129" s="213">
        <v>0</v>
      </c>
      <c r="T129" s="214">
        <f t="shared" ref="T129:T146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282</v>
      </c>
      <c r="AT129" s="215" t="s">
        <v>186</v>
      </c>
      <c r="AU129" s="215" t="s">
        <v>87</v>
      </c>
      <c r="AY129" s="18" t="s">
        <v>183</v>
      </c>
      <c r="BE129" s="216">
        <f t="shared" ref="BE129:BE146" si="4">IF(N129="základní",J129,0)</f>
        <v>0</v>
      </c>
      <c r="BF129" s="216">
        <f t="shared" ref="BF129:BF146" si="5">IF(N129="snížená",J129,0)</f>
        <v>0</v>
      </c>
      <c r="BG129" s="216">
        <f t="shared" ref="BG129:BG146" si="6">IF(N129="zákl. přenesená",J129,0)</f>
        <v>0</v>
      </c>
      <c r="BH129" s="216">
        <f t="shared" ref="BH129:BH146" si="7">IF(N129="sníž. přenesená",J129,0)</f>
        <v>0</v>
      </c>
      <c r="BI129" s="216">
        <f t="shared" ref="BI129:BI146" si="8">IF(N129="nulová",J129,0)</f>
        <v>0</v>
      </c>
      <c r="BJ129" s="18" t="s">
        <v>192</v>
      </c>
      <c r="BK129" s="216">
        <f t="shared" ref="BK129:BK146" si="9">ROUND(I129*H129,2)</f>
        <v>0</v>
      </c>
      <c r="BL129" s="18" t="s">
        <v>282</v>
      </c>
      <c r="BM129" s="215" t="s">
        <v>259</v>
      </c>
    </row>
    <row r="130" spans="1:65" s="2" customFormat="1" ht="21.75" customHeight="1">
      <c r="A130" s="35"/>
      <c r="B130" s="36"/>
      <c r="C130" s="204" t="s">
        <v>231</v>
      </c>
      <c r="D130" s="204" t="s">
        <v>186</v>
      </c>
      <c r="E130" s="205" t="s">
        <v>3902</v>
      </c>
      <c r="F130" s="206" t="s">
        <v>3903</v>
      </c>
      <c r="G130" s="207" t="s">
        <v>748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282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282</v>
      </c>
      <c r="BM130" s="215" t="s">
        <v>269</v>
      </c>
    </row>
    <row r="131" spans="1:65" s="2" customFormat="1" ht="16.5" customHeight="1">
      <c r="A131" s="35"/>
      <c r="B131" s="36"/>
      <c r="C131" s="204" t="s">
        <v>215</v>
      </c>
      <c r="D131" s="204" t="s">
        <v>186</v>
      </c>
      <c r="E131" s="205" t="s">
        <v>3904</v>
      </c>
      <c r="F131" s="206" t="s">
        <v>3905</v>
      </c>
      <c r="G131" s="207" t="s">
        <v>748</v>
      </c>
      <c r="H131" s="208">
        <v>1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282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282</v>
      </c>
      <c r="BM131" s="215" t="s">
        <v>282</v>
      </c>
    </row>
    <row r="132" spans="1:65" s="2" customFormat="1" ht="16.5" customHeight="1">
      <c r="A132" s="35"/>
      <c r="B132" s="36"/>
      <c r="C132" s="204" t="s">
        <v>245</v>
      </c>
      <c r="D132" s="204" t="s">
        <v>186</v>
      </c>
      <c r="E132" s="205" t="s">
        <v>3906</v>
      </c>
      <c r="F132" s="206" t="s">
        <v>3907</v>
      </c>
      <c r="G132" s="207" t="s">
        <v>748</v>
      </c>
      <c r="H132" s="208">
        <v>3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282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282</v>
      </c>
      <c r="BM132" s="215" t="s">
        <v>294</v>
      </c>
    </row>
    <row r="133" spans="1:65" s="2" customFormat="1" ht="16.5" customHeight="1">
      <c r="A133" s="35"/>
      <c r="B133" s="36"/>
      <c r="C133" s="204" t="s">
        <v>249</v>
      </c>
      <c r="D133" s="204" t="s">
        <v>186</v>
      </c>
      <c r="E133" s="205" t="s">
        <v>3908</v>
      </c>
      <c r="F133" s="206" t="s">
        <v>3909</v>
      </c>
      <c r="G133" s="207" t="s">
        <v>748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11" t="s">
        <v>1</v>
      </c>
      <c r="N133" s="212" t="s">
        <v>45</v>
      </c>
      <c r="O133" s="72"/>
      <c r="P133" s="213">
        <f t="shared" si="1"/>
        <v>0</v>
      </c>
      <c r="Q133" s="213">
        <v>0</v>
      </c>
      <c r="R133" s="213">
        <f t="shared" si="2"/>
        <v>0</v>
      </c>
      <c r="S133" s="213">
        <v>0</v>
      </c>
      <c r="T133" s="21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282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282</v>
      </c>
      <c r="BM133" s="215" t="s">
        <v>307</v>
      </c>
    </row>
    <row r="134" spans="1:65" s="2" customFormat="1" ht="16.5" customHeight="1">
      <c r="A134" s="35"/>
      <c r="B134" s="36"/>
      <c r="C134" s="204" t="s">
        <v>253</v>
      </c>
      <c r="D134" s="204" t="s">
        <v>186</v>
      </c>
      <c r="E134" s="205" t="s">
        <v>3910</v>
      </c>
      <c r="F134" s="206" t="s">
        <v>3911</v>
      </c>
      <c r="G134" s="207" t="s">
        <v>748</v>
      </c>
      <c r="H134" s="208">
        <v>1</v>
      </c>
      <c r="I134" s="209"/>
      <c r="J134" s="210">
        <f t="shared" si="0"/>
        <v>0</v>
      </c>
      <c r="K134" s="206" t="s">
        <v>1</v>
      </c>
      <c r="L134" s="40"/>
      <c r="M134" s="211" t="s">
        <v>1</v>
      </c>
      <c r="N134" s="212" t="s">
        <v>45</v>
      </c>
      <c r="O134" s="72"/>
      <c r="P134" s="213">
        <f t="shared" si="1"/>
        <v>0</v>
      </c>
      <c r="Q134" s="213">
        <v>0</v>
      </c>
      <c r="R134" s="213">
        <f t="shared" si="2"/>
        <v>0</v>
      </c>
      <c r="S134" s="213">
        <v>0</v>
      </c>
      <c r="T134" s="21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15" t="s">
        <v>282</v>
      </c>
      <c r="AT134" s="215" t="s">
        <v>186</v>
      </c>
      <c r="AU134" s="215" t="s">
        <v>87</v>
      </c>
      <c r="AY134" s="18" t="s">
        <v>183</v>
      </c>
      <c r="BE134" s="216">
        <f t="shared" si="4"/>
        <v>0</v>
      </c>
      <c r="BF134" s="216">
        <f t="shared" si="5"/>
        <v>0</v>
      </c>
      <c r="BG134" s="216">
        <f t="shared" si="6"/>
        <v>0</v>
      </c>
      <c r="BH134" s="216">
        <f t="shared" si="7"/>
        <v>0</v>
      </c>
      <c r="BI134" s="216">
        <f t="shared" si="8"/>
        <v>0</v>
      </c>
      <c r="BJ134" s="18" t="s">
        <v>192</v>
      </c>
      <c r="BK134" s="216">
        <f t="shared" si="9"/>
        <v>0</v>
      </c>
      <c r="BL134" s="18" t="s">
        <v>282</v>
      </c>
      <c r="BM134" s="215" t="s">
        <v>317</v>
      </c>
    </row>
    <row r="135" spans="1:65" s="2" customFormat="1" ht="16.5" customHeight="1">
      <c r="A135" s="35"/>
      <c r="B135" s="36"/>
      <c r="C135" s="204" t="s">
        <v>259</v>
      </c>
      <c r="D135" s="204" t="s">
        <v>186</v>
      </c>
      <c r="E135" s="205" t="s">
        <v>3912</v>
      </c>
      <c r="F135" s="206" t="s">
        <v>3913</v>
      </c>
      <c r="G135" s="207" t="s">
        <v>748</v>
      </c>
      <c r="H135" s="208">
        <v>2</v>
      </c>
      <c r="I135" s="209"/>
      <c r="J135" s="210">
        <f t="shared" si="0"/>
        <v>0</v>
      </c>
      <c r="K135" s="206" t="s">
        <v>1</v>
      </c>
      <c r="L135" s="40"/>
      <c r="M135" s="211" t="s">
        <v>1</v>
      </c>
      <c r="N135" s="212" t="s">
        <v>45</v>
      </c>
      <c r="O135" s="72"/>
      <c r="P135" s="213">
        <f t="shared" si="1"/>
        <v>0</v>
      </c>
      <c r="Q135" s="213">
        <v>0</v>
      </c>
      <c r="R135" s="213">
        <f t="shared" si="2"/>
        <v>0</v>
      </c>
      <c r="S135" s="213">
        <v>0</v>
      </c>
      <c r="T135" s="21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5" t="s">
        <v>282</v>
      </c>
      <c r="AT135" s="215" t="s">
        <v>186</v>
      </c>
      <c r="AU135" s="215" t="s">
        <v>87</v>
      </c>
      <c r="AY135" s="18" t="s">
        <v>183</v>
      </c>
      <c r="BE135" s="216">
        <f t="shared" si="4"/>
        <v>0</v>
      </c>
      <c r="BF135" s="216">
        <f t="shared" si="5"/>
        <v>0</v>
      </c>
      <c r="BG135" s="216">
        <f t="shared" si="6"/>
        <v>0</v>
      </c>
      <c r="BH135" s="216">
        <f t="shared" si="7"/>
        <v>0</v>
      </c>
      <c r="BI135" s="216">
        <f t="shared" si="8"/>
        <v>0</v>
      </c>
      <c r="BJ135" s="18" t="s">
        <v>192</v>
      </c>
      <c r="BK135" s="216">
        <f t="shared" si="9"/>
        <v>0</v>
      </c>
      <c r="BL135" s="18" t="s">
        <v>282</v>
      </c>
      <c r="BM135" s="215" t="s">
        <v>328</v>
      </c>
    </row>
    <row r="136" spans="1:65" s="2" customFormat="1" ht="16.5" customHeight="1">
      <c r="A136" s="35"/>
      <c r="B136" s="36"/>
      <c r="C136" s="204" t="s">
        <v>264</v>
      </c>
      <c r="D136" s="204" t="s">
        <v>186</v>
      </c>
      <c r="E136" s="205" t="s">
        <v>3914</v>
      </c>
      <c r="F136" s="206" t="s">
        <v>3915</v>
      </c>
      <c r="G136" s="207" t="s">
        <v>748</v>
      </c>
      <c r="H136" s="208">
        <v>1</v>
      </c>
      <c r="I136" s="209"/>
      <c r="J136" s="210">
        <f t="shared" si="0"/>
        <v>0</v>
      </c>
      <c r="K136" s="206" t="s">
        <v>1</v>
      </c>
      <c r="L136" s="40"/>
      <c r="M136" s="211" t="s">
        <v>1</v>
      </c>
      <c r="N136" s="212" t="s">
        <v>45</v>
      </c>
      <c r="O136" s="72"/>
      <c r="P136" s="213">
        <f t="shared" si="1"/>
        <v>0</v>
      </c>
      <c r="Q136" s="213">
        <v>0</v>
      </c>
      <c r="R136" s="213">
        <f t="shared" si="2"/>
        <v>0</v>
      </c>
      <c r="S136" s="213">
        <v>0</v>
      </c>
      <c r="T136" s="21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5" t="s">
        <v>282</v>
      </c>
      <c r="AT136" s="215" t="s">
        <v>186</v>
      </c>
      <c r="AU136" s="215" t="s">
        <v>87</v>
      </c>
      <c r="AY136" s="18" t="s">
        <v>183</v>
      </c>
      <c r="BE136" s="216">
        <f t="shared" si="4"/>
        <v>0</v>
      </c>
      <c r="BF136" s="216">
        <f t="shared" si="5"/>
        <v>0</v>
      </c>
      <c r="BG136" s="216">
        <f t="shared" si="6"/>
        <v>0</v>
      </c>
      <c r="BH136" s="216">
        <f t="shared" si="7"/>
        <v>0</v>
      </c>
      <c r="BI136" s="216">
        <f t="shared" si="8"/>
        <v>0</v>
      </c>
      <c r="BJ136" s="18" t="s">
        <v>192</v>
      </c>
      <c r="BK136" s="216">
        <f t="shared" si="9"/>
        <v>0</v>
      </c>
      <c r="BL136" s="18" t="s">
        <v>282</v>
      </c>
      <c r="BM136" s="215" t="s">
        <v>3916</v>
      </c>
    </row>
    <row r="137" spans="1:65" s="2" customFormat="1" ht="16.5" customHeight="1">
      <c r="A137" s="35"/>
      <c r="B137" s="36"/>
      <c r="C137" s="204" t="s">
        <v>269</v>
      </c>
      <c r="D137" s="204" t="s">
        <v>186</v>
      </c>
      <c r="E137" s="205" t="s">
        <v>3917</v>
      </c>
      <c r="F137" s="206" t="s">
        <v>3918</v>
      </c>
      <c r="G137" s="207" t="s">
        <v>748</v>
      </c>
      <c r="H137" s="208">
        <v>1</v>
      </c>
      <c r="I137" s="209"/>
      <c r="J137" s="210">
        <f t="shared" si="0"/>
        <v>0</v>
      </c>
      <c r="K137" s="206" t="s">
        <v>1</v>
      </c>
      <c r="L137" s="40"/>
      <c r="M137" s="211" t="s">
        <v>1</v>
      </c>
      <c r="N137" s="212" t="s">
        <v>45</v>
      </c>
      <c r="O137" s="72"/>
      <c r="P137" s="213">
        <f t="shared" si="1"/>
        <v>0</v>
      </c>
      <c r="Q137" s="213">
        <v>0</v>
      </c>
      <c r="R137" s="213">
        <f t="shared" si="2"/>
        <v>0</v>
      </c>
      <c r="S137" s="213">
        <v>0</v>
      </c>
      <c r="T137" s="21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5" t="s">
        <v>282</v>
      </c>
      <c r="AT137" s="215" t="s">
        <v>186</v>
      </c>
      <c r="AU137" s="215" t="s">
        <v>87</v>
      </c>
      <c r="AY137" s="18" t="s">
        <v>183</v>
      </c>
      <c r="BE137" s="216">
        <f t="shared" si="4"/>
        <v>0</v>
      </c>
      <c r="BF137" s="216">
        <f t="shared" si="5"/>
        <v>0</v>
      </c>
      <c r="BG137" s="216">
        <f t="shared" si="6"/>
        <v>0</v>
      </c>
      <c r="BH137" s="216">
        <f t="shared" si="7"/>
        <v>0</v>
      </c>
      <c r="BI137" s="216">
        <f t="shared" si="8"/>
        <v>0</v>
      </c>
      <c r="BJ137" s="18" t="s">
        <v>192</v>
      </c>
      <c r="BK137" s="216">
        <f t="shared" si="9"/>
        <v>0</v>
      </c>
      <c r="BL137" s="18" t="s">
        <v>282</v>
      </c>
      <c r="BM137" s="215" t="s">
        <v>3919</v>
      </c>
    </row>
    <row r="138" spans="1:65" s="2" customFormat="1" ht="16.5" customHeight="1">
      <c r="A138" s="35"/>
      <c r="B138" s="36"/>
      <c r="C138" s="204" t="s">
        <v>8</v>
      </c>
      <c r="D138" s="204" t="s">
        <v>186</v>
      </c>
      <c r="E138" s="205" t="s">
        <v>3920</v>
      </c>
      <c r="F138" s="206" t="s">
        <v>3921</v>
      </c>
      <c r="G138" s="207" t="s">
        <v>748</v>
      </c>
      <c r="H138" s="208">
        <v>2</v>
      </c>
      <c r="I138" s="209"/>
      <c r="J138" s="210">
        <f t="shared" si="0"/>
        <v>0</v>
      </c>
      <c r="K138" s="206" t="s">
        <v>1</v>
      </c>
      <c r="L138" s="40"/>
      <c r="M138" s="211" t="s">
        <v>1</v>
      </c>
      <c r="N138" s="212" t="s">
        <v>45</v>
      </c>
      <c r="O138" s="72"/>
      <c r="P138" s="213">
        <f t="shared" si="1"/>
        <v>0</v>
      </c>
      <c r="Q138" s="213">
        <v>0</v>
      </c>
      <c r="R138" s="213">
        <f t="shared" si="2"/>
        <v>0</v>
      </c>
      <c r="S138" s="213">
        <v>0</v>
      </c>
      <c r="T138" s="21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5" t="s">
        <v>282</v>
      </c>
      <c r="AT138" s="215" t="s">
        <v>186</v>
      </c>
      <c r="AU138" s="215" t="s">
        <v>87</v>
      </c>
      <c r="AY138" s="18" t="s">
        <v>183</v>
      </c>
      <c r="BE138" s="216">
        <f t="shared" si="4"/>
        <v>0</v>
      </c>
      <c r="BF138" s="216">
        <f t="shared" si="5"/>
        <v>0</v>
      </c>
      <c r="BG138" s="216">
        <f t="shared" si="6"/>
        <v>0</v>
      </c>
      <c r="BH138" s="216">
        <f t="shared" si="7"/>
        <v>0</v>
      </c>
      <c r="BI138" s="216">
        <f t="shared" si="8"/>
        <v>0</v>
      </c>
      <c r="BJ138" s="18" t="s">
        <v>192</v>
      </c>
      <c r="BK138" s="216">
        <f t="shared" si="9"/>
        <v>0</v>
      </c>
      <c r="BL138" s="18" t="s">
        <v>282</v>
      </c>
      <c r="BM138" s="215" t="s">
        <v>3922</v>
      </c>
    </row>
    <row r="139" spans="1:65" s="2" customFormat="1" ht="16.5" customHeight="1">
      <c r="A139" s="35"/>
      <c r="B139" s="36"/>
      <c r="C139" s="204" t="s">
        <v>282</v>
      </c>
      <c r="D139" s="204" t="s">
        <v>186</v>
      </c>
      <c r="E139" s="205" t="s">
        <v>3923</v>
      </c>
      <c r="F139" s="206" t="s">
        <v>3924</v>
      </c>
      <c r="G139" s="207" t="s">
        <v>748</v>
      </c>
      <c r="H139" s="208">
        <v>2</v>
      </c>
      <c r="I139" s="209"/>
      <c r="J139" s="210">
        <f t="shared" si="0"/>
        <v>0</v>
      </c>
      <c r="K139" s="206" t="s">
        <v>1</v>
      </c>
      <c r="L139" s="40"/>
      <c r="M139" s="211" t="s">
        <v>1</v>
      </c>
      <c r="N139" s="212" t="s">
        <v>45</v>
      </c>
      <c r="O139" s="72"/>
      <c r="P139" s="213">
        <f t="shared" si="1"/>
        <v>0</v>
      </c>
      <c r="Q139" s="213">
        <v>0</v>
      </c>
      <c r="R139" s="213">
        <f t="shared" si="2"/>
        <v>0</v>
      </c>
      <c r="S139" s="213">
        <v>0</v>
      </c>
      <c r="T139" s="21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5" t="s">
        <v>282</v>
      </c>
      <c r="AT139" s="215" t="s">
        <v>186</v>
      </c>
      <c r="AU139" s="215" t="s">
        <v>87</v>
      </c>
      <c r="AY139" s="18" t="s">
        <v>183</v>
      </c>
      <c r="BE139" s="216">
        <f t="shared" si="4"/>
        <v>0</v>
      </c>
      <c r="BF139" s="216">
        <f t="shared" si="5"/>
        <v>0</v>
      </c>
      <c r="BG139" s="216">
        <f t="shared" si="6"/>
        <v>0</v>
      </c>
      <c r="BH139" s="216">
        <f t="shared" si="7"/>
        <v>0</v>
      </c>
      <c r="BI139" s="216">
        <f t="shared" si="8"/>
        <v>0</v>
      </c>
      <c r="BJ139" s="18" t="s">
        <v>192</v>
      </c>
      <c r="BK139" s="216">
        <f t="shared" si="9"/>
        <v>0</v>
      </c>
      <c r="BL139" s="18" t="s">
        <v>282</v>
      </c>
      <c r="BM139" s="215" t="s">
        <v>353</v>
      </c>
    </row>
    <row r="140" spans="1:65" s="2" customFormat="1" ht="16.5" customHeight="1">
      <c r="A140" s="35"/>
      <c r="B140" s="36"/>
      <c r="C140" s="204" t="s">
        <v>285</v>
      </c>
      <c r="D140" s="204" t="s">
        <v>186</v>
      </c>
      <c r="E140" s="205" t="s">
        <v>3925</v>
      </c>
      <c r="F140" s="206" t="s">
        <v>3926</v>
      </c>
      <c r="G140" s="207" t="s">
        <v>748</v>
      </c>
      <c r="H140" s="208">
        <v>1</v>
      </c>
      <c r="I140" s="209"/>
      <c r="J140" s="210">
        <f t="shared" si="0"/>
        <v>0</v>
      </c>
      <c r="K140" s="206" t="s">
        <v>1</v>
      </c>
      <c r="L140" s="40"/>
      <c r="M140" s="211" t="s">
        <v>1</v>
      </c>
      <c r="N140" s="212" t="s">
        <v>45</v>
      </c>
      <c r="O140" s="72"/>
      <c r="P140" s="213">
        <f t="shared" si="1"/>
        <v>0</v>
      </c>
      <c r="Q140" s="213">
        <v>0</v>
      </c>
      <c r="R140" s="213">
        <f t="shared" si="2"/>
        <v>0</v>
      </c>
      <c r="S140" s="213">
        <v>0</v>
      </c>
      <c r="T140" s="21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15" t="s">
        <v>282</v>
      </c>
      <c r="AT140" s="215" t="s">
        <v>186</v>
      </c>
      <c r="AU140" s="215" t="s">
        <v>87</v>
      </c>
      <c r="AY140" s="18" t="s">
        <v>183</v>
      </c>
      <c r="BE140" s="216">
        <f t="shared" si="4"/>
        <v>0</v>
      </c>
      <c r="BF140" s="216">
        <f t="shared" si="5"/>
        <v>0</v>
      </c>
      <c r="BG140" s="216">
        <f t="shared" si="6"/>
        <v>0</v>
      </c>
      <c r="BH140" s="216">
        <f t="shared" si="7"/>
        <v>0</v>
      </c>
      <c r="BI140" s="216">
        <f t="shared" si="8"/>
        <v>0</v>
      </c>
      <c r="BJ140" s="18" t="s">
        <v>192</v>
      </c>
      <c r="BK140" s="216">
        <f t="shared" si="9"/>
        <v>0</v>
      </c>
      <c r="BL140" s="18" t="s">
        <v>282</v>
      </c>
      <c r="BM140" s="215" t="s">
        <v>372</v>
      </c>
    </row>
    <row r="141" spans="1:65" s="2" customFormat="1" ht="21.75" customHeight="1">
      <c r="A141" s="35"/>
      <c r="B141" s="36"/>
      <c r="C141" s="204" t="s">
        <v>294</v>
      </c>
      <c r="D141" s="204" t="s">
        <v>186</v>
      </c>
      <c r="E141" s="205" t="s">
        <v>3927</v>
      </c>
      <c r="F141" s="206" t="s">
        <v>3928</v>
      </c>
      <c r="G141" s="207" t="s">
        <v>748</v>
      </c>
      <c r="H141" s="208">
        <v>2</v>
      </c>
      <c r="I141" s="209"/>
      <c r="J141" s="210">
        <f t="shared" si="0"/>
        <v>0</v>
      </c>
      <c r="K141" s="206" t="s">
        <v>1</v>
      </c>
      <c r="L141" s="40"/>
      <c r="M141" s="211" t="s">
        <v>1</v>
      </c>
      <c r="N141" s="212" t="s">
        <v>45</v>
      </c>
      <c r="O141" s="72"/>
      <c r="P141" s="213">
        <f t="shared" si="1"/>
        <v>0</v>
      </c>
      <c r="Q141" s="213">
        <v>0</v>
      </c>
      <c r="R141" s="213">
        <f t="shared" si="2"/>
        <v>0</v>
      </c>
      <c r="S141" s="213">
        <v>0</v>
      </c>
      <c r="T141" s="21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5" t="s">
        <v>282</v>
      </c>
      <c r="AT141" s="215" t="s">
        <v>186</v>
      </c>
      <c r="AU141" s="215" t="s">
        <v>87</v>
      </c>
      <c r="AY141" s="18" t="s">
        <v>183</v>
      </c>
      <c r="BE141" s="216">
        <f t="shared" si="4"/>
        <v>0</v>
      </c>
      <c r="BF141" s="216">
        <f t="shared" si="5"/>
        <v>0</v>
      </c>
      <c r="BG141" s="216">
        <f t="shared" si="6"/>
        <v>0</v>
      </c>
      <c r="BH141" s="216">
        <f t="shared" si="7"/>
        <v>0</v>
      </c>
      <c r="BI141" s="216">
        <f t="shared" si="8"/>
        <v>0</v>
      </c>
      <c r="BJ141" s="18" t="s">
        <v>192</v>
      </c>
      <c r="BK141" s="216">
        <f t="shared" si="9"/>
        <v>0</v>
      </c>
      <c r="BL141" s="18" t="s">
        <v>282</v>
      </c>
      <c r="BM141" s="215" t="s">
        <v>384</v>
      </c>
    </row>
    <row r="142" spans="1:65" s="2" customFormat="1" ht="16.5" customHeight="1">
      <c r="A142" s="35"/>
      <c r="B142" s="36"/>
      <c r="C142" s="204" t="s">
        <v>301</v>
      </c>
      <c r="D142" s="204" t="s">
        <v>186</v>
      </c>
      <c r="E142" s="205" t="s">
        <v>3929</v>
      </c>
      <c r="F142" s="206" t="s">
        <v>3930</v>
      </c>
      <c r="G142" s="207" t="s">
        <v>748</v>
      </c>
      <c r="H142" s="208">
        <v>2</v>
      </c>
      <c r="I142" s="209"/>
      <c r="J142" s="210">
        <f t="shared" si="0"/>
        <v>0</v>
      </c>
      <c r="K142" s="206" t="s">
        <v>1</v>
      </c>
      <c r="L142" s="40"/>
      <c r="M142" s="211" t="s">
        <v>1</v>
      </c>
      <c r="N142" s="212" t="s">
        <v>45</v>
      </c>
      <c r="O142" s="72"/>
      <c r="P142" s="213">
        <f t="shared" si="1"/>
        <v>0</v>
      </c>
      <c r="Q142" s="213">
        <v>0</v>
      </c>
      <c r="R142" s="213">
        <f t="shared" si="2"/>
        <v>0</v>
      </c>
      <c r="S142" s="213">
        <v>0</v>
      </c>
      <c r="T142" s="21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5" t="s">
        <v>282</v>
      </c>
      <c r="AT142" s="215" t="s">
        <v>186</v>
      </c>
      <c r="AU142" s="215" t="s">
        <v>87</v>
      </c>
      <c r="AY142" s="18" t="s">
        <v>183</v>
      </c>
      <c r="BE142" s="216">
        <f t="shared" si="4"/>
        <v>0</v>
      </c>
      <c r="BF142" s="216">
        <f t="shared" si="5"/>
        <v>0</v>
      </c>
      <c r="BG142" s="216">
        <f t="shared" si="6"/>
        <v>0</v>
      </c>
      <c r="BH142" s="216">
        <f t="shared" si="7"/>
        <v>0</v>
      </c>
      <c r="BI142" s="216">
        <f t="shared" si="8"/>
        <v>0</v>
      </c>
      <c r="BJ142" s="18" t="s">
        <v>192</v>
      </c>
      <c r="BK142" s="216">
        <f t="shared" si="9"/>
        <v>0</v>
      </c>
      <c r="BL142" s="18" t="s">
        <v>282</v>
      </c>
      <c r="BM142" s="215" t="s">
        <v>392</v>
      </c>
    </row>
    <row r="143" spans="1:65" s="2" customFormat="1" ht="16.5" customHeight="1">
      <c r="A143" s="35"/>
      <c r="B143" s="36"/>
      <c r="C143" s="204" t="s">
        <v>307</v>
      </c>
      <c r="D143" s="204" t="s">
        <v>186</v>
      </c>
      <c r="E143" s="205" t="s">
        <v>3931</v>
      </c>
      <c r="F143" s="206" t="s">
        <v>3932</v>
      </c>
      <c r="G143" s="207" t="s">
        <v>748</v>
      </c>
      <c r="H143" s="208">
        <v>6</v>
      </c>
      <c r="I143" s="209"/>
      <c r="J143" s="210">
        <f t="shared" si="0"/>
        <v>0</v>
      </c>
      <c r="K143" s="206" t="s">
        <v>1</v>
      </c>
      <c r="L143" s="40"/>
      <c r="M143" s="211" t="s">
        <v>1</v>
      </c>
      <c r="N143" s="212" t="s">
        <v>45</v>
      </c>
      <c r="O143" s="72"/>
      <c r="P143" s="213">
        <f t="shared" si="1"/>
        <v>0</v>
      </c>
      <c r="Q143" s="213">
        <v>0</v>
      </c>
      <c r="R143" s="213">
        <f t="shared" si="2"/>
        <v>0</v>
      </c>
      <c r="S143" s="213">
        <v>0</v>
      </c>
      <c r="T143" s="21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5" t="s">
        <v>282</v>
      </c>
      <c r="AT143" s="215" t="s">
        <v>186</v>
      </c>
      <c r="AU143" s="215" t="s">
        <v>87</v>
      </c>
      <c r="AY143" s="18" t="s">
        <v>183</v>
      </c>
      <c r="BE143" s="216">
        <f t="shared" si="4"/>
        <v>0</v>
      </c>
      <c r="BF143" s="216">
        <f t="shared" si="5"/>
        <v>0</v>
      </c>
      <c r="BG143" s="216">
        <f t="shared" si="6"/>
        <v>0</v>
      </c>
      <c r="BH143" s="216">
        <f t="shared" si="7"/>
        <v>0</v>
      </c>
      <c r="BI143" s="216">
        <f t="shared" si="8"/>
        <v>0</v>
      </c>
      <c r="BJ143" s="18" t="s">
        <v>192</v>
      </c>
      <c r="BK143" s="216">
        <f t="shared" si="9"/>
        <v>0</v>
      </c>
      <c r="BL143" s="18" t="s">
        <v>282</v>
      </c>
      <c r="BM143" s="215" t="s">
        <v>410</v>
      </c>
    </row>
    <row r="144" spans="1:65" s="2" customFormat="1" ht="16.5" customHeight="1">
      <c r="A144" s="35"/>
      <c r="B144" s="36"/>
      <c r="C144" s="204" t="s">
        <v>7</v>
      </c>
      <c r="D144" s="204" t="s">
        <v>186</v>
      </c>
      <c r="E144" s="205" t="s">
        <v>3933</v>
      </c>
      <c r="F144" s="206" t="s">
        <v>3934</v>
      </c>
      <c r="G144" s="207" t="s">
        <v>3935</v>
      </c>
      <c r="H144" s="279"/>
      <c r="I144" s="209"/>
      <c r="J144" s="210">
        <f t="shared" si="0"/>
        <v>0</v>
      </c>
      <c r="K144" s="206" t="s">
        <v>1</v>
      </c>
      <c r="L144" s="40"/>
      <c r="M144" s="211" t="s">
        <v>1</v>
      </c>
      <c r="N144" s="212" t="s">
        <v>45</v>
      </c>
      <c r="O144" s="72"/>
      <c r="P144" s="213">
        <f t="shared" si="1"/>
        <v>0</v>
      </c>
      <c r="Q144" s="213">
        <v>0</v>
      </c>
      <c r="R144" s="213">
        <f t="shared" si="2"/>
        <v>0</v>
      </c>
      <c r="S144" s="213">
        <v>0</v>
      </c>
      <c r="T144" s="21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5" t="s">
        <v>282</v>
      </c>
      <c r="AT144" s="215" t="s">
        <v>186</v>
      </c>
      <c r="AU144" s="215" t="s">
        <v>87</v>
      </c>
      <c r="AY144" s="18" t="s">
        <v>183</v>
      </c>
      <c r="BE144" s="216">
        <f t="shared" si="4"/>
        <v>0</v>
      </c>
      <c r="BF144" s="216">
        <f t="shared" si="5"/>
        <v>0</v>
      </c>
      <c r="BG144" s="216">
        <f t="shared" si="6"/>
        <v>0</v>
      </c>
      <c r="BH144" s="216">
        <f t="shared" si="7"/>
        <v>0</v>
      </c>
      <c r="BI144" s="216">
        <f t="shared" si="8"/>
        <v>0</v>
      </c>
      <c r="BJ144" s="18" t="s">
        <v>192</v>
      </c>
      <c r="BK144" s="216">
        <f t="shared" si="9"/>
        <v>0</v>
      </c>
      <c r="BL144" s="18" t="s">
        <v>282</v>
      </c>
      <c r="BM144" s="215" t="s">
        <v>421</v>
      </c>
    </row>
    <row r="145" spans="1:65" s="2" customFormat="1" ht="16.5" customHeight="1">
      <c r="A145" s="35"/>
      <c r="B145" s="36"/>
      <c r="C145" s="204" t="s">
        <v>317</v>
      </c>
      <c r="D145" s="204" t="s">
        <v>186</v>
      </c>
      <c r="E145" s="205" t="s">
        <v>3936</v>
      </c>
      <c r="F145" s="206" t="s">
        <v>3937</v>
      </c>
      <c r="G145" s="207" t="s">
        <v>3938</v>
      </c>
      <c r="H145" s="208">
        <v>1</v>
      </c>
      <c r="I145" s="209"/>
      <c r="J145" s="210">
        <f t="shared" si="0"/>
        <v>0</v>
      </c>
      <c r="K145" s="206" t="s">
        <v>1</v>
      </c>
      <c r="L145" s="40"/>
      <c r="M145" s="211" t="s">
        <v>1</v>
      </c>
      <c r="N145" s="212" t="s">
        <v>45</v>
      </c>
      <c r="O145" s="72"/>
      <c r="P145" s="213">
        <f t="shared" si="1"/>
        <v>0</v>
      </c>
      <c r="Q145" s="213">
        <v>0</v>
      </c>
      <c r="R145" s="213">
        <f t="shared" si="2"/>
        <v>0</v>
      </c>
      <c r="S145" s="213">
        <v>0</v>
      </c>
      <c r="T145" s="21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15" t="s">
        <v>282</v>
      </c>
      <c r="AT145" s="215" t="s">
        <v>186</v>
      </c>
      <c r="AU145" s="215" t="s">
        <v>87</v>
      </c>
      <c r="AY145" s="18" t="s">
        <v>183</v>
      </c>
      <c r="BE145" s="216">
        <f t="shared" si="4"/>
        <v>0</v>
      </c>
      <c r="BF145" s="216">
        <f t="shared" si="5"/>
        <v>0</v>
      </c>
      <c r="BG145" s="216">
        <f t="shared" si="6"/>
        <v>0</v>
      </c>
      <c r="BH145" s="216">
        <f t="shared" si="7"/>
        <v>0</v>
      </c>
      <c r="BI145" s="216">
        <f t="shared" si="8"/>
        <v>0</v>
      </c>
      <c r="BJ145" s="18" t="s">
        <v>192</v>
      </c>
      <c r="BK145" s="216">
        <f t="shared" si="9"/>
        <v>0</v>
      </c>
      <c r="BL145" s="18" t="s">
        <v>282</v>
      </c>
      <c r="BM145" s="215" t="s">
        <v>430</v>
      </c>
    </row>
    <row r="146" spans="1:65" s="2" customFormat="1" ht="16.5" customHeight="1">
      <c r="A146" s="35"/>
      <c r="B146" s="36"/>
      <c r="C146" s="204" t="s">
        <v>324</v>
      </c>
      <c r="D146" s="204" t="s">
        <v>186</v>
      </c>
      <c r="E146" s="205" t="s">
        <v>3939</v>
      </c>
      <c r="F146" s="206" t="s">
        <v>3940</v>
      </c>
      <c r="G146" s="207" t="s">
        <v>3938</v>
      </c>
      <c r="H146" s="208">
        <v>1</v>
      </c>
      <c r="I146" s="209"/>
      <c r="J146" s="210">
        <f t="shared" si="0"/>
        <v>0</v>
      </c>
      <c r="K146" s="206" t="s">
        <v>1</v>
      </c>
      <c r="L146" s="40"/>
      <c r="M146" s="211" t="s">
        <v>1</v>
      </c>
      <c r="N146" s="212" t="s">
        <v>45</v>
      </c>
      <c r="O146" s="72"/>
      <c r="P146" s="213">
        <f t="shared" si="1"/>
        <v>0</v>
      </c>
      <c r="Q146" s="213">
        <v>0</v>
      </c>
      <c r="R146" s="213">
        <f t="shared" si="2"/>
        <v>0</v>
      </c>
      <c r="S146" s="213">
        <v>0</v>
      </c>
      <c r="T146" s="21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5" t="s">
        <v>282</v>
      </c>
      <c r="AT146" s="215" t="s">
        <v>186</v>
      </c>
      <c r="AU146" s="215" t="s">
        <v>87</v>
      </c>
      <c r="AY146" s="18" t="s">
        <v>183</v>
      </c>
      <c r="BE146" s="216">
        <f t="shared" si="4"/>
        <v>0</v>
      </c>
      <c r="BF146" s="216">
        <f t="shared" si="5"/>
        <v>0</v>
      </c>
      <c r="BG146" s="216">
        <f t="shared" si="6"/>
        <v>0</v>
      </c>
      <c r="BH146" s="216">
        <f t="shared" si="7"/>
        <v>0</v>
      </c>
      <c r="BI146" s="216">
        <f t="shared" si="8"/>
        <v>0</v>
      </c>
      <c r="BJ146" s="18" t="s">
        <v>192</v>
      </c>
      <c r="BK146" s="216">
        <f t="shared" si="9"/>
        <v>0</v>
      </c>
      <c r="BL146" s="18" t="s">
        <v>282</v>
      </c>
      <c r="BM146" s="215" t="s">
        <v>436</v>
      </c>
    </row>
    <row r="147" spans="1:65" s="12" customFormat="1" ht="25.9" customHeight="1">
      <c r="B147" s="188"/>
      <c r="C147" s="189"/>
      <c r="D147" s="190" t="s">
        <v>78</v>
      </c>
      <c r="E147" s="191" t="s">
        <v>3941</v>
      </c>
      <c r="F147" s="191" t="s">
        <v>3942</v>
      </c>
      <c r="G147" s="189"/>
      <c r="H147" s="189"/>
      <c r="I147" s="192"/>
      <c r="J147" s="193">
        <f>BK147</f>
        <v>0</v>
      </c>
      <c r="K147" s="189"/>
      <c r="L147" s="194"/>
      <c r="M147" s="195"/>
      <c r="N147" s="196"/>
      <c r="O147" s="196"/>
      <c r="P147" s="197">
        <f>SUM(P148:P156)</f>
        <v>0</v>
      </c>
      <c r="Q147" s="196"/>
      <c r="R147" s="197">
        <f>SUM(R148:R156)</f>
        <v>0</v>
      </c>
      <c r="S147" s="196"/>
      <c r="T147" s="198">
        <f>SUM(T148:T156)</f>
        <v>0</v>
      </c>
      <c r="AR147" s="199" t="s">
        <v>87</v>
      </c>
      <c r="AT147" s="200" t="s">
        <v>78</v>
      </c>
      <c r="AU147" s="200" t="s">
        <v>79</v>
      </c>
      <c r="AY147" s="199" t="s">
        <v>183</v>
      </c>
      <c r="BK147" s="201">
        <f>SUM(BK148:BK156)</f>
        <v>0</v>
      </c>
    </row>
    <row r="148" spans="1:65" s="2" customFormat="1" ht="33" customHeight="1">
      <c r="A148" s="35"/>
      <c r="B148" s="36"/>
      <c r="C148" s="204" t="s">
        <v>328</v>
      </c>
      <c r="D148" s="204" t="s">
        <v>186</v>
      </c>
      <c r="E148" s="205" t="s">
        <v>3943</v>
      </c>
      <c r="F148" s="206" t="s">
        <v>3944</v>
      </c>
      <c r="G148" s="207" t="s">
        <v>221</v>
      </c>
      <c r="H148" s="208">
        <v>4</v>
      </c>
      <c r="I148" s="209"/>
      <c r="J148" s="210">
        <f t="shared" ref="J148:J156" si="10">ROUND(I148*H148,2)</f>
        <v>0</v>
      </c>
      <c r="K148" s="206" t="s">
        <v>1</v>
      </c>
      <c r="L148" s="40"/>
      <c r="M148" s="211" t="s">
        <v>1</v>
      </c>
      <c r="N148" s="212" t="s">
        <v>45</v>
      </c>
      <c r="O148" s="72"/>
      <c r="P148" s="213">
        <f t="shared" ref="P148:P156" si="11">O148*H148</f>
        <v>0</v>
      </c>
      <c r="Q148" s="213">
        <v>0</v>
      </c>
      <c r="R148" s="213">
        <f t="shared" ref="R148:R156" si="12">Q148*H148</f>
        <v>0</v>
      </c>
      <c r="S148" s="213">
        <v>0</v>
      </c>
      <c r="T148" s="214">
        <f t="shared" ref="T148:T156" si="13"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5" t="s">
        <v>191</v>
      </c>
      <c r="AT148" s="215" t="s">
        <v>186</v>
      </c>
      <c r="AU148" s="215" t="s">
        <v>87</v>
      </c>
      <c r="AY148" s="18" t="s">
        <v>183</v>
      </c>
      <c r="BE148" s="216">
        <f t="shared" ref="BE148:BE156" si="14">IF(N148="základní",J148,0)</f>
        <v>0</v>
      </c>
      <c r="BF148" s="216">
        <f t="shared" ref="BF148:BF156" si="15">IF(N148="snížená",J148,0)</f>
        <v>0</v>
      </c>
      <c r="BG148" s="216">
        <f t="shared" ref="BG148:BG156" si="16">IF(N148="zákl. přenesená",J148,0)</f>
        <v>0</v>
      </c>
      <c r="BH148" s="216">
        <f t="shared" ref="BH148:BH156" si="17">IF(N148="sníž. přenesená",J148,0)</f>
        <v>0</v>
      </c>
      <c r="BI148" s="216">
        <f t="shared" ref="BI148:BI156" si="18">IF(N148="nulová",J148,0)</f>
        <v>0</v>
      </c>
      <c r="BJ148" s="18" t="s">
        <v>192</v>
      </c>
      <c r="BK148" s="216">
        <f t="shared" ref="BK148:BK156" si="19">ROUND(I148*H148,2)</f>
        <v>0</v>
      </c>
      <c r="BL148" s="18" t="s">
        <v>191</v>
      </c>
      <c r="BM148" s="215" t="s">
        <v>445</v>
      </c>
    </row>
    <row r="149" spans="1:65" s="2" customFormat="1" ht="16.5" customHeight="1">
      <c r="A149" s="35"/>
      <c r="B149" s="36"/>
      <c r="C149" s="204" t="s">
        <v>332</v>
      </c>
      <c r="D149" s="204" t="s">
        <v>186</v>
      </c>
      <c r="E149" s="205" t="s">
        <v>3945</v>
      </c>
      <c r="F149" s="206" t="s">
        <v>3946</v>
      </c>
      <c r="G149" s="207" t="s">
        <v>221</v>
      </c>
      <c r="H149" s="208">
        <v>4</v>
      </c>
      <c r="I149" s="209"/>
      <c r="J149" s="210">
        <f t="shared" si="10"/>
        <v>0</v>
      </c>
      <c r="K149" s="206" t="s">
        <v>1</v>
      </c>
      <c r="L149" s="40"/>
      <c r="M149" s="211" t="s">
        <v>1</v>
      </c>
      <c r="N149" s="212" t="s">
        <v>45</v>
      </c>
      <c r="O149" s="72"/>
      <c r="P149" s="213">
        <f t="shared" si="11"/>
        <v>0</v>
      </c>
      <c r="Q149" s="213">
        <v>0</v>
      </c>
      <c r="R149" s="213">
        <f t="shared" si="12"/>
        <v>0</v>
      </c>
      <c r="S149" s="213">
        <v>0</v>
      </c>
      <c r="T149" s="21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5" t="s">
        <v>191</v>
      </c>
      <c r="AT149" s="215" t="s">
        <v>186</v>
      </c>
      <c r="AU149" s="215" t="s">
        <v>87</v>
      </c>
      <c r="AY149" s="18" t="s">
        <v>183</v>
      </c>
      <c r="BE149" s="216">
        <f t="shared" si="14"/>
        <v>0</v>
      </c>
      <c r="BF149" s="216">
        <f t="shared" si="15"/>
        <v>0</v>
      </c>
      <c r="BG149" s="216">
        <f t="shared" si="16"/>
        <v>0</v>
      </c>
      <c r="BH149" s="216">
        <f t="shared" si="17"/>
        <v>0</v>
      </c>
      <c r="BI149" s="216">
        <f t="shared" si="18"/>
        <v>0</v>
      </c>
      <c r="BJ149" s="18" t="s">
        <v>192</v>
      </c>
      <c r="BK149" s="216">
        <f t="shared" si="19"/>
        <v>0</v>
      </c>
      <c r="BL149" s="18" t="s">
        <v>191</v>
      </c>
      <c r="BM149" s="215" t="s">
        <v>457</v>
      </c>
    </row>
    <row r="150" spans="1:65" s="2" customFormat="1" ht="16.5" customHeight="1">
      <c r="A150" s="35"/>
      <c r="B150" s="36"/>
      <c r="C150" s="204" t="s">
        <v>353</v>
      </c>
      <c r="D150" s="204" t="s">
        <v>186</v>
      </c>
      <c r="E150" s="205" t="s">
        <v>3947</v>
      </c>
      <c r="F150" s="206" t="s">
        <v>3948</v>
      </c>
      <c r="G150" s="207" t="s">
        <v>221</v>
      </c>
      <c r="H150" s="208">
        <v>30</v>
      </c>
      <c r="I150" s="209"/>
      <c r="J150" s="210">
        <f t="shared" si="10"/>
        <v>0</v>
      </c>
      <c r="K150" s="206" t="s">
        <v>1</v>
      </c>
      <c r="L150" s="40"/>
      <c r="M150" s="211" t="s">
        <v>1</v>
      </c>
      <c r="N150" s="212" t="s">
        <v>45</v>
      </c>
      <c r="O150" s="72"/>
      <c r="P150" s="213">
        <f t="shared" si="11"/>
        <v>0</v>
      </c>
      <c r="Q150" s="213">
        <v>0</v>
      </c>
      <c r="R150" s="213">
        <f t="shared" si="12"/>
        <v>0</v>
      </c>
      <c r="S150" s="213">
        <v>0</v>
      </c>
      <c r="T150" s="21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5" t="s">
        <v>191</v>
      </c>
      <c r="AT150" s="215" t="s">
        <v>186</v>
      </c>
      <c r="AU150" s="215" t="s">
        <v>87</v>
      </c>
      <c r="AY150" s="18" t="s">
        <v>183</v>
      </c>
      <c r="BE150" s="216">
        <f t="shared" si="14"/>
        <v>0</v>
      </c>
      <c r="BF150" s="216">
        <f t="shared" si="15"/>
        <v>0</v>
      </c>
      <c r="BG150" s="216">
        <f t="shared" si="16"/>
        <v>0</v>
      </c>
      <c r="BH150" s="216">
        <f t="shared" si="17"/>
        <v>0</v>
      </c>
      <c r="BI150" s="216">
        <f t="shared" si="18"/>
        <v>0</v>
      </c>
      <c r="BJ150" s="18" t="s">
        <v>192</v>
      </c>
      <c r="BK150" s="216">
        <f t="shared" si="19"/>
        <v>0</v>
      </c>
      <c r="BL150" s="18" t="s">
        <v>191</v>
      </c>
      <c r="BM150" s="215" t="s">
        <v>469</v>
      </c>
    </row>
    <row r="151" spans="1:65" s="2" customFormat="1" ht="16.5" customHeight="1">
      <c r="A151" s="35"/>
      <c r="B151" s="36"/>
      <c r="C151" s="204" t="s">
        <v>365</v>
      </c>
      <c r="D151" s="204" t="s">
        <v>186</v>
      </c>
      <c r="E151" s="205" t="s">
        <v>3949</v>
      </c>
      <c r="F151" s="206" t="s">
        <v>3950</v>
      </c>
      <c r="G151" s="207" t="s">
        <v>221</v>
      </c>
      <c r="H151" s="208">
        <v>4</v>
      </c>
      <c r="I151" s="209"/>
      <c r="J151" s="210">
        <f t="shared" si="10"/>
        <v>0</v>
      </c>
      <c r="K151" s="206" t="s">
        <v>1</v>
      </c>
      <c r="L151" s="40"/>
      <c r="M151" s="211" t="s">
        <v>1</v>
      </c>
      <c r="N151" s="212" t="s">
        <v>45</v>
      </c>
      <c r="O151" s="72"/>
      <c r="P151" s="213">
        <f t="shared" si="11"/>
        <v>0</v>
      </c>
      <c r="Q151" s="213">
        <v>0</v>
      </c>
      <c r="R151" s="213">
        <f t="shared" si="12"/>
        <v>0</v>
      </c>
      <c r="S151" s="213">
        <v>0</v>
      </c>
      <c r="T151" s="21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5" t="s">
        <v>191</v>
      </c>
      <c r="AT151" s="215" t="s">
        <v>186</v>
      </c>
      <c r="AU151" s="215" t="s">
        <v>87</v>
      </c>
      <c r="AY151" s="18" t="s">
        <v>183</v>
      </c>
      <c r="BE151" s="216">
        <f t="shared" si="14"/>
        <v>0</v>
      </c>
      <c r="BF151" s="216">
        <f t="shared" si="15"/>
        <v>0</v>
      </c>
      <c r="BG151" s="216">
        <f t="shared" si="16"/>
        <v>0</v>
      </c>
      <c r="BH151" s="216">
        <f t="shared" si="17"/>
        <v>0</v>
      </c>
      <c r="BI151" s="216">
        <f t="shared" si="18"/>
        <v>0</v>
      </c>
      <c r="BJ151" s="18" t="s">
        <v>192</v>
      </c>
      <c r="BK151" s="216">
        <f t="shared" si="19"/>
        <v>0</v>
      </c>
      <c r="BL151" s="18" t="s">
        <v>191</v>
      </c>
      <c r="BM151" s="215" t="s">
        <v>480</v>
      </c>
    </row>
    <row r="152" spans="1:65" s="2" customFormat="1" ht="16.5" customHeight="1">
      <c r="A152" s="35"/>
      <c r="B152" s="36"/>
      <c r="C152" s="204" t="s">
        <v>372</v>
      </c>
      <c r="D152" s="204" t="s">
        <v>186</v>
      </c>
      <c r="E152" s="205" t="s">
        <v>3951</v>
      </c>
      <c r="F152" s="206" t="s">
        <v>3952</v>
      </c>
      <c r="G152" s="207" t="s">
        <v>3953</v>
      </c>
      <c r="H152" s="208">
        <v>1</v>
      </c>
      <c r="I152" s="209"/>
      <c r="J152" s="210">
        <f t="shared" si="10"/>
        <v>0</v>
      </c>
      <c r="K152" s="206" t="s">
        <v>1</v>
      </c>
      <c r="L152" s="40"/>
      <c r="M152" s="211" t="s">
        <v>1</v>
      </c>
      <c r="N152" s="212" t="s">
        <v>45</v>
      </c>
      <c r="O152" s="72"/>
      <c r="P152" s="213">
        <f t="shared" si="11"/>
        <v>0</v>
      </c>
      <c r="Q152" s="213">
        <v>0</v>
      </c>
      <c r="R152" s="213">
        <f t="shared" si="12"/>
        <v>0</v>
      </c>
      <c r="S152" s="213">
        <v>0</v>
      </c>
      <c r="T152" s="21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5" t="s">
        <v>191</v>
      </c>
      <c r="AT152" s="215" t="s">
        <v>186</v>
      </c>
      <c r="AU152" s="215" t="s">
        <v>87</v>
      </c>
      <c r="AY152" s="18" t="s">
        <v>183</v>
      </c>
      <c r="BE152" s="216">
        <f t="shared" si="14"/>
        <v>0</v>
      </c>
      <c r="BF152" s="216">
        <f t="shared" si="15"/>
        <v>0</v>
      </c>
      <c r="BG152" s="216">
        <f t="shared" si="16"/>
        <v>0</v>
      </c>
      <c r="BH152" s="216">
        <f t="shared" si="17"/>
        <v>0</v>
      </c>
      <c r="BI152" s="216">
        <f t="shared" si="18"/>
        <v>0</v>
      </c>
      <c r="BJ152" s="18" t="s">
        <v>192</v>
      </c>
      <c r="BK152" s="216">
        <f t="shared" si="19"/>
        <v>0</v>
      </c>
      <c r="BL152" s="18" t="s">
        <v>191</v>
      </c>
      <c r="BM152" s="215" t="s">
        <v>492</v>
      </c>
    </row>
    <row r="153" spans="1:65" s="2" customFormat="1" ht="16.5" customHeight="1">
      <c r="A153" s="35"/>
      <c r="B153" s="36"/>
      <c r="C153" s="204" t="s">
        <v>379</v>
      </c>
      <c r="D153" s="204" t="s">
        <v>186</v>
      </c>
      <c r="E153" s="205" t="s">
        <v>3954</v>
      </c>
      <c r="F153" s="206" t="s">
        <v>3955</v>
      </c>
      <c r="G153" s="207" t="s">
        <v>3953</v>
      </c>
      <c r="H153" s="208">
        <v>1</v>
      </c>
      <c r="I153" s="209"/>
      <c r="J153" s="210">
        <f t="shared" si="10"/>
        <v>0</v>
      </c>
      <c r="K153" s="206" t="s">
        <v>1</v>
      </c>
      <c r="L153" s="40"/>
      <c r="M153" s="211" t="s">
        <v>1</v>
      </c>
      <c r="N153" s="212" t="s">
        <v>45</v>
      </c>
      <c r="O153" s="72"/>
      <c r="P153" s="213">
        <f t="shared" si="11"/>
        <v>0</v>
      </c>
      <c r="Q153" s="213">
        <v>0</v>
      </c>
      <c r="R153" s="213">
        <f t="shared" si="12"/>
        <v>0</v>
      </c>
      <c r="S153" s="213">
        <v>0</v>
      </c>
      <c r="T153" s="21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5" t="s">
        <v>191</v>
      </c>
      <c r="AT153" s="215" t="s">
        <v>186</v>
      </c>
      <c r="AU153" s="215" t="s">
        <v>87</v>
      </c>
      <c r="AY153" s="18" t="s">
        <v>183</v>
      </c>
      <c r="BE153" s="216">
        <f t="shared" si="14"/>
        <v>0</v>
      </c>
      <c r="BF153" s="216">
        <f t="shared" si="15"/>
        <v>0</v>
      </c>
      <c r="BG153" s="216">
        <f t="shared" si="16"/>
        <v>0</v>
      </c>
      <c r="BH153" s="216">
        <f t="shared" si="17"/>
        <v>0</v>
      </c>
      <c r="BI153" s="216">
        <f t="shared" si="18"/>
        <v>0</v>
      </c>
      <c r="BJ153" s="18" t="s">
        <v>192</v>
      </c>
      <c r="BK153" s="216">
        <f t="shared" si="19"/>
        <v>0</v>
      </c>
      <c r="BL153" s="18" t="s">
        <v>191</v>
      </c>
      <c r="BM153" s="215" t="s">
        <v>515</v>
      </c>
    </row>
    <row r="154" spans="1:65" s="2" customFormat="1" ht="16.5" customHeight="1">
      <c r="A154" s="35"/>
      <c r="B154" s="36"/>
      <c r="C154" s="204" t="s">
        <v>384</v>
      </c>
      <c r="D154" s="204" t="s">
        <v>186</v>
      </c>
      <c r="E154" s="205" t="s">
        <v>3956</v>
      </c>
      <c r="F154" s="206" t="s">
        <v>3957</v>
      </c>
      <c r="G154" s="207" t="s">
        <v>3953</v>
      </c>
      <c r="H154" s="208">
        <v>1</v>
      </c>
      <c r="I154" s="209"/>
      <c r="J154" s="210">
        <f t="shared" si="10"/>
        <v>0</v>
      </c>
      <c r="K154" s="206" t="s">
        <v>1</v>
      </c>
      <c r="L154" s="40"/>
      <c r="M154" s="211" t="s">
        <v>1</v>
      </c>
      <c r="N154" s="212" t="s">
        <v>45</v>
      </c>
      <c r="O154" s="72"/>
      <c r="P154" s="213">
        <f t="shared" si="11"/>
        <v>0</v>
      </c>
      <c r="Q154" s="213">
        <v>0</v>
      </c>
      <c r="R154" s="213">
        <f t="shared" si="12"/>
        <v>0</v>
      </c>
      <c r="S154" s="213">
        <v>0</v>
      </c>
      <c r="T154" s="21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5" t="s">
        <v>191</v>
      </c>
      <c r="AT154" s="215" t="s">
        <v>186</v>
      </c>
      <c r="AU154" s="215" t="s">
        <v>87</v>
      </c>
      <c r="AY154" s="18" t="s">
        <v>183</v>
      </c>
      <c r="BE154" s="216">
        <f t="shared" si="14"/>
        <v>0</v>
      </c>
      <c r="BF154" s="216">
        <f t="shared" si="15"/>
        <v>0</v>
      </c>
      <c r="BG154" s="216">
        <f t="shared" si="16"/>
        <v>0</v>
      </c>
      <c r="BH154" s="216">
        <f t="shared" si="17"/>
        <v>0</v>
      </c>
      <c r="BI154" s="216">
        <f t="shared" si="18"/>
        <v>0</v>
      </c>
      <c r="BJ154" s="18" t="s">
        <v>192</v>
      </c>
      <c r="BK154" s="216">
        <f t="shared" si="19"/>
        <v>0</v>
      </c>
      <c r="BL154" s="18" t="s">
        <v>191</v>
      </c>
      <c r="BM154" s="215" t="s">
        <v>527</v>
      </c>
    </row>
    <row r="155" spans="1:65" s="2" customFormat="1" ht="16.5" customHeight="1">
      <c r="A155" s="35"/>
      <c r="B155" s="36"/>
      <c r="C155" s="204" t="s">
        <v>387</v>
      </c>
      <c r="D155" s="204" t="s">
        <v>186</v>
      </c>
      <c r="E155" s="205" t="s">
        <v>3958</v>
      </c>
      <c r="F155" s="206" t="s">
        <v>3959</v>
      </c>
      <c r="G155" s="207" t="s">
        <v>3960</v>
      </c>
      <c r="H155" s="208">
        <v>24</v>
      </c>
      <c r="I155" s="209"/>
      <c r="J155" s="210">
        <f t="shared" si="10"/>
        <v>0</v>
      </c>
      <c r="K155" s="206" t="s">
        <v>1</v>
      </c>
      <c r="L155" s="40"/>
      <c r="M155" s="211" t="s">
        <v>1</v>
      </c>
      <c r="N155" s="212" t="s">
        <v>45</v>
      </c>
      <c r="O155" s="72"/>
      <c r="P155" s="213">
        <f t="shared" si="11"/>
        <v>0</v>
      </c>
      <c r="Q155" s="213">
        <v>0</v>
      </c>
      <c r="R155" s="213">
        <f t="shared" si="12"/>
        <v>0</v>
      </c>
      <c r="S155" s="213">
        <v>0</v>
      </c>
      <c r="T155" s="21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5" t="s">
        <v>191</v>
      </c>
      <c r="AT155" s="215" t="s">
        <v>186</v>
      </c>
      <c r="AU155" s="215" t="s">
        <v>87</v>
      </c>
      <c r="AY155" s="18" t="s">
        <v>183</v>
      </c>
      <c r="BE155" s="216">
        <f t="shared" si="14"/>
        <v>0</v>
      </c>
      <c r="BF155" s="216">
        <f t="shared" si="15"/>
        <v>0</v>
      </c>
      <c r="BG155" s="216">
        <f t="shared" si="16"/>
        <v>0</v>
      </c>
      <c r="BH155" s="216">
        <f t="shared" si="17"/>
        <v>0</v>
      </c>
      <c r="BI155" s="216">
        <f t="shared" si="18"/>
        <v>0</v>
      </c>
      <c r="BJ155" s="18" t="s">
        <v>192</v>
      </c>
      <c r="BK155" s="216">
        <f t="shared" si="19"/>
        <v>0</v>
      </c>
      <c r="BL155" s="18" t="s">
        <v>191</v>
      </c>
      <c r="BM155" s="215" t="s">
        <v>538</v>
      </c>
    </row>
    <row r="156" spans="1:65" s="2" customFormat="1" ht="16.5" customHeight="1">
      <c r="A156" s="35"/>
      <c r="B156" s="36"/>
      <c r="C156" s="204" t="s">
        <v>392</v>
      </c>
      <c r="D156" s="204" t="s">
        <v>186</v>
      </c>
      <c r="E156" s="205" t="s">
        <v>3961</v>
      </c>
      <c r="F156" s="206" t="s">
        <v>3962</v>
      </c>
      <c r="G156" s="207" t="s">
        <v>3960</v>
      </c>
      <c r="H156" s="208">
        <v>48</v>
      </c>
      <c r="I156" s="209"/>
      <c r="J156" s="210">
        <f t="shared" si="10"/>
        <v>0</v>
      </c>
      <c r="K156" s="206" t="s">
        <v>1</v>
      </c>
      <c r="L156" s="40"/>
      <c r="M156" s="274" t="s">
        <v>1</v>
      </c>
      <c r="N156" s="275" t="s">
        <v>45</v>
      </c>
      <c r="O156" s="276"/>
      <c r="P156" s="277">
        <f t="shared" si="11"/>
        <v>0</v>
      </c>
      <c r="Q156" s="277">
        <v>0</v>
      </c>
      <c r="R156" s="277">
        <f t="shared" si="12"/>
        <v>0</v>
      </c>
      <c r="S156" s="277">
        <v>0</v>
      </c>
      <c r="T156" s="278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5" t="s">
        <v>191</v>
      </c>
      <c r="AT156" s="215" t="s">
        <v>186</v>
      </c>
      <c r="AU156" s="215" t="s">
        <v>87</v>
      </c>
      <c r="AY156" s="18" t="s">
        <v>183</v>
      </c>
      <c r="BE156" s="216">
        <f t="shared" si="14"/>
        <v>0</v>
      </c>
      <c r="BF156" s="216">
        <f t="shared" si="15"/>
        <v>0</v>
      </c>
      <c r="BG156" s="216">
        <f t="shared" si="16"/>
        <v>0</v>
      </c>
      <c r="BH156" s="216">
        <f t="shared" si="17"/>
        <v>0</v>
      </c>
      <c r="BI156" s="216">
        <f t="shared" si="18"/>
        <v>0</v>
      </c>
      <c r="BJ156" s="18" t="s">
        <v>192</v>
      </c>
      <c r="BK156" s="216">
        <f t="shared" si="19"/>
        <v>0</v>
      </c>
      <c r="BL156" s="18" t="s">
        <v>191</v>
      </c>
      <c r="BM156" s="215" t="s">
        <v>545</v>
      </c>
    </row>
    <row r="157" spans="1:65" s="2" customFormat="1" ht="6.95" customHeight="1">
      <c r="A157" s="35"/>
      <c r="B157" s="55"/>
      <c r="C157" s="56"/>
      <c r="D157" s="56"/>
      <c r="E157" s="56"/>
      <c r="F157" s="56"/>
      <c r="G157" s="56"/>
      <c r="H157" s="56"/>
      <c r="I157" s="153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dBhQedZ2fTh51lDhPlPLRPJFtl4kyVsvVqACrIy4nM0D6+gQuMzcHh6gzNyDjeBqfEEQuo+UiSifBfUMJ6fO5A==" saltValue="OsF5jH2TlE285um+DgFcTP636g312C/qljZYhwjeckcBVHUmp9WT9Dqx8ootkz8Uo3GBZsvufJckx3qtuTwO+g==" spinCount="100000" sheet="1" objects="1" scenarios="1" formatColumns="0" formatRows="0" autoFilter="0"/>
  <autoFilter ref="C119:K156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103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3963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ROUND(J117,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ROUND((SUM(BE117:BE133)),  2)</f>
        <v>0</v>
      </c>
      <c r="G33" s="35"/>
      <c r="H33" s="35"/>
      <c r="I33" s="132">
        <v>0.21</v>
      </c>
      <c r="J33" s="131">
        <f>ROUND(((SUM(BE117:BE133))*I33),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ROUND((SUM(BF117:BF133)),  2)</f>
        <v>0</v>
      </c>
      <c r="G34" s="35"/>
      <c r="H34" s="35"/>
      <c r="I34" s="132">
        <v>0.15</v>
      </c>
      <c r="J34" s="131">
        <f>ROUND(((SUM(BF117:BF133))*I34),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ROUND((SUM(BG117:BG133)),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ROUND((SUM(BH117:BH133)),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ROUND((SUM(BI117:BI133)),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0622 - BD č.p.3106 - MaR - č.p.14 -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J117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3964</v>
      </c>
      <c r="E97" s="165"/>
      <c r="F97" s="165"/>
      <c r="G97" s="165"/>
      <c r="H97" s="165"/>
      <c r="I97" s="166"/>
      <c r="J97" s="167">
        <f>J118</f>
        <v>0</v>
      </c>
      <c r="K97" s="163"/>
      <c r="L97" s="168"/>
    </row>
    <row r="98" spans="1:31" s="2" customFormat="1" ht="21.75" customHeight="1">
      <c r="A98" s="35"/>
      <c r="B98" s="36"/>
      <c r="C98" s="37"/>
      <c r="D98" s="37"/>
      <c r="E98" s="37"/>
      <c r="F98" s="37"/>
      <c r="G98" s="37"/>
      <c r="H98" s="37"/>
      <c r="I98" s="116"/>
      <c r="J98" s="37"/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s="2" customFormat="1" ht="6.95" customHeight="1">
      <c r="A99" s="35"/>
      <c r="B99" s="55"/>
      <c r="C99" s="56"/>
      <c r="D99" s="56"/>
      <c r="E99" s="56"/>
      <c r="F99" s="56"/>
      <c r="G99" s="56"/>
      <c r="H99" s="56"/>
      <c r="I99" s="153"/>
      <c r="J99" s="56"/>
      <c r="K99" s="56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3" spans="1:31" s="2" customFormat="1" ht="6.95" customHeight="1">
      <c r="A103" s="35"/>
      <c r="B103" s="57"/>
      <c r="C103" s="58"/>
      <c r="D103" s="58"/>
      <c r="E103" s="58"/>
      <c r="F103" s="58"/>
      <c r="G103" s="58"/>
      <c r="H103" s="58"/>
      <c r="I103" s="156"/>
      <c r="J103" s="58"/>
      <c r="K103" s="58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24.95" customHeight="1">
      <c r="A104" s="35"/>
      <c r="B104" s="36"/>
      <c r="C104" s="24" t="s">
        <v>168</v>
      </c>
      <c r="D104" s="37"/>
      <c r="E104" s="37"/>
      <c r="F104" s="37"/>
      <c r="G104" s="37"/>
      <c r="H104" s="37"/>
      <c r="I104" s="116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36"/>
      <c r="C105" s="37"/>
      <c r="D105" s="37"/>
      <c r="E105" s="37"/>
      <c r="F105" s="37"/>
      <c r="G105" s="37"/>
      <c r="H105" s="37"/>
      <c r="I105" s="116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12" customHeight="1">
      <c r="A106" s="35"/>
      <c r="B106" s="36"/>
      <c r="C106" s="30" t="s">
        <v>16</v>
      </c>
      <c r="D106" s="37"/>
      <c r="E106" s="37"/>
      <c r="F106" s="37"/>
      <c r="G106" s="37"/>
      <c r="H106" s="37"/>
      <c r="I106" s="116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6.5" customHeight="1">
      <c r="A107" s="35"/>
      <c r="B107" s="36"/>
      <c r="C107" s="37"/>
      <c r="D107" s="37"/>
      <c r="E107" s="328" t="str">
        <f>E7</f>
        <v>Revitalizace polyfunkčního bytového domu- ul.Petra Křičky č.p.3106, 3373 - Ostrava</v>
      </c>
      <c r="F107" s="329"/>
      <c r="G107" s="329"/>
      <c r="H107" s="329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2" customHeight="1">
      <c r="A108" s="35"/>
      <c r="B108" s="36"/>
      <c r="C108" s="30" t="s">
        <v>141</v>
      </c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6.5" customHeight="1">
      <c r="A109" s="35"/>
      <c r="B109" s="36"/>
      <c r="C109" s="37"/>
      <c r="D109" s="37"/>
      <c r="E109" s="284" t="str">
        <f>E9</f>
        <v>0622 - BD č.p.3106 - MaR - č.p.14 - Uznatelné náklady</v>
      </c>
      <c r="F109" s="330"/>
      <c r="G109" s="330"/>
      <c r="H109" s="330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21</v>
      </c>
      <c r="D111" s="37"/>
      <c r="E111" s="37"/>
      <c r="F111" s="28" t="str">
        <f>F12</f>
        <v xml:space="preserve"> </v>
      </c>
      <c r="G111" s="37"/>
      <c r="H111" s="37"/>
      <c r="I111" s="118" t="s">
        <v>23</v>
      </c>
      <c r="J111" s="67" t="str">
        <f>IF(J12="","",J12)</f>
        <v>6. 3. 2020</v>
      </c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5.2" customHeight="1">
      <c r="A113" s="35"/>
      <c r="B113" s="36"/>
      <c r="C113" s="30" t="s">
        <v>25</v>
      </c>
      <c r="D113" s="37"/>
      <c r="E113" s="37"/>
      <c r="F113" s="28" t="str">
        <f>E15</f>
        <v xml:space="preserve"> </v>
      </c>
      <c r="G113" s="37"/>
      <c r="H113" s="37"/>
      <c r="I113" s="118" t="s">
        <v>31</v>
      </c>
      <c r="J113" s="33" t="str">
        <f>E21</f>
        <v>MS-projekce s.r.o.</v>
      </c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29</v>
      </c>
      <c r="D114" s="37"/>
      <c r="E114" s="37"/>
      <c r="F114" s="28" t="str">
        <f>IF(E18="","",E18)</f>
        <v>Vyplň údaj</v>
      </c>
      <c r="G114" s="37"/>
      <c r="H114" s="37"/>
      <c r="I114" s="118" t="s">
        <v>36</v>
      </c>
      <c r="J114" s="33" t="str">
        <f>E24</f>
        <v>Hořák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0.3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11" customFormat="1" ht="29.25" customHeight="1">
      <c r="A116" s="176"/>
      <c r="B116" s="177"/>
      <c r="C116" s="178" t="s">
        <v>169</v>
      </c>
      <c r="D116" s="179" t="s">
        <v>64</v>
      </c>
      <c r="E116" s="179" t="s">
        <v>60</v>
      </c>
      <c r="F116" s="179" t="s">
        <v>61</v>
      </c>
      <c r="G116" s="179" t="s">
        <v>170</v>
      </c>
      <c r="H116" s="179" t="s">
        <v>171</v>
      </c>
      <c r="I116" s="180" t="s">
        <v>172</v>
      </c>
      <c r="J116" s="179" t="s">
        <v>145</v>
      </c>
      <c r="K116" s="181" t="s">
        <v>173</v>
      </c>
      <c r="L116" s="182"/>
      <c r="M116" s="76" t="s">
        <v>1</v>
      </c>
      <c r="N116" s="77" t="s">
        <v>43</v>
      </c>
      <c r="O116" s="77" t="s">
        <v>174</v>
      </c>
      <c r="P116" s="77" t="s">
        <v>175</v>
      </c>
      <c r="Q116" s="77" t="s">
        <v>176</v>
      </c>
      <c r="R116" s="77" t="s">
        <v>177</v>
      </c>
      <c r="S116" s="77" t="s">
        <v>178</v>
      </c>
      <c r="T116" s="78" t="s">
        <v>179</v>
      </c>
      <c r="U116" s="176"/>
      <c r="V116" s="176"/>
      <c r="W116" s="176"/>
      <c r="X116" s="176"/>
      <c r="Y116" s="176"/>
      <c r="Z116" s="176"/>
      <c r="AA116" s="176"/>
      <c r="AB116" s="176"/>
      <c r="AC116" s="176"/>
      <c r="AD116" s="176"/>
      <c r="AE116" s="176"/>
    </row>
    <row r="117" spans="1:65" s="2" customFormat="1" ht="22.9" customHeight="1">
      <c r="A117" s="35"/>
      <c r="B117" s="36"/>
      <c r="C117" s="83" t="s">
        <v>180</v>
      </c>
      <c r="D117" s="37"/>
      <c r="E117" s="37"/>
      <c r="F117" s="37"/>
      <c r="G117" s="37"/>
      <c r="H117" s="37"/>
      <c r="I117" s="116"/>
      <c r="J117" s="183">
        <f>BK117</f>
        <v>0</v>
      </c>
      <c r="K117" s="37"/>
      <c r="L117" s="40"/>
      <c r="M117" s="79"/>
      <c r="N117" s="184"/>
      <c r="O117" s="80"/>
      <c r="P117" s="185">
        <f>P118</f>
        <v>0</v>
      </c>
      <c r="Q117" s="80"/>
      <c r="R117" s="185">
        <f>R118</f>
        <v>0</v>
      </c>
      <c r="S117" s="80"/>
      <c r="T117" s="186">
        <f>T118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T117" s="18" t="s">
        <v>78</v>
      </c>
      <c r="AU117" s="18" t="s">
        <v>147</v>
      </c>
      <c r="BK117" s="187">
        <f>BK118</f>
        <v>0</v>
      </c>
    </row>
    <row r="118" spans="1:65" s="12" customFormat="1" ht="25.9" customHeight="1">
      <c r="B118" s="188"/>
      <c r="C118" s="189"/>
      <c r="D118" s="190" t="s">
        <v>78</v>
      </c>
      <c r="E118" s="191" t="s">
        <v>3965</v>
      </c>
      <c r="F118" s="191" t="s">
        <v>3966</v>
      </c>
      <c r="G118" s="189"/>
      <c r="H118" s="189"/>
      <c r="I118" s="192"/>
      <c r="J118" s="193">
        <f>BK118</f>
        <v>0</v>
      </c>
      <c r="K118" s="189"/>
      <c r="L118" s="194"/>
      <c r="M118" s="195"/>
      <c r="N118" s="196"/>
      <c r="O118" s="196"/>
      <c r="P118" s="197">
        <f>SUM(P119:P133)</f>
        <v>0</v>
      </c>
      <c r="Q118" s="196"/>
      <c r="R118" s="197">
        <f>SUM(R119:R133)</f>
        <v>0</v>
      </c>
      <c r="S118" s="196"/>
      <c r="T118" s="198">
        <f>SUM(T119:T133)</f>
        <v>0</v>
      </c>
      <c r="AR118" s="199" t="s">
        <v>87</v>
      </c>
      <c r="AT118" s="200" t="s">
        <v>78</v>
      </c>
      <c r="AU118" s="200" t="s">
        <v>79</v>
      </c>
      <c r="AY118" s="199" t="s">
        <v>183</v>
      </c>
      <c r="BK118" s="201">
        <f>SUM(BK119:BK133)</f>
        <v>0</v>
      </c>
    </row>
    <row r="119" spans="1:65" s="2" customFormat="1" ht="16.5" customHeight="1">
      <c r="A119" s="35"/>
      <c r="B119" s="36"/>
      <c r="C119" s="204" t="s">
        <v>87</v>
      </c>
      <c r="D119" s="204" t="s">
        <v>186</v>
      </c>
      <c r="E119" s="205" t="s">
        <v>3967</v>
      </c>
      <c r="F119" s="206" t="s">
        <v>3968</v>
      </c>
      <c r="G119" s="207" t="s">
        <v>3691</v>
      </c>
      <c r="H119" s="208">
        <v>1</v>
      </c>
      <c r="I119" s="209"/>
      <c r="J119" s="210">
        <f t="shared" ref="J119:J133" si="0">ROUND(I119*H119,2)</f>
        <v>0</v>
      </c>
      <c r="K119" s="206" t="s">
        <v>1</v>
      </c>
      <c r="L119" s="40"/>
      <c r="M119" s="211" t="s">
        <v>1</v>
      </c>
      <c r="N119" s="212" t="s">
        <v>45</v>
      </c>
      <c r="O119" s="72"/>
      <c r="P119" s="213">
        <f t="shared" ref="P119:P133" si="1">O119*H119</f>
        <v>0</v>
      </c>
      <c r="Q119" s="213">
        <v>0</v>
      </c>
      <c r="R119" s="213">
        <f t="shared" ref="R119:R133" si="2">Q119*H119</f>
        <v>0</v>
      </c>
      <c r="S119" s="213">
        <v>0</v>
      </c>
      <c r="T119" s="214">
        <f t="shared" ref="T119:T133" si="3"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215" t="s">
        <v>191</v>
      </c>
      <c r="AT119" s="215" t="s">
        <v>186</v>
      </c>
      <c r="AU119" s="215" t="s">
        <v>87</v>
      </c>
      <c r="AY119" s="18" t="s">
        <v>183</v>
      </c>
      <c r="BE119" s="216">
        <f t="shared" ref="BE119:BE133" si="4">IF(N119="základní",J119,0)</f>
        <v>0</v>
      </c>
      <c r="BF119" s="216">
        <f t="shared" ref="BF119:BF133" si="5">IF(N119="snížená",J119,0)</f>
        <v>0</v>
      </c>
      <c r="BG119" s="216">
        <f t="shared" ref="BG119:BG133" si="6">IF(N119="zákl. přenesená",J119,0)</f>
        <v>0</v>
      </c>
      <c r="BH119" s="216">
        <f t="shared" ref="BH119:BH133" si="7">IF(N119="sníž. přenesená",J119,0)</f>
        <v>0</v>
      </c>
      <c r="BI119" s="216">
        <f t="shared" ref="BI119:BI133" si="8">IF(N119="nulová",J119,0)</f>
        <v>0</v>
      </c>
      <c r="BJ119" s="18" t="s">
        <v>192</v>
      </c>
      <c r="BK119" s="216">
        <f t="shared" ref="BK119:BK133" si="9">ROUND(I119*H119,2)</f>
        <v>0</v>
      </c>
      <c r="BL119" s="18" t="s">
        <v>191</v>
      </c>
      <c r="BM119" s="215" t="s">
        <v>192</v>
      </c>
    </row>
    <row r="120" spans="1:65" s="2" customFormat="1" ht="16.5" customHeight="1">
      <c r="A120" s="35"/>
      <c r="B120" s="36"/>
      <c r="C120" s="204" t="s">
        <v>192</v>
      </c>
      <c r="D120" s="204" t="s">
        <v>186</v>
      </c>
      <c r="E120" s="205" t="s">
        <v>3969</v>
      </c>
      <c r="F120" s="206" t="s">
        <v>3970</v>
      </c>
      <c r="G120" s="207" t="s">
        <v>1518</v>
      </c>
      <c r="H120" s="208">
        <v>1</v>
      </c>
      <c r="I120" s="209"/>
      <c r="J120" s="210">
        <f t="shared" si="0"/>
        <v>0</v>
      </c>
      <c r="K120" s="206" t="s">
        <v>1</v>
      </c>
      <c r="L120" s="40"/>
      <c r="M120" s="211" t="s">
        <v>1</v>
      </c>
      <c r="N120" s="212" t="s">
        <v>45</v>
      </c>
      <c r="O120" s="72"/>
      <c r="P120" s="213">
        <f t="shared" si="1"/>
        <v>0</v>
      </c>
      <c r="Q120" s="213">
        <v>0</v>
      </c>
      <c r="R120" s="213">
        <f t="shared" si="2"/>
        <v>0</v>
      </c>
      <c r="S120" s="213">
        <v>0</v>
      </c>
      <c r="T120" s="214">
        <f t="shared" si="3"/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215" t="s">
        <v>191</v>
      </c>
      <c r="AT120" s="215" t="s">
        <v>186</v>
      </c>
      <c r="AU120" s="215" t="s">
        <v>87</v>
      </c>
      <c r="AY120" s="18" t="s">
        <v>183</v>
      </c>
      <c r="BE120" s="216">
        <f t="shared" si="4"/>
        <v>0</v>
      </c>
      <c r="BF120" s="216">
        <f t="shared" si="5"/>
        <v>0</v>
      </c>
      <c r="BG120" s="216">
        <f t="shared" si="6"/>
        <v>0</v>
      </c>
      <c r="BH120" s="216">
        <f t="shared" si="7"/>
        <v>0</v>
      </c>
      <c r="BI120" s="216">
        <f t="shared" si="8"/>
        <v>0</v>
      </c>
      <c r="BJ120" s="18" t="s">
        <v>192</v>
      </c>
      <c r="BK120" s="216">
        <f t="shared" si="9"/>
        <v>0</v>
      </c>
      <c r="BL120" s="18" t="s">
        <v>191</v>
      </c>
      <c r="BM120" s="215" t="s">
        <v>191</v>
      </c>
    </row>
    <row r="121" spans="1:65" s="2" customFormat="1" ht="16.5" customHeight="1">
      <c r="A121" s="35"/>
      <c r="B121" s="36"/>
      <c r="C121" s="204" t="s">
        <v>184</v>
      </c>
      <c r="D121" s="204" t="s">
        <v>186</v>
      </c>
      <c r="E121" s="205" t="s">
        <v>3971</v>
      </c>
      <c r="F121" s="206" t="s">
        <v>3972</v>
      </c>
      <c r="G121" s="207" t="s">
        <v>3691</v>
      </c>
      <c r="H121" s="208">
        <v>1</v>
      </c>
      <c r="I121" s="209"/>
      <c r="J121" s="210">
        <f t="shared" si="0"/>
        <v>0</v>
      </c>
      <c r="K121" s="206" t="s">
        <v>1</v>
      </c>
      <c r="L121" s="40"/>
      <c r="M121" s="211" t="s">
        <v>1</v>
      </c>
      <c r="N121" s="212" t="s">
        <v>45</v>
      </c>
      <c r="O121" s="72"/>
      <c r="P121" s="213">
        <f t="shared" si="1"/>
        <v>0</v>
      </c>
      <c r="Q121" s="213">
        <v>0</v>
      </c>
      <c r="R121" s="213">
        <f t="shared" si="2"/>
        <v>0</v>
      </c>
      <c r="S121" s="213">
        <v>0</v>
      </c>
      <c r="T121" s="214">
        <f t="shared" si="3"/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15" t="s">
        <v>191</v>
      </c>
      <c r="AT121" s="215" t="s">
        <v>186</v>
      </c>
      <c r="AU121" s="215" t="s">
        <v>87</v>
      </c>
      <c r="AY121" s="18" t="s">
        <v>183</v>
      </c>
      <c r="BE121" s="216">
        <f t="shared" si="4"/>
        <v>0</v>
      </c>
      <c r="BF121" s="216">
        <f t="shared" si="5"/>
        <v>0</v>
      </c>
      <c r="BG121" s="216">
        <f t="shared" si="6"/>
        <v>0</v>
      </c>
      <c r="BH121" s="216">
        <f t="shared" si="7"/>
        <v>0</v>
      </c>
      <c r="BI121" s="216">
        <f t="shared" si="8"/>
        <v>0</v>
      </c>
      <c r="BJ121" s="18" t="s">
        <v>192</v>
      </c>
      <c r="BK121" s="216">
        <f t="shared" si="9"/>
        <v>0</v>
      </c>
      <c r="BL121" s="18" t="s">
        <v>191</v>
      </c>
      <c r="BM121" s="215" t="s">
        <v>225</v>
      </c>
    </row>
    <row r="122" spans="1:65" s="2" customFormat="1" ht="16.5" customHeight="1">
      <c r="A122" s="35"/>
      <c r="B122" s="36"/>
      <c r="C122" s="204" t="s">
        <v>191</v>
      </c>
      <c r="D122" s="204" t="s">
        <v>186</v>
      </c>
      <c r="E122" s="205" t="s">
        <v>3973</v>
      </c>
      <c r="F122" s="206" t="s">
        <v>3974</v>
      </c>
      <c r="G122" s="207" t="s">
        <v>3691</v>
      </c>
      <c r="H122" s="208">
        <v>1</v>
      </c>
      <c r="I122" s="209"/>
      <c r="J122" s="210">
        <f t="shared" si="0"/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 t="shared" si="1"/>
        <v>0</v>
      </c>
      <c r="Q122" s="213">
        <v>0</v>
      </c>
      <c r="R122" s="213">
        <f t="shared" si="2"/>
        <v>0</v>
      </c>
      <c r="S122" s="213">
        <v>0</v>
      </c>
      <c r="T122" s="214">
        <f t="shared" si="3"/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191</v>
      </c>
      <c r="AT122" s="215" t="s">
        <v>186</v>
      </c>
      <c r="AU122" s="215" t="s">
        <v>87</v>
      </c>
      <c r="AY122" s="18" t="s">
        <v>183</v>
      </c>
      <c r="BE122" s="216">
        <f t="shared" si="4"/>
        <v>0</v>
      </c>
      <c r="BF122" s="216">
        <f t="shared" si="5"/>
        <v>0</v>
      </c>
      <c r="BG122" s="216">
        <f t="shared" si="6"/>
        <v>0</v>
      </c>
      <c r="BH122" s="216">
        <f t="shared" si="7"/>
        <v>0</v>
      </c>
      <c r="BI122" s="216">
        <f t="shared" si="8"/>
        <v>0</v>
      </c>
      <c r="BJ122" s="18" t="s">
        <v>192</v>
      </c>
      <c r="BK122" s="216">
        <f t="shared" si="9"/>
        <v>0</v>
      </c>
      <c r="BL122" s="18" t="s">
        <v>191</v>
      </c>
      <c r="BM122" s="215" t="s">
        <v>215</v>
      </c>
    </row>
    <row r="123" spans="1:65" s="2" customFormat="1" ht="16.5" customHeight="1">
      <c r="A123" s="35"/>
      <c r="B123" s="36"/>
      <c r="C123" s="204" t="s">
        <v>218</v>
      </c>
      <c r="D123" s="204" t="s">
        <v>186</v>
      </c>
      <c r="E123" s="205" t="s">
        <v>3975</v>
      </c>
      <c r="F123" s="206" t="s">
        <v>3976</v>
      </c>
      <c r="G123" s="207" t="s">
        <v>3691</v>
      </c>
      <c r="H123" s="208">
        <v>1</v>
      </c>
      <c r="I123" s="209"/>
      <c r="J123" s="210">
        <f t="shared" si="0"/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 t="shared" si="1"/>
        <v>0</v>
      </c>
      <c r="Q123" s="213">
        <v>0</v>
      </c>
      <c r="R123" s="213">
        <f t="shared" si="2"/>
        <v>0</v>
      </c>
      <c r="S123" s="213">
        <v>0</v>
      </c>
      <c r="T123" s="214">
        <f t="shared" si="3"/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191</v>
      </c>
      <c r="AT123" s="215" t="s">
        <v>186</v>
      </c>
      <c r="AU123" s="215" t="s">
        <v>87</v>
      </c>
      <c r="AY123" s="18" t="s">
        <v>183</v>
      </c>
      <c r="BE123" s="216">
        <f t="shared" si="4"/>
        <v>0</v>
      </c>
      <c r="BF123" s="216">
        <f t="shared" si="5"/>
        <v>0</v>
      </c>
      <c r="BG123" s="216">
        <f t="shared" si="6"/>
        <v>0</v>
      </c>
      <c r="BH123" s="216">
        <f t="shared" si="7"/>
        <v>0</v>
      </c>
      <c r="BI123" s="216">
        <f t="shared" si="8"/>
        <v>0</v>
      </c>
      <c r="BJ123" s="18" t="s">
        <v>192</v>
      </c>
      <c r="BK123" s="216">
        <f t="shared" si="9"/>
        <v>0</v>
      </c>
      <c r="BL123" s="18" t="s">
        <v>191</v>
      </c>
      <c r="BM123" s="215" t="s">
        <v>249</v>
      </c>
    </row>
    <row r="124" spans="1:65" s="2" customFormat="1" ht="16.5" customHeight="1">
      <c r="A124" s="35"/>
      <c r="B124" s="36"/>
      <c r="C124" s="204" t="s">
        <v>225</v>
      </c>
      <c r="D124" s="204" t="s">
        <v>186</v>
      </c>
      <c r="E124" s="205" t="s">
        <v>3977</v>
      </c>
      <c r="F124" s="206" t="s">
        <v>3978</v>
      </c>
      <c r="G124" s="207" t="s">
        <v>3691</v>
      </c>
      <c r="H124" s="208">
        <v>1</v>
      </c>
      <c r="I124" s="209"/>
      <c r="J124" s="210">
        <f t="shared" si="0"/>
        <v>0</v>
      </c>
      <c r="K124" s="206" t="s">
        <v>1</v>
      </c>
      <c r="L124" s="40"/>
      <c r="M124" s="211" t="s">
        <v>1</v>
      </c>
      <c r="N124" s="212" t="s">
        <v>45</v>
      </c>
      <c r="O124" s="72"/>
      <c r="P124" s="213">
        <f t="shared" si="1"/>
        <v>0</v>
      </c>
      <c r="Q124" s="213">
        <v>0</v>
      </c>
      <c r="R124" s="213">
        <f t="shared" si="2"/>
        <v>0</v>
      </c>
      <c r="S124" s="213">
        <v>0</v>
      </c>
      <c r="T124" s="214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15" t="s">
        <v>191</v>
      </c>
      <c r="AT124" s="215" t="s">
        <v>186</v>
      </c>
      <c r="AU124" s="215" t="s">
        <v>87</v>
      </c>
      <c r="AY124" s="18" t="s">
        <v>183</v>
      </c>
      <c r="BE124" s="216">
        <f t="shared" si="4"/>
        <v>0</v>
      </c>
      <c r="BF124" s="216">
        <f t="shared" si="5"/>
        <v>0</v>
      </c>
      <c r="BG124" s="216">
        <f t="shared" si="6"/>
        <v>0</v>
      </c>
      <c r="BH124" s="216">
        <f t="shared" si="7"/>
        <v>0</v>
      </c>
      <c r="BI124" s="216">
        <f t="shared" si="8"/>
        <v>0</v>
      </c>
      <c r="BJ124" s="18" t="s">
        <v>192</v>
      </c>
      <c r="BK124" s="216">
        <f t="shared" si="9"/>
        <v>0</v>
      </c>
      <c r="BL124" s="18" t="s">
        <v>191</v>
      </c>
      <c r="BM124" s="215" t="s">
        <v>259</v>
      </c>
    </row>
    <row r="125" spans="1:65" s="2" customFormat="1" ht="16.5" customHeight="1">
      <c r="A125" s="35"/>
      <c r="B125" s="36"/>
      <c r="C125" s="204" t="s">
        <v>231</v>
      </c>
      <c r="D125" s="204" t="s">
        <v>186</v>
      </c>
      <c r="E125" s="205" t="s">
        <v>3979</v>
      </c>
      <c r="F125" s="206" t="s">
        <v>3980</v>
      </c>
      <c r="G125" s="207" t="s">
        <v>3691</v>
      </c>
      <c r="H125" s="208">
        <v>1</v>
      </c>
      <c r="I125" s="209"/>
      <c r="J125" s="210">
        <f t="shared" si="0"/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 t="shared" si="1"/>
        <v>0</v>
      </c>
      <c r="Q125" s="213">
        <v>0</v>
      </c>
      <c r="R125" s="213">
        <f t="shared" si="2"/>
        <v>0</v>
      </c>
      <c r="S125" s="213">
        <v>0</v>
      </c>
      <c r="T125" s="214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191</v>
      </c>
      <c r="AT125" s="215" t="s">
        <v>186</v>
      </c>
      <c r="AU125" s="215" t="s">
        <v>87</v>
      </c>
      <c r="AY125" s="18" t="s">
        <v>183</v>
      </c>
      <c r="BE125" s="216">
        <f t="shared" si="4"/>
        <v>0</v>
      </c>
      <c r="BF125" s="216">
        <f t="shared" si="5"/>
        <v>0</v>
      </c>
      <c r="BG125" s="216">
        <f t="shared" si="6"/>
        <v>0</v>
      </c>
      <c r="BH125" s="216">
        <f t="shared" si="7"/>
        <v>0</v>
      </c>
      <c r="BI125" s="216">
        <f t="shared" si="8"/>
        <v>0</v>
      </c>
      <c r="BJ125" s="18" t="s">
        <v>192</v>
      </c>
      <c r="BK125" s="216">
        <f t="shared" si="9"/>
        <v>0</v>
      </c>
      <c r="BL125" s="18" t="s">
        <v>191</v>
      </c>
      <c r="BM125" s="215" t="s">
        <v>269</v>
      </c>
    </row>
    <row r="126" spans="1:65" s="2" customFormat="1" ht="16.5" customHeight="1">
      <c r="A126" s="35"/>
      <c r="B126" s="36"/>
      <c r="C126" s="204" t="s">
        <v>245</v>
      </c>
      <c r="D126" s="204" t="s">
        <v>186</v>
      </c>
      <c r="E126" s="205" t="s">
        <v>3981</v>
      </c>
      <c r="F126" s="206" t="s">
        <v>3982</v>
      </c>
      <c r="G126" s="207" t="s">
        <v>3691</v>
      </c>
      <c r="H126" s="208">
        <v>1</v>
      </c>
      <c r="I126" s="209"/>
      <c r="J126" s="210">
        <f t="shared" si="0"/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 t="shared" si="1"/>
        <v>0</v>
      </c>
      <c r="Q126" s="213">
        <v>0</v>
      </c>
      <c r="R126" s="213">
        <f t="shared" si="2"/>
        <v>0</v>
      </c>
      <c r="S126" s="213">
        <v>0</v>
      </c>
      <c r="T126" s="21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191</v>
      </c>
      <c r="AT126" s="215" t="s">
        <v>186</v>
      </c>
      <c r="AU126" s="215" t="s">
        <v>87</v>
      </c>
      <c r="AY126" s="18" t="s">
        <v>183</v>
      </c>
      <c r="BE126" s="216">
        <f t="shared" si="4"/>
        <v>0</v>
      </c>
      <c r="BF126" s="216">
        <f t="shared" si="5"/>
        <v>0</v>
      </c>
      <c r="BG126" s="216">
        <f t="shared" si="6"/>
        <v>0</v>
      </c>
      <c r="BH126" s="216">
        <f t="shared" si="7"/>
        <v>0</v>
      </c>
      <c r="BI126" s="216">
        <f t="shared" si="8"/>
        <v>0</v>
      </c>
      <c r="BJ126" s="18" t="s">
        <v>192</v>
      </c>
      <c r="BK126" s="216">
        <f t="shared" si="9"/>
        <v>0</v>
      </c>
      <c r="BL126" s="18" t="s">
        <v>191</v>
      </c>
      <c r="BM126" s="215" t="s">
        <v>282</v>
      </c>
    </row>
    <row r="127" spans="1:65" s="2" customFormat="1" ht="16.5" customHeight="1">
      <c r="A127" s="35"/>
      <c r="B127" s="36"/>
      <c r="C127" s="204" t="s">
        <v>253</v>
      </c>
      <c r="D127" s="204" t="s">
        <v>186</v>
      </c>
      <c r="E127" s="205" t="s">
        <v>3983</v>
      </c>
      <c r="F127" s="206" t="s">
        <v>3984</v>
      </c>
      <c r="G127" s="207" t="s">
        <v>221</v>
      </c>
      <c r="H127" s="208">
        <v>31</v>
      </c>
      <c r="I127" s="209"/>
      <c r="J127" s="210">
        <f t="shared" si="0"/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 t="shared" si="1"/>
        <v>0</v>
      </c>
      <c r="Q127" s="213">
        <v>0</v>
      </c>
      <c r="R127" s="213">
        <f t="shared" si="2"/>
        <v>0</v>
      </c>
      <c r="S127" s="213">
        <v>0</v>
      </c>
      <c r="T127" s="21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191</v>
      </c>
      <c r="AT127" s="215" t="s">
        <v>186</v>
      </c>
      <c r="AU127" s="215" t="s">
        <v>87</v>
      </c>
      <c r="AY127" s="18" t="s">
        <v>183</v>
      </c>
      <c r="BE127" s="216">
        <f t="shared" si="4"/>
        <v>0</v>
      </c>
      <c r="BF127" s="216">
        <f t="shared" si="5"/>
        <v>0</v>
      </c>
      <c r="BG127" s="216">
        <f t="shared" si="6"/>
        <v>0</v>
      </c>
      <c r="BH127" s="216">
        <f t="shared" si="7"/>
        <v>0</v>
      </c>
      <c r="BI127" s="216">
        <f t="shared" si="8"/>
        <v>0</v>
      </c>
      <c r="BJ127" s="18" t="s">
        <v>192</v>
      </c>
      <c r="BK127" s="216">
        <f t="shared" si="9"/>
        <v>0</v>
      </c>
      <c r="BL127" s="18" t="s">
        <v>191</v>
      </c>
      <c r="BM127" s="215" t="s">
        <v>294</v>
      </c>
    </row>
    <row r="128" spans="1:65" s="2" customFormat="1" ht="16.5" customHeight="1">
      <c r="A128" s="35"/>
      <c r="B128" s="36"/>
      <c r="C128" s="204" t="s">
        <v>259</v>
      </c>
      <c r="D128" s="204" t="s">
        <v>186</v>
      </c>
      <c r="E128" s="205" t="s">
        <v>3985</v>
      </c>
      <c r="F128" s="206" t="s">
        <v>3986</v>
      </c>
      <c r="G128" s="207" t="s">
        <v>3691</v>
      </c>
      <c r="H128" s="208">
        <v>1</v>
      </c>
      <c r="I128" s="209"/>
      <c r="J128" s="210">
        <f t="shared" si="0"/>
        <v>0</v>
      </c>
      <c r="K128" s="206" t="s">
        <v>1</v>
      </c>
      <c r="L128" s="40"/>
      <c r="M128" s="211" t="s">
        <v>1</v>
      </c>
      <c r="N128" s="212" t="s">
        <v>45</v>
      </c>
      <c r="O128" s="72"/>
      <c r="P128" s="213">
        <f t="shared" si="1"/>
        <v>0</v>
      </c>
      <c r="Q128" s="213">
        <v>0</v>
      </c>
      <c r="R128" s="213">
        <f t="shared" si="2"/>
        <v>0</v>
      </c>
      <c r="S128" s="213">
        <v>0</v>
      </c>
      <c r="T128" s="21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15" t="s">
        <v>191</v>
      </c>
      <c r="AT128" s="215" t="s">
        <v>186</v>
      </c>
      <c r="AU128" s="215" t="s">
        <v>87</v>
      </c>
      <c r="AY128" s="18" t="s">
        <v>183</v>
      </c>
      <c r="BE128" s="216">
        <f t="shared" si="4"/>
        <v>0</v>
      </c>
      <c r="BF128" s="216">
        <f t="shared" si="5"/>
        <v>0</v>
      </c>
      <c r="BG128" s="216">
        <f t="shared" si="6"/>
        <v>0</v>
      </c>
      <c r="BH128" s="216">
        <f t="shared" si="7"/>
        <v>0</v>
      </c>
      <c r="BI128" s="216">
        <f t="shared" si="8"/>
        <v>0</v>
      </c>
      <c r="BJ128" s="18" t="s">
        <v>192</v>
      </c>
      <c r="BK128" s="216">
        <f t="shared" si="9"/>
        <v>0</v>
      </c>
      <c r="BL128" s="18" t="s">
        <v>191</v>
      </c>
      <c r="BM128" s="215" t="s">
        <v>307</v>
      </c>
    </row>
    <row r="129" spans="1:65" s="2" customFormat="1" ht="16.5" customHeight="1">
      <c r="A129" s="35"/>
      <c r="B129" s="36"/>
      <c r="C129" s="204" t="s">
        <v>264</v>
      </c>
      <c r="D129" s="204" t="s">
        <v>186</v>
      </c>
      <c r="E129" s="205" t="s">
        <v>3987</v>
      </c>
      <c r="F129" s="206" t="s">
        <v>3988</v>
      </c>
      <c r="G129" s="207" t="s">
        <v>3691</v>
      </c>
      <c r="H129" s="208">
        <v>1</v>
      </c>
      <c r="I129" s="209"/>
      <c r="J129" s="210">
        <f t="shared" si="0"/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si="1"/>
        <v>0</v>
      </c>
      <c r="Q129" s="213">
        <v>0</v>
      </c>
      <c r="R129" s="213">
        <f t="shared" si="2"/>
        <v>0</v>
      </c>
      <c r="S129" s="213">
        <v>0</v>
      </c>
      <c r="T129" s="21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191</v>
      </c>
      <c r="AT129" s="215" t="s">
        <v>186</v>
      </c>
      <c r="AU129" s="215" t="s">
        <v>87</v>
      </c>
      <c r="AY129" s="18" t="s">
        <v>183</v>
      </c>
      <c r="BE129" s="216">
        <f t="shared" si="4"/>
        <v>0</v>
      </c>
      <c r="BF129" s="216">
        <f t="shared" si="5"/>
        <v>0</v>
      </c>
      <c r="BG129" s="216">
        <f t="shared" si="6"/>
        <v>0</v>
      </c>
      <c r="BH129" s="216">
        <f t="shared" si="7"/>
        <v>0</v>
      </c>
      <c r="BI129" s="216">
        <f t="shared" si="8"/>
        <v>0</v>
      </c>
      <c r="BJ129" s="18" t="s">
        <v>192</v>
      </c>
      <c r="BK129" s="216">
        <f t="shared" si="9"/>
        <v>0</v>
      </c>
      <c r="BL129" s="18" t="s">
        <v>191</v>
      </c>
      <c r="BM129" s="215" t="s">
        <v>317</v>
      </c>
    </row>
    <row r="130" spans="1:65" s="2" customFormat="1" ht="16.5" customHeight="1">
      <c r="A130" s="35"/>
      <c r="B130" s="36"/>
      <c r="C130" s="204" t="s">
        <v>269</v>
      </c>
      <c r="D130" s="204" t="s">
        <v>186</v>
      </c>
      <c r="E130" s="205" t="s">
        <v>3989</v>
      </c>
      <c r="F130" s="206" t="s">
        <v>3990</v>
      </c>
      <c r="G130" s="207" t="s">
        <v>3691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191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191</v>
      </c>
      <c r="BM130" s="215" t="s">
        <v>328</v>
      </c>
    </row>
    <row r="131" spans="1:65" s="2" customFormat="1" ht="16.5" customHeight="1">
      <c r="A131" s="35"/>
      <c r="B131" s="36"/>
      <c r="C131" s="204" t="s">
        <v>8</v>
      </c>
      <c r="D131" s="204" t="s">
        <v>186</v>
      </c>
      <c r="E131" s="205" t="s">
        <v>3991</v>
      </c>
      <c r="F131" s="206" t="s">
        <v>3992</v>
      </c>
      <c r="G131" s="207" t="s">
        <v>3781</v>
      </c>
      <c r="H131" s="208">
        <v>4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191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191</v>
      </c>
      <c r="BM131" s="215" t="s">
        <v>353</v>
      </c>
    </row>
    <row r="132" spans="1:65" s="2" customFormat="1" ht="16.5" customHeight="1">
      <c r="A132" s="35"/>
      <c r="B132" s="36"/>
      <c r="C132" s="204" t="s">
        <v>282</v>
      </c>
      <c r="D132" s="204" t="s">
        <v>186</v>
      </c>
      <c r="E132" s="205" t="s">
        <v>3993</v>
      </c>
      <c r="F132" s="206" t="s">
        <v>3994</v>
      </c>
      <c r="G132" s="207" t="s">
        <v>3781</v>
      </c>
      <c r="H132" s="208">
        <v>12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191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191</v>
      </c>
      <c r="BM132" s="215" t="s">
        <v>372</v>
      </c>
    </row>
    <row r="133" spans="1:65" s="2" customFormat="1" ht="16.5" customHeight="1">
      <c r="A133" s="35"/>
      <c r="B133" s="36"/>
      <c r="C133" s="204" t="s">
        <v>285</v>
      </c>
      <c r="D133" s="204" t="s">
        <v>186</v>
      </c>
      <c r="E133" s="205" t="s">
        <v>3995</v>
      </c>
      <c r="F133" s="206" t="s">
        <v>3996</v>
      </c>
      <c r="G133" s="207" t="s">
        <v>3691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74" t="s">
        <v>1</v>
      </c>
      <c r="N133" s="275" t="s">
        <v>45</v>
      </c>
      <c r="O133" s="276"/>
      <c r="P133" s="277">
        <f t="shared" si="1"/>
        <v>0</v>
      </c>
      <c r="Q133" s="277">
        <v>0</v>
      </c>
      <c r="R133" s="277">
        <f t="shared" si="2"/>
        <v>0</v>
      </c>
      <c r="S133" s="277">
        <v>0</v>
      </c>
      <c r="T133" s="278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191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191</v>
      </c>
      <c r="BM133" s="215" t="s">
        <v>384</v>
      </c>
    </row>
    <row r="134" spans="1:65" s="2" customFormat="1" ht="6.95" customHeight="1">
      <c r="A134" s="35"/>
      <c r="B134" s="55"/>
      <c r="C134" s="56"/>
      <c r="D134" s="56"/>
      <c r="E134" s="56"/>
      <c r="F134" s="56"/>
      <c r="G134" s="56"/>
      <c r="H134" s="56"/>
      <c r="I134" s="153"/>
      <c r="J134" s="56"/>
      <c r="K134" s="56"/>
      <c r="L134" s="40"/>
      <c r="M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</sheetData>
  <sheetProtection algorithmName="SHA-512" hashValue="obO9GuyzmFodFknFDeplFBhOaeSR4vgtWXUbYKMd2p87pIyh2UorFzaMhYcW8oB878FvfGMCLYpTHqlJZUiouQ==" saltValue="1Y4G9j4WhVNY7YH2Pfblb0lv1l+wt3+Dq8jEdjEeQox3+bJJMFK63sqzOn3F2kRt6EO5XyFYhoTQtJgDUBeQig==" spinCount="100000" sheet="1" objects="1" scenarios="1" formatColumns="0" formatRows="0" autoFilter="0"/>
  <autoFilter ref="C116:K133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5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106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3997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ROUND(J120,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ROUND((SUM(BE120:BE156)),  2)</f>
        <v>0</v>
      </c>
      <c r="G33" s="35"/>
      <c r="H33" s="35"/>
      <c r="I33" s="132">
        <v>0.21</v>
      </c>
      <c r="J33" s="131">
        <f>ROUND(((SUM(BE120:BE156))*I33),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ROUND((SUM(BF120:BF156)),  2)</f>
        <v>0</v>
      </c>
      <c r="G34" s="35"/>
      <c r="H34" s="35"/>
      <c r="I34" s="132">
        <v>0.15</v>
      </c>
      <c r="J34" s="131">
        <f>ROUND(((SUM(BF120:BF156))*I34),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ROUND((SUM(BG120:BG156)),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ROUND((SUM(BH120:BH156)),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ROUND((SUM(BI120:BI156)),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0623 - BD č.p.3106 - Topení - č.p.16 -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J120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3880</v>
      </c>
      <c r="E97" s="165"/>
      <c r="F97" s="165"/>
      <c r="G97" s="165"/>
      <c r="H97" s="165"/>
      <c r="I97" s="166"/>
      <c r="J97" s="167">
        <f>J121</f>
        <v>0</v>
      </c>
      <c r="K97" s="163"/>
      <c r="L97" s="168"/>
    </row>
    <row r="98" spans="1:31" s="9" customFormat="1" ht="24.95" customHeight="1">
      <c r="B98" s="162"/>
      <c r="C98" s="163"/>
      <c r="D98" s="164" t="s">
        <v>3881</v>
      </c>
      <c r="E98" s="165"/>
      <c r="F98" s="165"/>
      <c r="G98" s="165"/>
      <c r="H98" s="165"/>
      <c r="I98" s="166"/>
      <c r="J98" s="167">
        <f>J124</f>
        <v>0</v>
      </c>
      <c r="K98" s="163"/>
      <c r="L98" s="168"/>
    </row>
    <row r="99" spans="1:31" s="9" customFormat="1" ht="24.95" customHeight="1">
      <c r="B99" s="162"/>
      <c r="C99" s="163"/>
      <c r="D99" s="164" t="s">
        <v>3882</v>
      </c>
      <c r="E99" s="165"/>
      <c r="F99" s="165"/>
      <c r="G99" s="165"/>
      <c r="H99" s="165"/>
      <c r="I99" s="166"/>
      <c r="J99" s="167">
        <f>J128</f>
        <v>0</v>
      </c>
      <c r="K99" s="163"/>
      <c r="L99" s="168"/>
    </row>
    <row r="100" spans="1:31" s="9" customFormat="1" ht="24.95" customHeight="1">
      <c r="B100" s="162"/>
      <c r="C100" s="163"/>
      <c r="D100" s="164" t="s">
        <v>3883</v>
      </c>
      <c r="E100" s="165"/>
      <c r="F100" s="165"/>
      <c r="G100" s="165"/>
      <c r="H100" s="165"/>
      <c r="I100" s="166"/>
      <c r="J100" s="167">
        <f>J147</f>
        <v>0</v>
      </c>
      <c r="K100" s="163"/>
      <c r="L100" s="168"/>
    </row>
    <row r="101" spans="1:31" s="2" customFormat="1" ht="21.75" customHeight="1">
      <c r="A101" s="35"/>
      <c r="B101" s="36"/>
      <c r="C101" s="37"/>
      <c r="D101" s="37"/>
      <c r="E101" s="37"/>
      <c r="F101" s="37"/>
      <c r="G101" s="37"/>
      <c r="H101" s="37"/>
      <c r="I101" s="116"/>
      <c r="J101" s="37"/>
      <c r="K101" s="37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s="2" customFormat="1" ht="6.95" customHeight="1">
      <c r="A102" s="35"/>
      <c r="B102" s="55"/>
      <c r="C102" s="56"/>
      <c r="D102" s="56"/>
      <c r="E102" s="56"/>
      <c r="F102" s="56"/>
      <c r="G102" s="56"/>
      <c r="H102" s="56"/>
      <c r="I102" s="153"/>
      <c r="J102" s="56"/>
      <c r="K102" s="56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pans="1:31" s="2" customFormat="1" ht="6.95" customHeight="1">
      <c r="A106" s="35"/>
      <c r="B106" s="57"/>
      <c r="C106" s="58"/>
      <c r="D106" s="58"/>
      <c r="E106" s="58"/>
      <c r="F106" s="58"/>
      <c r="G106" s="58"/>
      <c r="H106" s="58"/>
      <c r="I106" s="156"/>
      <c r="J106" s="58"/>
      <c r="K106" s="58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24.95" customHeight="1">
      <c r="A107" s="35"/>
      <c r="B107" s="36"/>
      <c r="C107" s="24" t="s">
        <v>168</v>
      </c>
      <c r="D107" s="37"/>
      <c r="E107" s="37"/>
      <c r="F107" s="37"/>
      <c r="G107" s="37"/>
      <c r="H107" s="37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36"/>
      <c r="C108" s="37"/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16</v>
      </c>
      <c r="D109" s="37"/>
      <c r="E109" s="37"/>
      <c r="F109" s="37"/>
      <c r="G109" s="37"/>
      <c r="H109" s="37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328" t="str">
        <f>E7</f>
        <v>Revitalizace polyfunkčního bytového domu- ul.Petra Křičky č.p.3106, 3373 - Ostrava</v>
      </c>
      <c r="F110" s="329"/>
      <c r="G110" s="329"/>
      <c r="H110" s="329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141</v>
      </c>
      <c r="D111" s="37"/>
      <c r="E111" s="37"/>
      <c r="F111" s="37"/>
      <c r="G111" s="37"/>
      <c r="H111" s="37"/>
      <c r="I111" s="116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6.5" customHeight="1">
      <c r="A112" s="35"/>
      <c r="B112" s="36"/>
      <c r="C112" s="37"/>
      <c r="D112" s="37"/>
      <c r="E112" s="284" t="str">
        <f>E9</f>
        <v>0623 - BD č.p.3106 - Topení - č.p.16 - Uznatelné náklady</v>
      </c>
      <c r="F112" s="330"/>
      <c r="G112" s="330"/>
      <c r="H112" s="330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116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21</v>
      </c>
      <c r="D114" s="37"/>
      <c r="E114" s="37"/>
      <c r="F114" s="28" t="str">
        <f>F12</f>
        <v xml:space="preserve"> </v>
      </c>
      <c r="G114" s="37"/>
      <c r="H114" s="37"/>
      <c r="I114" s="118" t="s">
        <v>23</v>
      </c>
      <c r="J114" s="67" t="str">
        <f>IF(J12="","",J12)</f>
        <v>6. 3. 2020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5.2" customHeight="1">
      <c r="A116" s="35"/>
      <c r="B116" s="36"/>
      <c r="C116" s="30" t="s">
        <v>25</v>
      </c>
      <c r="D116" s="37"/>
      <c r="E116" s="37"/>
      <c r="F116" s="28" t="str">
        <f>E15</f>
        <v xml:space="preserve"> </v>
      </c>
      <c r="G116" s="37"/>
      <c r="H116" s="37"/>
      <c r="I116" s="118" t="s">
        <v>31</v>
      </c>
      <c r="J116" s="33" t="str">
        <f>E21</f>
        <v>MS-projekce s.r.o.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5.2" customHeight="1">
      <c r="A117" s="35"/>
      <c r="B117" s="36"/>
      <c r="C117" s="30" t="s">
        <v>29</v>
      </c>
      <c r="D117" s="37"/>
      <c r="E117" s="37"/>
      <c r="F117" s="28" t="str">
        <f>IF(E18="","",E18)</f>
        <v>Vyplň údaj</v>
      </c>
      <c r="G117" s="37"/>
      <c r="H117" s="37"/>
      <c r="I117" s="118" t="s">
        <v>36</v>
      </c>
      <c r="J117" s="33" t="str">
        <f>E24</f>
        <v>Hořák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0.35" customHeight="1">
      <c r="A118" s="35"/>
      <c r="B118" s="36"/>
      <c r="C118" s="37"/>
      <c r="D118" s="37"/>
      <c r="E118" s="37"/>
      <c r="F118" s="37"/>
      <c r="G118" s="37"/>
      <c r="H118" s="37"/>
      <c r="I118" s="116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11" customFormat="1" ht="29.25" customHeight="1">
      <c r="A119" s="176"/>
      <c r="B119" s="177"/>
      <c r="C119" s="178" t="s">
        <v>169</v>
      </c>
      <c r="D119" s="179" t="s">
        <v>64</v>
      </c>
      <c r="E119" s="179" t="s">
        <v>60</v>
      </c>
      <c r="F119" s="179" t="s">
        <v>61</v>
      </c>
      <c r="G119" s="179" t="s">
        <v>170</v>
      </c>
      <c r="H119" s="179" t="s">
        <v>171</v>
      </c>
      <c r="I119" s="180" t="s">
        <v>172</v>
      </c>
      <c r="J119" s="179" t="s">
        <v>145</v>
      </c>
      <c r="K119" s="181" t="s">
        <v>173</v>
      </c>
      <c r="L119" s="182"/>
      <c r="M119" s="76" t="s">
        <v>1</v>
      </c>
      <c r="N119" s="77" t="s">
        <v>43</v>
      </c>
      <c r="O119" s="77" t="s">
        <v>174</v>
      </c>
      <c r="P119" s="77" t="s">
        <v>175</v>
      </c>
      <c r="Q119" s="77" t="s">
        <v>176</v>
      </c>
      <c r="R119" s="77" t="s">
        <v>177</v>
      </c>
      <c r="S119" s="77" t="s">
        <v>178</v>
      </c>
      <c r="T119" s="78" t="s">
        <v>179</v>
      </c>
      <c r="U119" s="176"/>
      <c r="V119" s="176"/>
      <c r="W119" s="176"/>
      <c r="X119" s="176"/>
      <c r="Y119" s="176"/>
      <c r="Z119" s="176"/>
      <c r="AA119" s="176"/>
      <c r="AB119" s="176"/>
      <c r="AC119" s="176"/>
      <c r="AD119" s="176"/>
      <c r="AE119" s="176"/>
    </row>
    <row r="120" spans="1:65" s="2" customFormat="1" ht="22.9" customHeight="1">
      <c r="A120" s="35"/>
      <c r="B120" s="36"/>
      <c r="C120" s="83" t="s">
        <v>180</v>
      </c>
      <c r="D120" s="37"/>
      <c r="E120" s="37"/>
      <c r="F120" s="37"/>
      <c r="G120" s="37"/>
      <c r="H120" s="37"/>
      <c r="I120" s="116"/>
      <c r="J120" s="183">
        <f>BK120</f>
        <v>0</v>
      </c>
      <c r="K120" s="37"/>
      <c r="L120" s="40"/>
      <c r="M120" s="79"/>
      <c r="N120" s="184"/>
      <c r="O120" s="80"/>
      <c r="P120" s="185">
        <f>P121+P124+P128+P147</f>
        <v>0</v>
      </c>
      <c r="Q120" s="80"/>
      <c r="R120" s="185">
        <f>R121+R124+R128+R147</f>
        <v>0</v>
      </c>
      <c r="S120" s="80"/>
      <c r="T120" s="186">
        <f>T121+T124+T128+T147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T120" s="18" t="s">
        <v>78</v>
      </c>
      <c r="AU120" s="18" t="s">
        <v>147</v>
      </c>
      <c r="BK120" s="187">
        <f>BK121+BK124+BK128+BK147</f>
        <v>0</v>
      </c>
    </row>
    <row r="121" spans="1:65" s="12" customFormat="1" ht="25.9" customHeight="1">
      <c r="B121" s="188"/>
      <c r="C121" s="189"/>
      <c r="D121" s="190" t="s">
        <v>78</v>
      </c>
      <c r="E121" s="191" t="s">
        <v>3884</v>
      </c>
      <c r="F121" s="191" t="s">
        <v>3885</v>
      </c>
      <c r="G121" s="189"/>
      <c r="H121" s="189"/>
      <c r="I121" s="192"/>
      <c r="J121" s="193">
        <f>BK121</f>
        <v>0</v>
      </c>
      <c r="K121" s="189"/>
      <c r="L121" s="194"/>
      <c r="M121" s="195"/>
      <c r="N121" s="196"/>
      <c r="O121" s="196"/>
      <c r="P121" s="197">
        <f>SUM(P122:P123)</f>
        <v>0</v>
      </c>
      <c r="Q121" s="196"/>
      <c r="R121" s="197">
        <f>SUM(R122:R123)</f>
        <v>0</v>
      </c>
      <c r="S121" s="196"/>
      <c r="T121" s="198">
        <f>SUM(T122:T123)</f>
        <v>0</v>
      </c>
      <c r="AR121" s="199" t="s">
        <v>192</v>
      </c>
      <c r="AT121" s="200" t="s">
        <v>78</v>
      </c>
      <c r="AU121" s="200" t="s">
        <v>79</v>
      </c>
      <c r="AY121" s="199" t="s">
        <v>183</v>
      </c>
      <c r="BK121" s="201">
        <f>SUM(BK122:BK123)</f>
        <v>0</v>
      </c>
    </row>
    <row r="122" spans="1:65" s="2" customFormat="1" ht="16.5" customHeight="1">
      <c r="A122" s="35"/>
      <c r="B122" s="36"/>
      <c r="C122" s="204" t="s">
        <v>87</v>
      </c>
      <c r="D122" s="204" t="s">
        <v>186</v>
      </c>
      <c r="E122" s="205" t="s">
        <v>3886</v>
      </c>
      <c r="F122" s="206" t="s">
        <v>3887</v>
      </c>
      <c r="G122" s="207" t="s">
        <v>3691</v>
      </c>
      <c r="H122" s="208">
        <v>1</v>
      </c>
      <c r="I122" s="209"/>
      <c r="J122" s="210">
        <f>ROUND(I122*H122,2)</f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282</v>
      </c>
      <c r="AT122" s="215" t="s">
        <v>186</v>
      </c>
      <c r="AU122" s="215" t="s">
        <v>87</v>
      </c>
      <c r="AY122" s="18" t="s">
        <v>183</v>
      </c>
      <c r="BE122" s="216">
        <f>IF(N122="základní",J122,0)</f>
        <v>0</v>
      </c>
      <c r="BF122" s="216">
        <f>IF(N122="snížená",J122,0)</f>
        <v>0</v>
      </c>
      <c r="BG122" s="216">
        <f>IF(N122="zákl. přenesená",J122,0)</f>
        <v>0</v>
      </c>
      <c r="BH122" s="216">
        <f>IF(N122="sníž. přenesená",J122,0)</f>
        <v>0</v>
      </c>
      <c r="BI122" s="216">
        <f>IF(N122="nulová",J122,0)</f>
        <v>0</v>
      </c>
      <c r="BJ122" s="18" t="s">
        <v>192</v>
      </c>
      <c r="BK122" s="216">
        <f>ROUND(I122*H122,2)</f>
        <v>0</v>
      </c>
      <c r="BL122" s="18" t="s">
        <v>282</v>
      </c>
      <c r="BM122" s="215" t="s">
        <v>192</v>
      </c>
    </row>
    <row r="123" spans="1:65" s="2" customFormat="1" ht="21.75" customHeight="1">
      <c r="A123" s="35"/>
      <c r="B123" s="36"/>
      <c r="C123" s="204" t="s">
        <v>192</v>
      </c>
      <c r="D123" s="204" t="s">
        <v>186</v>
      </c>
      <c r="E123" s="205" t="s">
        <v>3888</v>
      </c>
      <c r="F123" s="206" t="s">
        <v>3889</v>
      </c>
      <c r="G123" s="207" t="s">
        <v>3691</v>
      </c>
      <c r="H123" s="208">
        <v>1</v>
      </c>
      <c r="I123" s="209"/>
      <c r="J123" s="210">
        <f>ROUND(I123*H123,2)</f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282</v>
      </c>
      <c r="AT123" s="215" t="s">
        <v>186</v>
      </c>
      <c r="AU123" s="215" t="s">
        <v>87</v>
      </c>
      <c r="AY123" s="18" t="s">
        <v>183</v>
      </c>
      <c r="BE123" s="216">
        <f>IF(N123="základní",J123,0)</f>
        <v>0</v>
      </c>
      <c r="BF123" s="216">
        <f>IF(N123="snížená",J123,0)</f>
        <v>0</v>
      </c>
      <c r="BG123" s="216">
        <f>IF(N123="zákl. přenesená",J123,0)</f>
        <v>0</v>
      </c>
      <c r="BH123" s="216">
        <f>IF(N123="sníž. přenesená",J123,0)</f>
        <v>0</v>
      </c>
      <c r="BI123" s="216">
        <f>IF(N123="nulová",J123,0)</f>
        <v>0</v>
      </c>
      <c r="BJ123" s="18" t="s">
        <v>192</v>
      </c>
      <c r="BK123" s="216">
        <f>ROUND(I123*H123,2)</f>
        <v>0</v>
      </c>
      <c r="BL123" s="18" t="s">
        <v>282</v>
      </c>
      <c r="BM123" s="215" t="s">
        <v>191</v>
      </c>
    </row>
    <row r="124" spans="1:65" s="12" customFormat="1" ht="25.9" customHeight="1">
      <c r="B124" s="188"/>
      <c r="C124" s="189"/>
      <c r="D124" s="190" t="s">
        <v>78</v>
      </c>
      <c r="E124" s="191" t="s">
        <v>3890</v>
      </c>
      <c r="F124" s="191" t="s">
        <v>3891</v>
      </c>
      <c r="G124" s="189"/>
      <c r="H124" s="189"/>
      <c r="I124" s="192"/>
      <c r="J124" s="193">
        <f>BK124</f>
        <v>0</v>
      </c>
      <c r="K124" s="189"/>
      <c r="L124" s="194"/>
      <c r="M124" s="195"/>
      <c r="N124" s="196"/>
      <c r="O124" s="196"/>
      <c r="P124" s="197">
        <f>SUM(P125:P127)</f>
        <v>0</v>
      </c>
      <c r="Q124" s="196"/>
      <c r="R124" s="197">
        <f>SUM(R125:R127)</f>
        <v>0</v>
      </c>
      <c r="S124" s="196"/>
      <c r="T124" s="198">
        <f>SUM(T125:T127)</f>
        <v>0</v>
      </c>
      <c r="AR124" s="199" t="s">
        <v>192</v>
      </c>
      <c r="AT124" s="200" t="s">
        <v>78</v>
      </c>
      <c r="AU124" s="200" t="s">
        <v>79</v>
      </c>
      <c r="AY124" s="199" t="s">
        <v>183</v>
      </c>
      <c r="BK124" s="201">
        <f>SUM(BK125:BK127)</f>
        <v>0</v>
      </c>
    </row>
    <row r="125" spans="1:65" s="2" customFormat="1" ht="21.75" customHeight="1">
      <c r="A125" s="35"/>
      <c r="B125" s="36"/>
      <c r="C125" s="204" t="s">
        <v>184</v>
      </c>
      <c r="D125" s="204" t="s">
        <v>186</v>
      </c>
      <c r="E125" s="205" t="s">
        <v>3892</v>
      </c>
      <c r="F125" s="206" t="s">
        <v>3893</v>
      </c>
      <c r="G125" s="207" t="s">
        <v>221</v>
      </c>
      <c r="H125" s="208">
        <v>1</v>
      </c>
      <c r="I125" s="209"/>
      <c r="J125" s="210">
        <f>ROUND(I125*H125,2)</f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>O125*H125</f>
        <v>0</v>
      </c>
      <c r="Q125" s="213">
        <v>0</v>
      </c>
      <c r="R125" s="213">
        <f>Q125*H125</f>
        <v>0</v>
      </c>
      <c r="S125" s="213">
        <v>0</v>
      </c>
      <c r="T125" s="21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282</v>
      </c>
      <c r="AT125" s="215" t="s">
        <v>186</v>
      </c>
      <c r="AU125" s="215" t="s">
        <v>87</v>
      </c>
      <c r="AY125" s="18" t="s">
        <v>183</v>
      </c>
      <c r="BE125" s="216">
        <f>IF(N125="základní",J125,0)</f>
        <v>0</v>
      </c>
      <c r="BF125" s="216">
        <f>IF(N125="snížená",J125,0)</f>
        <v>0</v>
      </c>
      <c r="BG125" s="216">
        <f>IF(N125="zákl. přenesená",J125,0)</f>
        <v>0</v>
      </c>
      <c r="BH125" s="216">
        <f>IF(N125="sníž. přenesená",J125,0)</f>
        <v>0</v>
      </c>
      <c r="BI125" s="216">
        <f>IF(N125="nulová",J125,0)</f>
        <v>0</v>
      </c>
      <c r="BJ125" s="18" t="s">
        <v>192</v>
      </c>
      <c r="BK125" s="216">
        <f>ROUND(I125*H125,2)</f>
        <v>0</v>
      </c>
      <c r="BL125" s="18" t="s">
        <v>282</v>
      </c>
      <c r="BM125" s="215" t="s">
        <v>225</v>
      </c>
    </row>
    <row r="126" spans="1:65" s="2" customFormat="1" ht="16.5" customHeight="1">
      <c r="A126" s="35"/>
      <c r="B126" s="36"/>
      <c r="C126" s="204" t="s">
        <v>191</v>
      </c>
      <c r="D126" s="204" t="s">
        <v>186</v>
      </c>
      <c r="E126" s="205" t="s">
        <v>3894</v>
      </c>
      <c r="F126" s="206" t="s">
        <v>3895</v>
      </c>
      <c r="G126" s="207" t="s">
        <v>221</v>
      </c>
      <c r="H126" s="208">
        <v>4</v>
      </c>
      <c r="I126" s="209"/>
      <c r="J126" s="210">
        <f>ROUND(I126*H126,2)</f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282</v>
      </c>
      <c r="AT126" s="215" t="s">
        <v>186</v>
      </c>
      <c r="AU126" s="215" t="s">
        <v>87</v>
      </c>
      <c r="AY126" s="18" t="s">
        <v>183</v>
      </c>
      <c r="BE126" s="216">
        <f>IF(N126="základní",J126,0)</f>
        <v>0</v>
      </c>
      <c r="BF126" s="216">
        <f>IF(N126="snížená",J126,0)</f>
        <v>0</v>
      </c>
      <c r="BG126" s="216">
        <f>IF(N126="zákl. přenesená",J126,0)</f>
        <v>0</v>
      </c>
      <c r="BH126" s="216">
        <f>IF(N126="sníž. přenesená",J126,0)</f>
        <v>0</v>
      </c>
      <c r="BI126" s="216">
        <f>IF(N126="nulová",J126,0)</f>
        <v>0</v>
      </c>
      <c r="BJ126" s="18" t="s">
        <v>192</v>
      </c>
      <c r="BK126" s="216">
        <f>ROUND(I126*H126,2)</f>
        <v>0</v>
      </c>
      <c r="BL126" s="18" t="s">
        <v>282</v>
      </c>
      <c r="BM126" s="215" t="s">
        <v>215</v>
      </c>
    </row>
    <row r="127" spans="1:65" s="2" customFormat="1" ht="16.5" customHeight="1">
      <c r="A127" s="35"/>
      <c r="B127" s="36"/>
      <c r="C127" s="204" t="s">
        <v>218</v>
      </c>
      <c r="D127" s="204" t="s">
        <v>186</v>
      </c>
      <c r="E127" s="205" t="s">
        <v>3896</v>
      </c>
      <c r="F127" s="206" t="s">
        <v>3897</v>
      </c>
      <c r="G127" s="207" t="s">
        <v>221</v>
      </c>
      <c r="H127" s="208">
        <v>5</v>
      </c>
      <c r="I127" s="209"/>
      <c r="J127" s="210">
        <f>ROUND(I127*H127,2)</f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282</v>
      </c>
      <c r="AT127" s="215" t="s">
        <v>186</v>
      </c>
      <c r="AU127" s="215" t="s">
        <v>87</v>
      </c>
      <c r="AY127" s="18" t="s">
        <v>183</v>
      </c>
      <c r="BE127" s="216">
        <f>IF(N127="základní",J127,0)</f>
        <v>0</v>
      </c>
      <c r="BF127" s="216">
        <f>IF(N127="snížená",J127,0)</f>
        <v>0</v>
      </c>
      <c r="BG127" s="216">
        <f>IF(N127="zákl. přenesená",J127,0)</f>
        <v>0</v>
      </c>
      <c r="BH127" s="216">
        <f>IF(N127="sníž. přenesená",J127,0)</f>
        <v>0</v>
      </c>
      <c r="BI127" s="216">
        <f>IF(N127="nulová",J127,0)</f>
        <v>0</v>
      </c>
      <c r="BJ127" s="18" t="s">
        <v>192</v>
      </c>
      <c r="BK127" s="216">
        <f>ROUND(I127*H127,2)</f>
        <v>0</v>
      </c>
      <c r="BL127" s="18" t="s">
        <v>282</v>
      </c>
      <c r="BM127" s="215" t="s">
        <v>249</v>
      </c>
    </row>
    <row r="128" spans="1:65" s="12" customFormat="1" ht="25.9" customHeight="1">
      <c r="B128" s="188"/>
      <c r="C128" s="189"/>
      <c r="D128" s="190" t="s">
        <v>78</v>
      </c>
      <c r="E128" s="191" t="s">
        <v>3898</v>
      </c>
      <c r="F128" s="191" t="s">
        <v>3899</v>
      </c>
      <c r="G128" s="189"/>
      <c r="H128" s="189"/>
      <c r="I128" s="192"/>
      <c r="J128" s="193">
        <f>BK128</f>
        <v>0</v>
      </c>
      <c r="K128" s="189"/>
      <c r="L128" s="194"/>
      <c r="M128" s="195"/>
      <c r="N128" s="196"/>
      <c r="O128" s="196"/>
      <c r="P128" s="197">
        <f>SUM(P129:P146)</f>
        <v>0</v>
      </c>
      <c r="Q128" s="196"/>
      <c r="R128" s="197">
        <f>SUM(R129:R146)</f>
        <v>0</v>
      </c>
      <c r="S128" s="196"/>
      <c r="T128" s="198">
        <f>SUM(T129:T146)</f>
        <v>0</v>
      </c>
      <c r="AR128" s="199" t="s">
        <v>192</v>
      </c>
      <c r="AT128" s="200" t="s">
        <v>78</v>
      </c>
      <c r="AU128" s="200" t="s">
        <v>79</v>
      </c>
      <c r="AY128" s="199" t="s">
        <v>183</v>
      </c>
      <c r="BK128" s="201">
        <f>SUM(BK129:BK146)</f>
        <v>0</v>
      </c>
    </row>
    <row r="129" spans="1:65" s="2" customFormat="1" ht="16.5" customHeight="1">
      <c r="A129" s="35"/>
      <c r="B129" s="36"/>
      <c r="C129" s="204" t="s">
        <v>225</v>
      </c>
      <c r="D129" s="204" t="s">
        <v>186</v>
      </c>
      <c r="E129" s="205" t="s">
        <v>3900</v>
      </c>
      <c r="F129" s="206" t="s">
        <v>3901</v>
      </c>
      <c r="G129" s="207" t="s">
        <v>748</v>
      </c>
      <c r="H129" s="208">
        <v>2</v>
      </c>
      <c r="I129" s="209"/>
      <c r="J129" s="210">
        <f t="shared" ref="J129:J146" si="0">ROUND(I129*H129,2)</f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ref="P129:P146" si="1">O129*H129</f>
        <v>0</v>
      </c>
      <c r="Q129" s="213">
        <v>0</v>
      </c>
      <c r="R129" s="213">
        <f t="shared" ref="R129:R146" si="2">Q129*H129</f>
        <v>0</v>
      </c>
      <c r="S129" s="213">
        <v>0</v>
      </c>
      <c r="T129" s="214">
        <f t="shared" ref="T129:T146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282</v>
      </c>
      <c r="AT129" s="215" t="s">
        <v>186</v>
      </c>
      <c r="AU129" s="215" t="s">
        <v>87</v>
      </c>
      <c r="AY129" s="18" t="s">
        <v>183</v>
      </c>
      <c r="BE129" s="216">
        <f t="shared" ref="BE129:BE146" si="4">IF(N129="základní",J129,0)</f>
        <v>0</v>
      </c>
      <c r="BF129" s="216">
        <f t="shared" ref="BF129:BF146" si="5">IF(N129="snížená",J129,0)</f>
        <v>0</v>
      </c>
      <c r="BG129" s="216">
        <f t="shared" ref="BG129:BG146" si="6">IF(N129="zákl. přenesená",J129,0)</f>
        <v>0</v>
      </c>
      <c r="BH129" s="216">
        <f t="shared" ref="BH129:BH146" si="7">IF(N129="sníž. přenesená",J129,0)</f>
        <v>0</v>
      </c>
      <c r="BI129" s="216">
        <f t="shared" ref="BI129:BI146" si="8">IF(N129="nulová",J129,0)</f>
        <v>0</v>
      </c>
      <c r="BJ129" s="18" t="s">
        <v>192</v>
      </c>
      <c r="BK129" s="216">
        <f t="shared" ref="BK129:BK146" si="9">ROUND(I129*H129,2)</f>
        <v>0</v>
      </c>
      <c r="BL129" s="18" t="s">
        <v>282</v>
      </c>
      <c r="BM129" s="215" t="s">
        <v>259</v>
      </c>
    </row>
    <row r="130" spans="1:65" s="2" customFormat="1" ht="21.75" customHeight="1">
      <c r="A130" s="35"/>
      <c r="B130" s="36"/>
      <c r="C130" s="204" t="s">
        <v>231</v>
      </c>
      <c r="D130" s="204" t="s">
        <v>186</v>
      </c>
      <c r="E130" s="205" t="s">
        <v>3902</v>
      </c>
      <c r="F130" s="206" t="s">
        <v>3903</v>
      </c>
      <c r="G130" s="207" t="s">
        <v>748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282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282</v>
      </c>
      <c r="BM130" s="215" t="s">
        <v>269</v>
      </c>
    </row>
    <row r="131" spans="1:65" s="2" customFormat="1" ht="16.5" customHeight="1">
      <c r="A131" s="35"/>
      <c r="B131" s="36"/>
      <c r="C131" s="204" t="s">
        <v>215</v>
      </c>
      <c r="D131" s="204" t="s">
        <v>186</v>
      </c>
      <c r="E131" s="205" t="s">
        <v>3904</v>
      </c>
      <c r="F131" s="206" t="s">
        <v>3905</v>
      </c>
      <c r="G131" s="207" t="s">
        <v>748</v>
      </c>
      <c r="H131" s="208">
        <v>1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282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282</v>
      </c>
      <c r="BM131" s="215" t="s">
        <v>282</v>
      </c>
    </row>
    <row r="132" spans="1:65" s="2" customFormat="1" ht="16.5" customHeight="1">
      <c r="A132" s="35"/>
      <c r="B132" s="36"/>
      <c r="C132" s="204" t="s">
        <v>245</v>
      </c>
      <c r="D132" s="204" t="s">
        <v>186</v>
      </c>
      <c r="E132" s="205" t="s">
        <v>3906</v>
      </c>
      <c r="F132" s="206" t="s">
        <v>3907</v>
      </c>
      <c r="G132" s="207" t="s">
        <v>748</v>
      </c>
      <c r="H132" s="208">
        <v>3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282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282</v>
      </c>
      <c r="BM132" s="215" t="s">
        <v>294</v>
      </c>
    </row>
    <row r="133" spans="1:65" s="2" customFormat="1" ht="16.5" customHeight="1">
      <c r="A133" s="35"/>
      <c r="B133" s="36"/>
      <c r="C133" s="204" t="s">
        <v>249</v>
      </c>
      <c r="D133" s="204" t="s">
        <v>186</v>
      </c>
      <c r="E133" s="205" t="s">
        <v>3908</v>
      </c>
      <c r="F133" s="206" t="s">
        <v>3909</v>
      </c>
      <c r="G133" s="207" t="s">
        <v>748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11" t="s">
        <v>1</v>
      </c>
      <c r="N133" s="212" t="s">
        <v>45</v>
      </c>
      <c r="O133" s="72"/>
      <c r="P133" s="213">
        <f t="shared" si="1"/>
        <v>0</v>
      </c>
      <c r="Q133" s="213">
        <v>0</v>
      </c>
      <c r="R133" s="213">
        <f t="shared" si="2"/>
        <v>0</v>
      </c>
      <c r="S133" s="213">
        <v>0</v>
      </c>
      <c r="T133" s="21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282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282</v>
      </c>
      <c r="BM133" s="215" t="s">
        <v>307</v>
      </c>
    </row>
    <row r="134" spans="1:65" s="2" customFormat="1" ht="16.5" customHeight="1">
      <c r="A134" s="35"/>
      <c r="B134" s="36"/>
      <c r="C134" s="204" t="s">
        <v>253</v>
      </c>
      <c r="D134" s="204" t="s">
        <v>186</v>
      </c>
      <c r="E134" s="205" t="s">
        <v>3910</v>
      </c>
      <c r="F134" s="206" t="s">
        <v>3911</v>
      </c>
      <c r="G134" s="207" t="s">
        <v>748</v>
      </c>
      <c r="H134" s="208">
        <v>1</v>
      </c>
      <c r="I134" s="209"/>
      <c r="J134" s="210">
        <f t="shared" si="0"/>
        <v>0</v>
      </c>
      <c r="K134" s="206" t="s">
        <v>1</v>
      </c>
      <c r="L134" s="40"/>
      <c r="M134" s="211" t="s">
        <v>1</v>
      </c>
      <c r="N134" s="212" t="s">
        <v>45</v>
      </c>
      <c r="O134" s="72"/>
      <c r="P134" s="213">
        <f t="shared" si="1"/>
        <v>0</v>
      </c>
      <c r="Q134" s="213">
        <v>0</v>
      </c>
      <c r="R134" s="213">
        <f t="shared" si="2"/>
        <v>0</v>
      </c>
      <c r="S134" s="213">
        <v>0</v>
      </c>
      <c r="T134" s="21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15" t="s">
        <v>282</v>
      </c>
      <c r="AT134" s="215" t="s">
        <v>186</v>
      </c>
      <c r="AU134" s="215" t="s">
        <v>87</v>
      </c>
      <c r="AY134" s="18" t="s">
        <v>183</v>
      </c>
      <c r="BE134" s="216">
        <f t="shared" si="4"/>
        <v>0</v>
      </c>
      <c r="BF134" s="216">
        <f t="shared" si="5"/>
        <v>0</v>
      </c>
      <c r="BG134" s="216">
        <f t="shared" si="6"/>
        <v>0</v>
      </c>
      <c r="BH134" s="216">
        <f t="shared" si="7"/>
        <v>0</v>
      </c>
      <c r="BI134" s="216">
        <f t="shared" si="8"/>
        <v>0</v>
      </c>
      <c r="BJ134" s="18" t="s">
        <v>192</v>
      </c>
      <c r="BK134" s="216">
        <f t="shared" si="9"/>
        <v>0</v>
      </c>
      <c r="BL134" s="18" t="s">
        <v>282</v>
      </c>
      <c r="BM134" s="215" t="s">
        <v>317</v>
      </c>
    </row>
    <row r="135" spans="1:65" s="2" customFormat="1" ht="16.5" customHeight="1">
      <c r="A135" s="35"/>
      <c r="B135" s="36"/>
      <c r="C135" s="204" t="s">
        <v>259</v>
      </c>
      <c r="D135" s="204" t="s">
        <v>186</v>
      </c>
      <c r="E135" s="205" t="s">
        <v>3912</v>
      </c>
      <c r="F135" s="206" t="s">
        <v>3913</v>
      </c>
      <c r="G135" s="207" t="s">
        <v>748</v>
      </c>
      <c r="H135" s="208">
        <v>2</v>
      </c>
      <c r="I135" s="209"/>
      <c r="J135" s="210">
        <f t="shared" si="0"/>
        <v>0</v>
      </c>
      <c r="K135" s="206" t="s">
        <v>1</v>
      </c>
      <c r="L135" s="40"/>
      <c r="M135" s="211" t="s">
        <v>1</v>
      </c>
      <c r="N135" s="212" t="s">
        <v>45</v>
      </c>
      <c r="O135" s="72"/>
      <c r="P135" s="213">
        <f t="shared" si="1"/>
        <v>0</v>
      </c>
      <c r="Q135" s="213">
        <v>0</v>
      </c>
      <c r="R135" s="213">
        <f t="shared" si="2"/>
        <v>0</v>
      </c>
      <c r="S135" s="213">
        <v>0</v>
      </c>
      <c r="T135" s="21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5" t="s">
        <v>282</v>
      </c>
      <c r="AT135" s="215" t="s">
        <v>186</v>
      </c>
      <c r="AU135" s="215" t="s">
        <v>87</v>
      </c>
      <c r="AY135" s="18" t="s">
        <v>183</v>
      </c>
      <c r="BE135" s="216">
        <f t="shared" si="4"/>
        <v>0</v>
      </c>
      <c r="BF135" s="216">
        <f t="shared" si="5"/>
        <v>0</v>
      </c>
      <c r="BG135" s="216">
        <f t="shared" si="6"/>
        <v>0</v>
      </c>
      <c r="BH135" s="216">
        <f t="shared" si="7"/>
        <v>0</v>
      </c>
      <c r="BI135" s="216">
        <f t="shared" si="8"/>
        <v>0</v>
      </c>
      <c r="BJ135" s="18" t="s">
        <v>192</v>
      </c>
      <c r="BK135" s="216">
        <f t="shared" si="9"/>
        <v>0</v>
      </c>
      <c r="BL135" s="18" t="s">
        <v>282</v>
      </c>
      <c r="BM135" s="215" t="s">
        <v>328</v>
      </c>
    </row>
    <row r="136" spans="1:65" s="2" customFormat="1" ht="16.5" customHeight="1">
      <c r="A136" s="35"/>
      <c r="B136" s="36"/>
      <c r="C136" s="204" t="s">
        <v>264</v>
      </c>
      <c r="D136" s="204" t="s">
        <v>186</v>
      </c>
      <c r="E136" s="205" t="s">
        <v>3914</v>
      </c>
      <c r="F136" s="206" t="s">
        <v>3915</v>
      </c>
      <c r="G136" s="207" t="s">
        <v>748</v>
      </c>
      <c r="H136" s="208">
        <v>1</v>
      </c>
      <c r="I136" s="209"/>
      <c r="J136" s="210">
        <f t="shared" si="0"/>
        <v>0</v>
      </c>
      <c r="K136" s="206" t="s">
        <v>1</v>
      </c>
      <c r="L136" s="40"/>
      <c r="M136" s="211" t="s">
        <v>1</v>
      </c>
      <c r="N136" s="212" t="s">
        <v>45</v>
      </c>
      <c r="O136" s="72"/>
      <c r="P136" s="213">
        <f t="shared" si="1"/>
        <v>0</v>
      </c>
      <c r="Q136" s="213">
        <v>0</v>
      </c>
      <c r="R136" s="213">
        <f t="shared" si="2"/>
        <v>0</v>
      </c>
      <c r="S136" s="213">
        <v>0</v>
      </c>
      <c r="T136" s="21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5" t="s">
        <v>282</v>
      </c>
      <c r="AT136" s="215" t="s">
        <v>186</v>
      </c>
      <c r="AU136" s="215" t="s">
        <v>87</v>
      </c>
      <c r="AY136" s="18" t="s">
        <v>183</v>
      </c>
      <c r="BE136" s="216">
        <f t="shared" si="4"/>
        <v>0</v>
      </c>
      <c r="BF136" s="216">
        <f t="shared" si="5"/>
        <v>0</v>
      </c>
      <c r="BG136" s="216">
        <f t="shared" si="6"/>
        <v>0</v>
      </c>
      <c r="BH136" s="216">
        <f t="shared" si="7"/>
        <v>0</v>
      </c>
      <c r="BI136" s="216">
        <f t="shared" si="8"/>
        <v>0</v>
      </c>
      <c r="BJ136" s="18" t="s">
        <v>192</v>
      </c>
      <c r="BK136" s="216">
        <f t="shared" si="9"/>
        <v>0</v>
      </c>
      <c r="BL136" s="18" t="s">
        <v>282</v>
      </c>
      <c r="BM136" s="215" t="s">
        <v>3916</v>
      </c>
    </row>
    <row r="137" spans="1:65" s="2" customFormat="1" ht="16.5" customHeight="1">
      <c r="A137" s="35"/>
      <c r="B137" s="36"/>
      <c r="C137" s="204" t="s">
        <v>269</v>
      </c>
      <c r="D137" s="204" t="s">
        <v>186</v>
      </c>
      <c r="E137" s="205" t="s">
        <v>3917</v>
      </c>
      <c r="F137" s="206" t="s">
        <v>3918</v>
      </c>
      <c r="G137" s="207" t="s">
        <v>748</v>
      </c>
      <c r="H137" s="208">
        <v>1</v>
      </c>
      <c r="I137" s="209"/>
      <c r="J137" s="210">
        <f t="shared" si="0"/>
        <v>0</v>
      </c>
      <c r="K137" s="206" t="s">
        <v>1</v>
      </c>
      <c r="L137" s="40"/>
      <c r="M137" s="211" t="s">
        <v>1</v>
      </c>
      <c r="N137" s="212" t="s">
        <v>45</v>
      </c>
      <c r="O137" s="72"/>
      <c r="P137" s="213">
        <f t="shared" si="1"/>
        <v>0</v>
      </c>
      <c r="Q137" s="213">
        <v>0</v>
      </c>
      <c r="R137" s="213">
        <f t="shared" si="2"/>
        <v>0</v>
      </c>
      <c r="S137" s="213">
        <v>0</v>
      </c>
      <c r="T137" s="21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5" t="s">
        <v>282</v>
      </c>
      <c r="AT137" s="215" t="s">
        <v>186</v>
      </c>
      <c r="AU137" s="215" t="s">
        <v>87</v>
      </c>
      <c r="AY137" s="18" t="s">
        <v>183</v>
      </c>
      <c r="BE137" s="216">
        <f t="shared" si="4"/>
        <v>0</v>
      </c>
      <c r="BF137" s="216">
        <f t="shared" si="5"/>
        <v>0</v>
      </c>
      <c r="BG137" s="216">
        <f t="shared" si="6"/>
        <v>0</v>
      </c>
      <c r="BH137" s="216">
        <f t="shared" si="7"/>
        <v>0</v>
      </c>
      <c r="BI137" s="216">
        <f t="shared" si="8"/>
        <v>0</v>
      </c>
      <c r="BJ137" s="18" t="s">
        <v>192</v>
      </c>
      <c r="BK137" s="216">
        <f t="shared" si="9"/>
        <v>0</v>
      </c>
      <c r="BL137" s="18" t="s">
        <v>282</v>
      </c>
      <c r="BM137" s="215" t="s">
        <v>3919</v>
      </c>
    </row>
    <row r="138" spans="1:65" s="2" customFormat="1" ht="16.5" customHeight="1">
      <c r="A138" s="35"/>
      <c r="B138" s="36"/>
      <c r="C138" s="204" t="s">
        <v>8</v>
      </c>
      <c r="D138" s="204" t="s">
        <v>186</v>
      </c>
      <c r="E138" s="205" t="s">
        <v>3920</v>
      </c>
      <c r="F138" s="206" t="s">
        <v>3921</v>
      </c>
      <c r="G138" s="207" t="s">
        <v>748</v>
      </c>
      <c r="H138" s="208">
        <v>2</v>
      </c>
      <c r="I138" s="209"/>
      <c r="J138" s="210">
        <f t="shared" si="0"/>
        <v>0</v>
      </c>
      <c r="K138" s="206" t="s">
        <v>1</v>
      </c>
      <c r="L138" s="40"/>
      <c r="M138" s="211" t="s">
        <v>1</v>
      </c>
      <c r="N138" s="212" t="s">
        <v>45</v>
      </c>
      <c r="O138" s="72"/>
      <c r="P138" s="213">
        <f t="shared" si="1"/>
        <v>0</v>
      </c>
      <c r="Q138" s="213">
        <v>0</v>
      </c>
      <c r="R138" s="213">
        <f t="shared" si="2"/>
        <v>0</v>
      </c>
      <c r="S138" s="213">
        <v>0</v>
      </c>
      <c r="T138" s="21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5" t="s">
        <v>282</v>
      </c>
      <c r="AT138" s="215" t="s">
        <v>186</v>
      </c>
      <c r="AU138" s="215" t="s">
        <v>87</v>
      </c>
      <c r="AY138" s="18" t="s">
        <v>183</v>
      </c>
      <c r="BE138" s="216">
        <f t="shared" si="4"/>
        <v>0</v>
      </c>
      <c r="BF138" s="216">
        <f t="shared" si="5"/>
        <v>0</v>
      </c>
      <c r="BG138" s="216">
        <f t="shared" si="6"/>
        <v>0</v>
      </c>
      <c r="BH138" s="216">
        <f t="shared" si="7"/>
        <v>0</v>
      </c>
      <c r="BI138" s="216">
        <f t="shared" si="8"/>
        <v>0</v>
      </c>
      <c r="BJ138" s="18" t="s">
        <v>192</v>
      </c>
      <c r="BK138" s="216">
        <f t="shared" si="9"/>
        <v>0</v>
      </c>
      <c r="BL138" s="18" t="s">
        <v>282</v>
      </c>
      <c r="BM138" s="215" t="s">
        <v>3922</v>
      </c>
    </row>
    <row r="139" spans="1:65" s="2" customFormat="1" ht="16.5" customHeight="1">
      <c r="A139" s="35"/>
      <c r="B139" s="36"/>
      <c r="C139" s="204" t="s">
        <v>282</v>
      </c>
      <c r="D139" s="204" t="s">
        <v>186</v>
      </c>
      <c r="E139" s="205" t="s">
        <v>3923</v>
      </c>
      <c r="F139" s="206" t="s">
        <v>3924</v>
      </c>
      <c r="G139" s="207" t="s">
        <v>748</v>
      </c>
      <c r="H139" s="208">
        <v>2</v>
      </c>
      <c r="I139" s="209"/>
      <c r="J139" s="210">
        <f t="shared" si="0"/>
        <v>0</v>
      </c>
      <c r="K139" s="206" t="s">
        <v>1</v>
      </c>
      <c r="L139" s="40"/>
      <c r="M139" s="211" t="s">
        <v>1</v>
      </c>
      <c r="N139" s="212" t="s">
        <v>45</v>
      </c>
      <c r="O139" s="72"/>
      <c r="P139" s="213">
        <f t="shared" si="1"/>
        <v>0</v>
      </c>
      <c r="Q139" s="213">
        <v>0</v>
      </c>
      <c r="R139" s="213">
        <f t="shared" si="2"/>
        <v>0</v>
      </c>
      <c r="S139" s="213">
        <v>0</v>
      </c>
      <c r="T139" s="21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5" t="s">
        <v>282</v>
      </c>
      <c r="AT139" s="215" t="s">
        <v>186</v>
      </c>
      <c r="AU139" s="215" t="s">
        <v>87</v>
      </c>
      <c r="AY139" s="18" t="s">
        <v>183</v>
      </c>
      <c r="BE139" s="216">
        <f t="shared" si="4"/>
        <v>0</v>
      </c>
      <c r="BF139" s="216">
        <f t="shared" si="5"/>
        <v>0</v>
      </c>
      <c r="BG139" s="216">
        <f t="shared" si="6"/>
        <v>0</v>
      </c>
      <c r="BH139" s="216">
        <f t="shared" si="7"/>
        <v>0</v>
      </c>
      <c r="BI139" s="216">
        <f t="shared" si="8"/>
        <v>0</v>
      </c>
      <c r="BJ139" s="18" t="s">
        <v>192</v>
      </c>
      <c r="BK139" s="216">
        <f t="shared" si="9"/>
        <v>0</v>
      </c>
      <c r="BL139" s="18" t="s">
        <v>282</v>
      </c>
      <c r="BM139" s="215" t="s">
        <v>353</v>
      </c>
    </row>
    <row r="140" spans="1:65" s="2" customFormat="1" ht="16.5" customHeight="1">
      <c r="A140" s="35"/>
      <c r="B140" s="36"/>
      <c r="C140" s="204" t="s">
        <v>285</v>
      </c>
      <c r="D140" s="204" t="s">
        <v>186</v>
      </c>
      <c r="E140" s="205" t="s">
        <v>3925</v>
      </c>
      <c r="F140" s="206" t="s">
        <v>3926</v>
      </c>
      <c r="G140" s="207" t="s">
        <v>748</v>
      </c>
      <c r="H140" s="208">
        <v>1</v>
      </c>
      <c r="I140" s="209"/>
      <c r="J140" s="210">
        <f t="shared" si="0"/>
        <v>0</v>
      </c>
      <c r="K140" s="206" t="s">
        <v>1</v>
      </c>
      <c r="L140" s="40"/>
      <c r="M140" s="211" t="s">
        <v>1</v>
      </c>
      <c r="N140" s="212" t="s">
        <v>45</v>
      </c>
      <c r="O140" s="72"/>
      <c r="P140" s="213">
        <f t="shared" si="1"/>
        <v>0</v>
      </c>
      <c r="Q140" s="213">
        <v>0</v>
      </c>
      <c r="R140" s="213">
        <f t="shared" si="2"/>
        <v>0</v>
      </c>
      <c r="S140" s="213">
        <v>0</v>
      </c>
      <c r="T140" s="21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15" t="s">
        <v>282</v>
      </c>
      <c r="AT140" s="215" t="s">
        <v>186</v>
      </c>
      <c r="AU140" s="215" t="s">
        <v>87</v>
      </c>
      <c r="AY140" s="18" t="s">
        <v>183</v>
      </c>
      <c r="BE140" s="216">
        <f t="shared" si="4"/>
        <v>0</v>
      </c>
      <c r="BF140" s="216">
        <f t="shared" si="5"/>
        <v>0</v>
      </c>
      <c r="BG140" s="216">
        <f t="shared" si="6"/>
        <v>0</v>
      </c>
      <c r="BH140" s="216">
        <f t="shared" si="7"/>
        <v>0</v>
      </c>
      <c r="BI140" s="216">
        <f t="shared" si="8"/>
        <v>0</v>
      </c>
      <c r="BJ140" s="18" t="s">
        <v>192</v>
      </c>
      <c r="BK140" s="216">
        <f t="shared" si="9"/>
        <v>0</v>
      </c>
      <c r="BL140" s="18" t="s">
        <v>282</v>
      </c>
      <c r="BM140" s="215" t="s">
        <v>372</v>
      </c>
    </row>
    <row r="141" spans="1:65" s="2" customFormat="1" ht="21.75" customHeight="1">
      <c r="A141" s="35"/>
      <c r="B141" s="36"/>
      <c r="C141" s="204" t="s">
        <v>294</v>
      </c>
      <c r="D141" s="204" t="s">
        <v>186</v>
      </c>
      <c r="E141" s="205" t="s">
        <v>3927</v>
      </c>
      <c r="F141" s="206" t="s">
        <v>3928</v>
      </c>
      <c r="G141" s="207" t="s">
        <v>748</v>
      </c>
      <c r="H141" s="208">
        <v>2</v>
      </c>
      <c r="I141" s="209"/>
      <c r="J141" s="210">
        <f t="shared" si="0"/>
        <v>0</v>
      </c>
      <c r="K141" s="206" t="s">
        <v>1</v>
      </c>
      <c r="L141" s="40"/>
      <c r="M141" s="211" t="s">
        <v>1</v>
      </c>
      <c r="N141" s="212" t="s">
        <v>45</v>
      </c>
      <c r="O141" s="72"/>
      <c r="P141" s="213">
        <f t="shared" si="1"/>
        <v>0</v>
      </c>
      <c r="Q141" s="213">
        <v>0</v>
      </c>
      <c r="R141" s="213">
        <f t="shared" si="2"/>
        <v>0</v>
      </c>
      <c r="S141" s="213">
        <v>0</v>
      </c>
      <c r="T141" s="21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5" t="s">
        <v>282</v>
      </c>
      <c r="AT141" s="215" t="s">
        <v>186</v>
      </c>
      <c r="AU141" s="215" t="s">
        <v>87</v>
      </c>
      <c r="AY141" s="18" t="s">
        <v>183</v>
      </c>
      <c r="BE141" s="216">
        <f t="shared" si="4"/>
        <v>0</v>
      </c>
      <c r="BF141" s="216">
        <f t="shared" si="5"/>
        <v>0</v>
      </c>
      <c r="BG141" s="216">
        <f t="shared" si="6"/>
        <v>0</v>
      </c>
      <c r="BH141" s="216">
        <f t="shared" si="7"/>
        <v>0</v>
      </c>
      <c r="BI141" s="216">
        <f t="shared" si="8"/>
        <v>0</v>
      </c>
      <c r="BJ141" s="18" t="s">
        <v>192</v>
      </c>
      <c r="BK141" s="216">
        <f t="shared" si="9"/>
        <v>0</v>
      </c>
      <c r="BL141" s="18" t="s">
        <v>282</v>
      </c>
      <c r="BM141" s="215" t="s">
        <v>384</v>
      </c>
    </row>
    <row r="142" spans="1:65" s="2" customFormat="1" ht="16.5" customHeight="1">
      <c r="A142" s="35"/>
      <c r="B142" s="36"/>
      <c r="C142" s="204" t="s">
        <v>301</v>
      </c>
      <c r="D142" s="204" t="s">
        <v>186</v>
      </c>
      <c r="E142" s="205" t="s">
        <v>3929</v>
      </c>
      <c r="F142" s="206" t="s">
        <v>3930</v>
      </c>
      <c r="G142" s="207" t="s">
        <v>748</v>
      </c>
      <c r="H142" s="208">
        <v>2</v>
      </c>
      <c r="I142" s="209"/>
      <c r="J142" s="210">
        <f t="shared" si="0"/>
        <v>0</v>
      </c>
      <c r="K142" s="206" t="s">
        <v>1</v>
      </c>
      <c r="L142" s="40"/>
      <c r="M142" s="211" t="s">
        <v>1</v>
      </c>
      <c r="N142" s="212" t="s">
        <v>45</v>
      </c>
      <c r="O142" s="72"/>
      <c r="P142" s="213">
        <f t="shared" si="1"/>
        <v>0</v>
      </c>
      <c r="Q142" s="213">
        <v>0</v>
      </c>
      <c r="R142" s="213">
        <f t="shared" si="2"/>
        <v>0</v>
      </c>
      <c r="S142" s="213">
        <v>0</v>
      </c>
      <c r="T142" s="21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5" t="s">
        <v>282</v>
      </c>
      <c r="AT142" s="215" t="s">
        <v>186</v>
      </c>
      <c r="AU142" s="215" t="s">
        <v>87</v>
      </c>
      <c r="AY142" s="18" t="s">
        <v>183</v>
      </c>
      <c r="BE142" s="216">
        <f t="shared" si="4"/>
        <v>0</v>
      </c>
      <c r="BF142" s="216">
        <f t="shared" si="5"/>
        <v>0</v>
      </c>
      <c r="BG142" s="216">
        <f t="shared" si="6"/>
        <v>0</v>
      </c>
      <c r="BH142" s="216">
        <f t="shared" si="7"/>
        <v>0</v>
      </c>
      <c r="BI142" s="216">
        <f t="shared" si="8"/>
        <v>0</v>
      </c>
      <c r="BJ142" s="18" t="s">
        <v>192</v>
      </c>
      <c r="BK142" s="216">
        <f t="shared" si="9"/>
        <v>0</v>
      </c>
      <c r="BL142" s="18" t="s">
        <v>282</v>
      </c>
      <c r="BM142" s="215" t="s">
        <v>392</v>
      </c>
    </row>
    <row r="143" spans="1:65" s="2" customFormat="1" ht="16.5" customHeight="1">
      <c r="A143" s="35"/>
      <c r="B143" s="36"/>
      <c r="C143" s="204" t="s">
        <v>307</v>
      </c>
      <c r="D143" s="204" t="s">
        <v>186</v>
      </c>
      <c r="E143" s="205" t="s">
        <v>3931</v>
      </c>
      <c r="F143" s="206" t="s">
        <v>3932</v>
      </c>
      <c r="G143" s="207" t="s">
        <v>748</v>
      </c>
      <c r="H143" s="208">
        <v>6</v>
      </c>
      <c r="I143" s="209"/>
      <c r="J143" s="210">
        <f t="shared" si="0"/>
        <v>0</v>
      </c>
      <c r="K143" s="206" t="s">
        <v>1</v>
      </c>
      <c r="L143" s="40"/>
      <c r="M143" s="211" t="s">
        <v>1</v>
      </c>
      <c r="N143" s="212" t="s">
        <v>45</v>
      </c>
      <c r="O143" s="72"/>
      <c r="P143" s="213">
        <f t="shared" si="1"/>
        <v>0</v>
      </c>
      <c r="Q143" s="213">
        <v>0</v>
      </c>
      <c r="R143" s="213">
        <f t="shared" si="2"/>
        <v>0</v>
      </c>
      <c r="S143" s="213">
        <v>0</v>
      </c>
      <c r="T143" s="21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5" t="s">
        <v>282</v>
      </c>
      <c r="AT143" s="215" t="s">
        <v>186</v>
      </c>
      <c r="AU143" s="215" t="s">
        <v>87</v>
      </c>
      <c r="AY143" s="18" t="s">
        <v>183</v>
      </c>
      <c r="BE143" s="216">
        <f t="shared" si="4"/>
        <v>0</v>
      </c>
      <c r="BF143" s="216">
        <f t="shared" si="5"/>
        <v>0</v>
      </c>
      <c r="BG143" s="216">
        <f t="shared" si="6"/>
        <v>0</v>
      </c>
      <c r="BH143" s="216">
        <f t="shared" si="7"/>
        <v>0</v>
      </c>
      <c r="BI143" s="216">
        <f t="shared" si="8"/>
        <v>0</v>
      </c>
      <c r="BJ143" s="18" t="s">
        <v>192</v>
      </c>
      <c r="BK143" s="216">
        <f t="shared" si="9"/>
        <v>0</v>
      </c>
      <c r="BL143" s="18" t="s">
        <v>282</v>
      </c>
      <c r="BM143" s="215" t="s">
        <v>410</v>
      </c>
    </row>
    <row r="144" spans="1:65" s="2" customFormat="1" ht="16.5" customHeight="1">
      <c r="A144" s="35"/>
      <c r="B144" s="36"/>
      <c r="C144" s="204" t="s">
        <v>7</v>
      </c>
      <c r="D144" s="204" t="s">
        <v>186</v>
      </c>
      <c r="E144" s="205" t="s">
        <v>3933</v>
      </c>
      <c r="F144" s="206" t="s">
        <v>3934</v>
      </c>
      <c r="G144" s="207" t="s">
        <v>3935</v>
      </c>
      <c r="H144" s="279"/>
      <c r="I144" s="209"/>
      <c r="J144" s="210">
        <f t="shared" si="0"/>
        <v>0</v>
      </c>
      <c r="K144" s="206" t="s">
        <v>1</v>
      </c>
      <c r="L144" s="40"/>
      <c r="M144" s="211" t="s">
        <v>1</v>
      </c>
      <c r="N144" s="212" t="s">
        <v>45</v>
      </c>
      <c r="O144" s="72"/>
      <c r="P144" s="213">
        <f t="shared" si="1"/>
        <v>0</v>
      </c>
      <c r="Q144" s="213">
        <v>0</v>
      </c>
      <c r="R144" s="213">
        <f t="shared" si="2"/>
        <v>0</v>
      </c>
      <c r="S144" s="213">
        <v>0</v>
      </c>
      <c r="T144" s="21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5" t="s">
        <v>282</v>
      </c>
      <c r="AT144" s="215" t="s">
        <v>186</v>
      </c>
      <c r="AU144" s="215" t="s">
        <v>87</v>
      </c>
      <c r="AY144" s="18" t="s">
        <v>183</v>
      </c>
      <c r="BE144" s="216">
        <f t="shared" si="4"/>
        <v>0</v>
      </c>
      <c r="BF144" s="216">
        <f t="shared" si="5"/>
        <v>0</v>
      </c>
      <c r="BG144" s="216">
        <f t="shared" si="6"/>
        <v>0</v>
      </c>
      <c r="BH144" s="216">
        <f t="shared" si="7"/>
        <v>0</v>
      </c>
      <c r="BI144" s="216">
        <f t="shared" si="8"/>
        <v>0</v>
      </c>
      <c r="BJ144" s="18" t="s">
        <v>192</v>
      </c>
      <c r="BK144" s="216">
        <f t="shared" si="9"/>
        <v>0</v>
      </c>
      <c r="BL144" s="18" t="s">
        <v>282</v>
      </c>
      <c r="BM144" s="215" t="s">
        <v>421</v>
      </c>
    </row>
    <row r="145" spans="1:65" s="2" customFormat="1" ht="16.5" customHeight="1">
      <c r="A145" s="35"/>
      <c r="B145" s="36"/>
      <c r="C145" s="204" t="s">
        <v>317</v>
      </c>
      <c r="D145" s="204" t="s">
        <v>186</v>
      </c>
      <c r="E145" s="205" t="s">
        <v>3936</v>
      </c>
      <c r="F145" s="206" t="s">
        <v>3937</v>
      </c>
      <c r="G145" s="207" t="s">
        <v>3938</v>
      </c>
      <c r="H145" s="208">
        <v>1</v>
      </c>
      <c r="I145" s="209"/>
      <c r="J145" s="210">
        <f t="shared" si="0"/>
        <v>0</v>
      </c>
      <c r="K145" s="206" t="s">
        <v>1</v>
      </c>
      <c r="L145" s="40"/>
      <c r="M145" s="211" t="s">
        <v>1</v>
      </c>
      <c r="N145" s="212" t="s">
        <v>45</v>
      </c>
      <c r="O145" s="72"/>
      <c r="P145" s="213">
        <f t="shared" si="1"/>
        <v>0</v>
      </c>
      <c r="Q145" s="213">
        <v>0</v>
      </c>
      <c r="R145" s="213">
        <f t="shared" si="2"/>
        <v>0</v>
      </c>
      <c r="S145" s="213">
        <v>0</v>
      </c>
      <c r="T145" s="21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15" t="s">
        <v>282</v>
      </c>
      <c r="AT145" s="215" t="s">
        <v>186</v>
      </c>
      <c r="AU145" s="215" t="s">
        <v>87</v>
      </c>
      <c r="AY145" s="18" t="s">
        <v>183</v>
      </c>
      <c r="BE145" s="216">
        <f t="shared" si="4"/>
        <v>0</v>
      </c>
      <c r="BF145" s="216">
        <f t="shared" si="5"/>
        <v>0</v>
      </c>
      <c r="BG145" s="216">
        <f t="shared" si="6"/>
        <v>0</v>
      </c>
      <c r="BH145" s="216">
        <f t="shared" si="7"/>
        <v>0</v>
      </c>
      <c r="BI145" s="216">
        <f t="shared" si="8"/>
        <v>0</v>
      </c>
      <c r="BJ145" s="18" t="s">
        <v>192</v>
      </c>
      <c r="BK145" s="216">
        <f t="shared" si="9"/>
        <v>0</v>
      </c>
      <c r="BL145" s="18" t="s">
        <v>282</v>
      </c>
      <c r="BM145" s="215" t="s">
        <v>430</v>
      </c>
    </row>
    <row r="146" spans="1:65" s="2" customFormat="1" ht="16.5" customHeight="1">
      <c r="A146" s="35"/>
      <c r="B146" s="36"/>
      <c r="C146" s="204" t="s">
        <v>324</v>
      </c>
      <c r="D146" s="204" t="s">
        <v>186</v>
      </c>
      <c r="E146" s="205" t="s">
        <v>3939</v>
      </c>
      <c r="F146" s="206" t="s">
        <v>3940</v>
      </c>
      <c r="G146" s="207" t="s">
        <v>3938</v>
      </c>
      <c r="H146" s="208">
        <v>1</v>
      </c>
      <c r="I146" s="209"/>
      <c r="J146" s="210">
        <f t="shared" si="0"/>
        <v>0</v>
      </c>
      <c r="K146" s="206" t="s">
        <v>1</v>
      </c>
      <c r="L146" s="40"/>
      <c r="M146" s="211" t="s">
        <v>1</v>
      </c>
      <c r="N146" s="212" t="s">
        <v>45</v>
      </c>
      <c r="O146" s="72"/>
      <c r="P146" s="213">
        <f t="shared" si="1"/>
        <v>0</v>
      </c>
      <c r="Q146" s="213">
        <v>0</v>
      </c>
      <c r="R146" s="213">
        <f t="shared" si="2"/>
        <v>0</v>
      </c>
      <c r="S146" s="213">
        <v>0</v>
      </c>
      <c r="T146" s="21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5" t="s">
        <v>282</v>
      </c>
      <c r="AT146" s="215" t="s">
        <v>186</v>
      </c>
      <c r="AU146" s="215" t="s">
        <v>87</v>
      </c>
      <c r="AY146" s="18" t="s">
        <v>183</v>
      </c>
      <c r="BE146" s="216">
        <f t="shared" si="4"/>
        <v>0</v>
      </c>
      <c r="BF146" s="216">
        <f t="shared" si="5"/>
        <v>0</v>
      </c>
      <c r="BG146" s="216">
        <f t="shared" si="6"/>
        <v>0</v>
      </c>
      <c r="BH146" s="216">
        <f t="shared" si="7"/>
        <v>0</v>
      </c>
      <c r="BI146" s="216">
        <f t="shared" si="8"/>
        <v>0</v>
      </c>
      <c r="BJ146" s="18" t="s">
        <v>192</v>
      </c>
      <c r="BK146" s="216">
        <f t="shared" si="9"/>
        <v>0</v>
      </c>
      <c r="BL146" s="18" t="s">
        <v>282</v>
      </c>
      <c r="BM146" s="215" t="s">
        <v>436</v>
      </c>
    </row>
    <row r="147" spans="1:65" s="12" customFormat="1" ht="25.9" customHeight="1">
      <c r="B147" s="188"/>
      <c r="C147" s="189"/>
      <c r="D147" s="190" t="s">
        <v>78</v>
      </c>
      <c r="E147" s="191" t="s">
        <v>3941</v>
      </c>
      <c r="F147" s="191" t="s">
        <v>3942</v>
      </c>
      <c r="G147" s="189"/>
      <c r="H147" s="189"/>
      <c r="I147" s="192"/>
      <c r="J147" s="193">
        <f>BK147</f>
        <v>0</v>
      </c>
      <c r="K147" s="189"/>
      <c r="L147" s="194"/>
      <c r="M147" s="195"/>
      <c r="N147" s="196"/>
      <c r="O147" s="196"/>
      <c r="P147" s="197">
        <f>SUM(P148:P156)</f>
        <v>0</v>
      </c>
      <c r="Q147" s="196"/>
      <c r="R147" s="197">
        <f>SUM(R148:R156)</f>
        <v>0</v>
      </c>
      <c r="S147" s="196"/>
      <c r="T147" s="198">
        <f>SUM(T148:T156)</f>
        <v>0</v>
      </c>
      <c r="AR147" s="199" t="s">
        <v>87</v>
      </c>
      <c r="AT147" s="200" t="s">
        <v>78</v>
      </c>
      <c r="AU147" s="200" t="s">
        <v>79</v>
      </c>
      <c r="AY147" s="199" t="s">
        <v>183</v>
      </c>
      <c r="BK147" s="201">
        <f>SUM(BK148:BK156)</f>
        <v>0</v>
      </c>
    </row>
    <row r="148" spans="1:65" s="2" customFormat="1" ht="33" customHeight="1">
      <c r="A148" s="35"/>
      <c r="B148" s="36"/>
      <c r="C148" s="204" t="s">
        <v>328</v>
      </c>
      <c r="D148" s="204" t="s">
        <v>186</v>
      </c>
      <c r="E148" s="205" t="s">
        <v>3943</v>
      </c>
      <c r="F148" s="206" t="s">
        <v>3944</v>
      </c>
      <c r="G148" s="207" t="s">
        <v>221</v>
      </c>
      <c r="H148" s="208">
        <v>4</v>
      </c>
      <c r="I148" s="209"/>
      <c r="J148" s="210">
        <f t="shared" ref="J148:J156" si="10">ROUND(I148*H148,2)</f>
        <v>0</v>
      </c>
      <c r="K148" s="206" t="s">
        <v>1</v>
      </c>
      <c r="L148" s="40"/>
      <c r="M148" s="211" t="s">
        <v>1</v>
      </c>
      <c r="N148" s="212" t="s">
        <v>45</v>
      </c>
      <c r="O148" s="72"/>
      <c r="P148" s="213">
        <f t="shared" ref="P148:P156" si="11">O148*H148</f>
        <v>0</v>
      </c>
      <c r="Q148" s="213">
        <v>0</v>
      </c>
      <c r="R148" s="213">
        <f t="shared" ref="R148:R156" si="12">Q148*H148</f>
        <v>0</v>
      </c>
      <c r="S148" s="213">
        <v>0</v>
      </c>
      <c r="T148" s="214">
        <f t="shared" ref="T148:T156" si="13"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5" t="s">
        <v>191</v>
      </c>
      <c r="AT148" s="215" t="s">
        <v>186</v>
      </c>
      <c r="AU148" s="215" t="s">
        <v>87</v>
      </c>
      <c r="AY148" s="18" t="s">
        <v>183</v>
      </c>
      <c r="BE148" s="216">
        <f t="shared" ref="BE148:BE156" si="14">IF(N148="základní",J148,0)</f>
        <v>0</v>
      </c>
      <c r="BF148" s="216">
        <f t="shared" ref="BF148:BF156" si="15">IF(N148="snížená",J148,0)</f>
        <v>0</v>
      </c>
      <c r="BG148" s="216">
        <f t="shared" ref="BG148:BG156" si="16">IF(N148="zákl. přenesená",J148,0)</f>
        <v>0</v>
      </c>
      <c r="BH148" s="216">
        <f t="shared" ref="BH148:BH156" si="17">IF(N148="sníž. přenesená",J148,0)</f>
        <v>0</v>
      </c>
      <c r="BI148" s="216">
        <f t="shared" ref="BI148:BI156" si="18">IF(N148="nulová",J148,0)</f>
        <v>0</v>
      </c>
      <c r="BJ148" s="18" t="s">
        <v>192</v>
      </c>
      <c r="BK148" s="216">
        <f t="shared" ref="BK148:BK156" si="19">ROUND(I148*H148,2)</f>
        <v>0</v>
      </c>
      <c r="BL148" s="18" t="s">
        <v>191</v>
      </c>
      <c r="BM148" s="215" t="s">
        <v>445</v>
      </c>
    </row>
    <row r="149" spans="1:65" s="2" customFormat="1" ht="16.5" customHeight="1">
      <c r="A149" s="35"/>
      <c r="B149" s="36"/>
      <c r="C149" s="204" t="s">
        <v>332</v>
      </c>
      <c r="D149" s="204" t="s">
        <v>186</v>
      </c>
      <c r="E149" s="205" t="s">
        <v>3945</v>
      </c>
      <c r="F149" s="206" t="s">
        <v>3946</v>
      </c>
      <c r="G149" s="207" t="s">
        <v>221</v>
      </c>
      <c r="H149" s="208">
        <v>4</v>
      </c>
      <c r="I149" s="209"/>
      <c r="J149" s="210">
        <f t="shared" si="10"/>
        <v>0</v>
      </c>
      <c r="K149" s="206" t="s">
        <v>1</v>
      </c>
      <c r="L149" s="40"/>
      <c r="M149" s="211" t="s">
        <v>1</v>
      </c>
      <c r="N149" s="212" t="s">
        <v>45</v>
      </c>
      <c r="O149" s="72"/>
      <c r="P149" s="213">
        <f t="shared" si="11"/>
        <v>0</v>
      </c>
      <c r="Q149" s="213">
        <v>0</v>
      </c>
      <c r="R149" s="213">
        <f t="shared" si="12"/>
        <v>0</v>
      </c>
      <c r="S149" s="213">
        <v>0</v>
      </c>
      <c r="T149" s="21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5" t="s">
        <v>191</v>
      </c>
      <c r="AT149" s="215" t="s">
        <v>186</v>
      </c>
      <c r="AU149" s="215" t="s">
        <v>87</v>
      </c>
      <c r="AY149" s="18" t="s">
        <v>183</v>
      </c>
      <c r="BE149" s="216">
        <f t="shared" si="14"/>
        <v>0</v>
      </c>
      <c r="BF149" s="216">
        <f t="shared" si="15"/>
        <v>0</v>
      </c>
      <c r="BG149" s="216">
        <f t="shared" si="16"/>
        <v>0</v>
      </c>
      <c r="BH149" s="216">
        <f t="shared" si="17"/>
        <v>0</v>
      </c>
      <c r="BI149" s="216">
        <f t="shared" si="18"/>
        <v>0</v>
      </c>
      <c r="BJ149" s="18" t="s">
        <v>192</v>
      </c>
      <c r="BK149" s="216">
        <f t="shared" si="19"/>
        <v>0</v>
      </c>
      <c r="BL149" s="18" t="s">
        <v>191</v>
      </c>
      <c r="BM149" s="215" t="s">
        <v>457</v>
      </c>
    </row>
    <row r="150" spans="1:65" s="2" customFormat="1" ht="16.5" customHeight="1">
      <c r="A150" s="35"/>
      <c r="B150" s="36"/>
      <c r="C150" s="204" t="s">
        <v>353</v>
      </c>
      <c r="D150" s="204" t="s">
        <v>186</v>
      </c>
      <c r="E150" s="205" t="s">
        <v>3947</v>
      </c>
      <c r="F150" s="206" t="s">
        <v>3948</v>
      </c>
      <c r="G150" s="207" t="s">
        <v>221</v>
      </c>
      <c r="H150" s="208">
        <v>30</v>
      </c>
      <c r="I150" s="209"/>
      <c r="J150" s="210">
        <f t="shared" si="10"/>
        <v>0</v>
      </c>
      <c r="K150" s="206" t="s">
        <v>1</v>
      </c>
      <c r="L150" s="40"/>
      <c r="M150" s="211" t="s">
        <v>1</v>
      </c>
      <c r="N150" s="212" t="s">
        <v>45</v>
      </c>
      <c r="O150" s="72"/>
      <c r="P150" s="213">
        <f t="shared" si="11"/>
        <v>0</v>
      </c>
      <c r="Q150" s="213">
        <v>0</v>
      </c>
      <c r="R150" s="213">
        <f t="shared" si="12"/>
        <v>0</v>
      </c>
      <c r="S150" s="213">
        <v>0</v>
      </c>
      <c r="T150" s="21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5" t="s">
        <v>191</v>
      </c>
      <c r="AT150" s="215" t="s">
        <v>186</v>
      </c>
      <c r="AU150" s="215" t="s">
        <v>87</v>
      </c>
      <c r="AY150" s="18" t="s">
        <v>183</v>
      </c>
      <c r="BE150" s="216">
        <f t="shared" si="14"/>
        <v>0</v>
      </c>
      <c r="BF150" s="216">
        <f t="shared" si="15"/>
        <v>0</v>
      </c>
      <c r="BG150" s="216">
        <f t="shared" si="16"/>
        <v>0</v>
      </c>
      <c r="BH150" s="216">
        <f t="shared" si="17"/>
        <v>0</v>
      </c>
      <c r="BI150" s="216">
        <f t="shared" si="18"/>
        <v>0</v>
      </c>
      <c r="BJ150" s="18" t="s">
        <v>192</v>
      </c>
      <c r="BK150" s="216">
        <f t="shared" si="19"/>
        <v>0</v>
      </c>
      <c r="BL150" s="18" t="s">
        <v>191</v>
      </c>
      <c r="BM150" s="215" t="s">
        <v>469</v>
      </c>
    </row>
    <row r="151" spans="1:65" s="2" customFormat="1" ht="16.5" customHeight="1">
      <c r="A151" s="35"/>
      <c r="B151" s="36"/>
      <c r="C151" s="204" t="s">
        <v>365</v>
      </c>
      <c r="D151" s="204" t="s">
        <v>186</v>
      </c>
      <c r="E151" s="205" t="s">
        <v>3949</v>
      </c>
      <c r="F151" s="206" t="s">
        <v>3950</v>
      </c>
      <c r="G151" s="207" t="s">
        <v>221</v>
      </c>
      <c r="H151" s="208">
        <v>4</v>
      </c>
      <c r="I151" s="209"/>
      <c r="J151" s="210">
        <f t="shared" si="10"/>
        <v>0</v>
      </c>
      <c r="K151" s="206" t="s">
        <v>1</v>
      </c>
      <c r="L151" s="40"/>
      <c r="M151" s="211" t="s">
        <v>1</v>
      </c>
      <c r="N151" s="212" t="s">
        <v>45</v>
      </c>
      <c r="O151" s="72"/>
      <c r="P151" s="213">
        <f t="shared" si="11"/>
        <v>0</v>
      </c>
      <c r="Q151" s="213">
        <v>0</v>
      </c>
      <c r="R151" s="213">
        <f t="shared" si="12"/>
        <v>0</v>
      </c>
      <c r="S151" s="213">
        <v>0</v>
      </c>
      <c r="T151" s="21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5" t="s">
        <v>191</v>
      </c>
      <c r="AT151" s="215" t="s">
        <v>186</v>
      </c>
      <c r="AU151" s="215" t="s">
        <v>87</v>
      </c>
      <c r="AY151" s="18" t="s">
        <v>183</v>
      </c>
      <c r="BE151" s="216">
        <f t="shared" si="14"/>
        <v>0</v>
      </c>
      <c r="BF151" s="216">
        <f t="shared" si="15"/>
        <v>0</v>
      </c>
      <c r="BG151" s="216">
        <f t="shared" si="16"/>
        <v>0</v>
      </c>
      <c r="BH151" s="216">
        <f t="shared" si="17"/>
        <v>0</v>
      </c>
      <c r="BI151" s="216">
        <f t="shared" si="18"/>
        <v>0</v>
      </c>
      <c r="BJ151" s="18" t="s">
        <v>192</v>
      </c>
      <c r="BK151" s="216">
        <f t="shared" si="19"/>
        <v>0</v>
      </c>
      <c r="BL151" s="18" t="s">
        <v>191</v>
      </c>
      <c r="BM151" s="215" t="s">
        <v>480</v>
      </c>
    </row>
    <row r="152" spans="1:65" s="2" customFormat="1" ht="16.5" customHeight="1">
      <c r="A152" s="35"/>
      <c r="B152" s="36"/>
      <c r="C152" s="204" t="s">
        <v>372</v>
      </c>
      <c r="D152" s="204" t="s">
        <v>186</v>
      </c>
      <c r="E152" s="205" t="s">
        <v>3951</v>
      </c>
      <c r="F152" s="206" t="s">
        <v>3952</v>
      </c>
      <c r="G152" s="207" t="s">
        <v>3953</v>
      </c>
      <c r="H152" s="208">
        <v>1</v>
      </c>
      <c r="I152" s="209"/>
      <c r="J152" s="210">
        <f t="shared" si="10"/>
        <v>0</v>
      </c>
      <c r="K152" s="206" t="s">
        <v>1</v>
      </c>
      <c r="L152" s="40"/>
      <c r="M152" s="211" t="s">
        <v>1</v>
      </c>
      <c r="N152" s="212" t="s">
        <v>45</v>
      </c>
      <c r="O152" s="72"/>
      <c r="P152" s="213">
        <f t="shared" si="11"/>
        <v>0</v>
      </c>
      <c r="Q152" s="213">
        <v>0</v>
      </c>
      <c r="R152" s="213">
        <f t="shared" si="12"/>
        <v>0</v>
      </c>
      <c r="S152" s="213">
        <v>0</v>
      </c>
      <c r="T152" s="21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5" t="s">
        <v>191</v>
      </c>
      <c r="AT152" s="215" t="s">
        <v>186</v>
      </c>
      <c r="AU152" s="215" t="s">
        <v>87</v>
      </c>
      <c r="AY152" s="18" t="s">
        <v>183</v>
      </c>
      <c r="BE152" s="216">
        <f t="shared" si="14"/>
        <v>0</v>
      </c>
      <c r="BF152" s="216">
        <f t="shared" si="15"/>
        <v>0</v>
      </c>
      <c r="BG152" s="216">
        <f t="shared" si="16"/>
        <v>0</v>
      </c>
      <c r="BH152" s="216">
        <f t="shared" si="17"/>
        <v>0</v>
      </c>
      <c r="BI152" s="216">
        <f t="shared" si="18"/>
        <v>0</v>
      </c>
      <c r="BJ152" s="18" t="s">
        <v>192</v>
      </c>
      <c r="BK152" s="216">
        <f t="shared" si="19"/>
        <v>0</v>
      </c>
      <c r="BL152" s="18" t="s">
        <v>191</v>
      </c>
      <c r="BM152" s="215" t="s">
        <v>492</v>
      </c>
    </row>
    <row r="153" spans="1:65" s="2" customFormat="1" ht="16.5" customHeight="1">
      <c r="A153" s="35"/>
      <c r="B153" s="36"/>
      <c r="C153" s="204" t="s">
        <v>379</v>
      </c>
      <c r="D153" s="204" t="s">
        <v>186</v>
      </c>
      <c r="E153" s="205" t="s">
        <v>3954</v>
      </c>
      <c r="F153" s="206" t="s">
        <v>3955</v>
      </c>
      <c r="G153" s="207" t="s">
        <v>3953</v>
      </c>
      <c r="H153" s="208">
        <v>1</v>
      </c>
      <c r="I153" s="209"/>
      <c r="J153" s="210">
        <f t="shared" si="10"/>
        <v>0</v>
      </c>
      <c r="K153" s="206" t="s">
        <v>1</v>
      </c>
      <c r="L153" s="40"/>
      <c r="M153" s="211" t="s">
        <v>1</v>
      </c>
      <c r="N153" s="212" t="s">
        <v>45</v>
      </c>
      <c r="O153" s="72"/>
      <c r="P153" s="213">
        <f t="shared" si="11"/>
        <v>0</v>
      </c>
      <c r="Q153" s="213">
        <v>0</v>
      </c>
      <c r="R153" s="213">
        <f t="shared" si="12"/>
        <v>0</v>
      </c>
      <c r="S153" s="213">
        <v>0</v>
      </c>
      <c r="T153" s="21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5" t="s">
        <v>191</v>
      </c>
      <c r="AT153" s="215" t="s">
        <v>186</v>
      </c>
      <c r="AU153" s="215" t="s">
        <v>87</v>
      </c>
      <c r="AY153" s="18" t="s">
        <v>183</v>
      </c>
      <c r="BE153" s="216">
        <f t="shared" si="14"/>
        <v>0</v>
      </c>
      <c r="BF153" s="216">
        <f t="shared" si="15"/>
        <v>0</v>
      </c>
      <c r="BG153" s="216">
        <f t="shared" si="16"/>
        <v>0</v>
      </c>
      <c r="BH153" s="216">
        <f t="shared" si="17"/>
        <v>0</v>
      </c>
      <c r="BI153" s="216">
        <f t="shared" si="18"/>
        <v>0</v>
      </c>
      <c r="BJ153" s="18" t="s">
        <v>192</v>
      </c>
      <c r="BK153" s="216">
        <f t="shared" si="19"/>
        <v>0</v>
      </c>
      <c r="BL153" s="18" t="s">
        <v>191</v>
      </c>
      <c r="BM153" s="215" t="s">
        <v>515</v>
      </c>
    </row>
    <row r="154" spans="1:65" s="2" customFormat="1" ht="16.5" customHeight="1">
      <c r="A154" s="35"/>
      <c r="B154" s="36"/>
      <c r="C154" s="204" t="s">
        <v>384</v>
      </c>
      <c r="D154" s="204" t="s">
        <v>186</v>
      </c>
      <c r="E154" s="205" t="s">
        <v>3956</v>
      </c>
      <c r="F154" s="206" t="s">
        <v>3957</v>
      </c>
      <c r="G154" s="207" t="s">
        <v>3953</v>
      </c>
      <c r="H154" s="208">
        <v>1</v>
      </c>
      <c r="I154" s="209"/>
      <c r="J154" s="210">
        <f t="shared" si="10"/>
        <v>0</v>
      </c>
      <c r="K154" s="206" t="s">
        <v>1</v>
      </c>
      <c r="L154" s="40"/>
      <c r="M154" s="211" t="s">
        <v>1</v>
      </c>
      <c r="N154" s="212" t="s">
        <v>45</v>
      </c>
      <c r="O154" s="72"/>
      <c r="P154" s="213">
        <f t="shared" si="11"/>
        <v>0</v>
      </c>
      <c r="Q154" s="213">
        <v>0</v>
      </c>
      <c r="R154" s="213">
        <f t="shared" si="12"/>
        <v>0</v>
      </c>
      <c r="S154" s="213">
        <v>0</v>
      </c>
      <c r="T154" s="21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5" t="s">
        <v>191</v>
      </c>
      <c r="AT154" s="215" t="s">
        <v>186</v>
      </c>
      <c r="AU154" s="215" t="s">
        <v>87</v>
      </c>
      <c r="AY154" s="18" t="s">
        <v>183</v>
      </c>
      <c r="BE154" s="216">
        <f t="shared" si="14"/>
        <v>0</v>
      </c>
      <c r="BF154" s="216">
        <f t="shared" si="15"/>
        <v>0</v>
      </c>
      <c r="BG154" s="216">
        <f t="shared" si="16"/>
        <v>0</v>
      </c>
      <c r="BH154" s="216">
        <f t="shared" si="17"/>
        <v>0</v>
      </c>
      <c r="BI154" s="216">
        <f t="shared" si="18"/>
        <v>0</v>
      </c>
      <c r="BJ154" s="18" t="s">
        <v>192</v>
      </c>
      <c r="BK154" s="216">
        <f t="shared" si="19"/>
        <v>0</v>
      </c>
      <c r="BL154" s="18" t="s">
        <v>191</v>
      </c>
      <c r="BM154" s="215" t="s">
        <v>527</v>
      </c>
    </row>
    <row r="155" spans="1:65" s="2" customFormat="1" ht="16.5" customHeight="1">
      <c r="A155" s="35"/>
      <c r="B155" s="36"/>
      <c r="C155" s="204" t="s">
        <v>387</v>
      </c>
      <c r="D155" s="204" t="s">
        <v>186</v>
      </c>
      <c r="E155" s="205" t="s">
        <v>3958</v>
      </c>
      <c r="F155" s="206" t="s">
        <v>3959</v>
      </c>
      <c r="G155" s="207" t="s">
        <v>3960</v>
      </c>
      <c r="H155" s="208">
        <v>24</v>
      </c>
      <c r="I155" s="209"/>
      <c r="J155" s="210">
        <f t="shared" si="10"/>
        <v>0</v>
      </c>
      <c r="K155" s="206" t="s">
        <v>1</v>
      </c>
      <c r="L155" s="40"/>
      <c r="M155" s="211" t="s">
        <v>1</v>
      </c>
      <c r="N155" s="212" t="s">
        <v>45</v>
      </c>
      <c r="O155" s="72"/>
      <c r="P155" s="213">
        <f t="shared" si="11"/>
        <v>0</v>
      </c>
      <c r="Q155" s="213">
        <v>0</v>
      </c>
      <c r="R155" s="213">
        <f t="shared" si="12"/>
        <v>0</v>
      </c>
      <c r="S155" s="213">
        <v>0</v>
      </c>
      <c r="T155" s="21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5" t="s">
        <v>191</v>
      </c>
      <c r="AT155" s="215" t="s">
        <v>186</v>
      </c>
      <c r="AU155" s="215" t="s">
        <v>87</v>
      </c>
      <c r="AY155" s="18" t="s">
        <v>183</v>
      </c>
      <c r="BE155" s="216">
        <f t="shared" si="14"/>
        <v>0</v>
      </c>
      <c r="BF155" s="216">
        <f t="shared" si="15"/>
        <v>0</v>
      </c>
      <c r="BG155" s="216">
        <f t="shared" si="16"/>
        <v>0</v>
      </c>
      <c r="BH155" s="216">
        <f t="shared" si="17"/>
        <v>0</v>
      </c>
      <c r="BI155" s="216">
        <f t="shared" si="18"/>
        <v>0</v>
      </c>
      <c r="BJ155" s="18" t="s">
        <v>192</v>
      </c>
      <c r="BK155" s="216">
        <f t="shared" si="19"/>
        <v>0</v>
      </c>
      <c r="BL155" s="18" t="s">
        <v>191</v>
      </c>
      <c r="BM155" s="215" t="s">
        <v>538</v>
      </c>
    </row>
    <row r="156" spans="1:65" s="2" customFormat="1" ht="16.5" customHeight="1">
      <c r="A156" s="35"/>
      <c r="B156" s="36"/>
      <c r="C156" s="204" t="s">
        <v>392</v>
      </c>
      <c r="D156" s="204" t="s">
        <v>186</v>
      </c>
      <c r="E156" s="205" t="s">
        <v>3961</v>
      </c>
      <c r="F156" s="206" t="s">
        <v>3962</v>
      </c>
      <c r="G156" s="207" t="s">
        <v>3960</v>
      </c>
      <c r="H156" s="208">
        <v>48</v>
      </c>
      <c r="I156" s="209"/>
      <c r="J156" s="210">
        <f t="shared" si="10"/>
        <v>0</v>
      </c>
      <c r="K156" s="206" t="s">
        <v>1</v>
      </c>
      <c r="L156" s="40"/>
      <c r="M156" s="274" t="s">
        <v>1</v>
      </c>
      <c r="N156" s="275" t="s">
        <v>45</v>
      </c>
      <c r="O156" s="276"/>
      <c r="P156" s="277">
        <f t="shared" si="11"/>
        <v>0</v>
      </c>
      <c r="Q156" s="277">
        <v>0</v>
      </c>
      <c r="R156" s="277">
        <f t="shared" si="12"/>
        <v>0</v>
      </c>
      <c r="S156" s="277">
        <v>0</v>
      </c>
      <c r="T156" s="278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5" t="s">
        <v>191</v>
      </c>
      <c r="AT156" s="215" t="s">
        <v>186</v>
      </c>
      <c r="AU156" s="215" t="s">
        <v>87</v>
      </c>
      <c r="AY156" s="18" t="s">
        <v>183</v>
      </c>
      <c r="BE156" s="216">
        <f t="shared" si="14"/>
        <v>0</v>
      </c>
      <c r="BF156" s="216">
        <f t="shared" si="15"/>
        <v>0</v>
      </c>
      <c r="BG156" s="216">
        <f t="shared" si="16"/>
        <v>0</v>
      </c>
      <c r="BH156" s="216">
        <f t="shared" si="17"/>
        <v>0</v>
      </c>
      <c r="BI156" s="216">
        <f t="shared" si="18"/>
        <v>0</v>
      </c>
      <c r="BJ156" s="18" t="s">
        <v>192</v>
      </c>
      <c r="BK156" s="216">
        <f t="shared" si="19"/>
        <v>0</v>
      </c>
      <c r="BL156" s="18" t="s">
        <v>191</v>
      </c>
      <c r="BM156" s="215" t="s">
        <v>545</v>
      </c>
    </row>
    <row r="157" spans="1:65" s="2" customFormat="1" ht="6.95" customHeight="1">
      <c r="A157" s="35"/>
      <c r="B157" s="55"/>
      <c r="C157" s="56"/>
      <c r="D157" s="56"/>
      <c r="E157" s="56"/>
      <c r="F157" s="56"/>
      <c r="G157" s="56"/>
      <c r="H157" s="56"/>
      <c r="I157" s="153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ho38odcf83k3H4Vx8fclJMW8b767S/CZG2Wg62q6C7KZmxSkahg1S1fIrtF0vpWTKI+iDirJmhh0d7WeD6QDvQ==" saltValue="XOHVjT/JqA2Sqrird+pWhxZMlDpaqX/qXmfQzUe5c8YOSkySfUVSzRo/IJLOOVSeFVRA5NfxY04r9SCbE6LwIg==" spinCount="100000" sheet="1" objects="1" scenarios="1" formatColumns="0" formatRows="0" autoFilter="0"/>
  <autoFilter ref="C119:K156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109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3998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ROUND(J117,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ROUND((SUM(BE117:BE133)),  2)</f>
        <v>0</v>
      </c>
      <c r="G33" s="35"/>
      <c r="H33" s="35"/>
      <c r="I33" s="132">
        <v>0.21</v>
      </c>
      <c r="J33" s="131">
        <f>ROUND(((SUM(BE117:BE133))*I33),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ROUND((SUM(BF117:BF133)),  2)</f>
        <v>0</v>
      </c>
      <c r="G34" s="35"/>
      <c r="H34" s="35"/>
      <c r="I34" s="132">
        <v>0.15</v>
      </c>
      <c r="J34" s="131">
        <f>ROUND(((SUM(BF117:BF133))*I34),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ROUND((SUM(BG117:BG133)),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ROUND((SUM(BH117:BH133)),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ROUND((SUM(BI117:BI133)),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0624 - BD č.p.3106 - MaR - č.p.16 -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J117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3964</v>
      </c>
      <c r="E97" s="165"/>
      <c r="F97" s="165"/>
      <c r="G97" s="165"/>
      <c r="H97" s="165"/>
      <c r="I97" s="166"/>
      <c r="J97" s="167">
        <f>J118</f>
        <v>0</v>
      </c>
      <c r="K97" s="163"/>
      <c r="L97" s="168"/>
    </row>
    <row r="98" spans="1:31" s="2" customFormat="1" ht="21.75" customHeight="1">
      <c r="A98" s="35"/>
      <c r="B98" s="36"/>
      <c r="C98" s="37"/>
      <c r="D98" s="37"/>
      <c r="E98" s="37"/>
      <c r="F98" s="37"/>
      <c r="G98" s="37"/>
      <c r="H98" s="37"/>
      <c r="I98" s="116"/>
      <c r="J98" s="37"/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s="2" customFormat="1" ht="6.95" customHeight="1">
      <c r="A99" s="35"/>
      <c r="B99" s="55"/>
      <c r="C99" s="56"/>
      <c r="D99" s="56"/>
      <c r="E99" s="56"/>
      <c r="F99" s="56"/>
      <c r="G99" s="56"/>
      <c r="H99" s="56"/>
      <c r="I99" s="153"/>
      <c r="J99" s="56"/>
      <c r="K99" s="56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3" spans="1:31" s="2" customFormat="1" ht="6.95" customHeight="1">
      <c r="A103" s="35"/>
      <c r="B103" s="57"/>
      <c r="C103" s="58"/>
      <c r="D103" s="58"/>
      <c r="E103" s="58"/>
      <c r="F103" s="58"/>
      <c r="G103" s="58"/>
      <c r="H103" s="58"/>
      <c r="I103" s="156"/>
      <c r="J103" s="58"/>
      <c r="K103" s="58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24.95" customHeight="1">
      <c r="A104" s="35"/>
      <c r="B104" s="36"/>
      <c r="C104" s="24" t="s">
        <v>168</v>
      </c>
      <c r="D104" s="37"/>
      <c r="E104" s="37"/>
      <c r="F104" s="37"/>
      <c r="G104" s="37"/>
      <c r="H104" s="37"/>
      <c r="I104" s="116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36"/>
      <c r="C105" s="37"/>
      <c r="D105" s="37"/>
      <c r="E105" s="37"/>
      <c r="F105" s="37"/>
      <c r="G105" s="37"/>
      <c r="H105" s="37"/>
      <c r="I105" s="116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12" customHeight="1">
      <c r="A106" s="35"/>
      <c r="B106" s="36"/>
      <c r="C106" s="30" t="s">
        <v>16</v>
      </c>
      <c r="D106" s="37"/>
      <c r="E106" s="37"/>
      <c r="F106" s="37"/>
      <c r="G106" s="37"/>
      <c r="H106" s="37"/>
      <c r="I106" s="116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6.5" customHeight="1">
      <c r="A107" s="35"/>
      <c r="B107" s="36"/>
      <c r="C107" s="37"/>
      <c r="D107" s="37"/>
      <c r="E107" s="328" t="str">
        <f>E7</f>
        <v>Revitalizace polyfunkčního bytového domu- ul.Petra Křičky č.p.3106, 3373 - Ostrava</v>
      </c>
      <c r="F107" s="329"/>
      <c r="G107" s="329"/>
      <c r="H107" s="329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2" customHeight="1">
      <c r="A108" s="35"/>
      <c r="B108" s="36"/>
      <c r="C108" s="30" t="s">
        <v>141</v>
      </c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6.5" customHeight="1">
      <c r="A109" s="35"/>
      <c r="B109" s="36"/>
      <c r="C109" s="37"/>
      <c r="D109" s="37"/>
      <c r="E109" s="284" t="str">
        <f>E9</f>
        <v>0624 - BD č.p.3106 - MaR - č.p.16 - Uznatelné náklady</v>
      </c>
      <c r="F109" s="330"/>
      <c r="G109" s="330"/>
      <c r="H109" s="330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21</v>
      </c>
      <c r="D111" s="37"/>
      <c r="E111" s="37"/>
      <c r="F111" s="28" t="str">
        <f>F12</f>
        <v xml:space="preserve"> </v>
      </c>
      <c r="G111" s="37"/>
      <c r="H111" s="37"/>
      <c r="I111" s="118" t="s">
        <v>23</v>
      </c>
      <c r="J111" s="67" t="str">
        <f>IF(J12="","",J12)</f>
        <v>6. 3. 2020</v>
      </c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5.2" customHeight="1">
      <c r="A113" s="35"/>
      <c r="B113" s="36"/>
      <c r="C113" s="30" t="s">
        <v>25</v>
      </c>
      <c r="D113" s="37"/>
      <c r="E113" s="37"/>
      <c r="F113" s="28" t="str">
        <f>E15</f>
        <v xml:space="preserve"> </v>
      </c>
      <c r="G113" s="37"/>
      <c r="H113" s="37"/>
      <c r="I113" s="118" t="s">
        <v>31</v>
      </c>
      <c r="J113" s="33" t="str">
        <f>E21</f>
        <v>MS-projekce s.r.o.</v>
      </c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29</v>
      </c>
      <c r="D114" s="37"/>
      <c r="E114" s="37"/>
      <c r="F114" s="28" t="str">
        <f>IF(E18="","",E18)</f>
        <v>Vyplň údaj</v>
      </c>
      <c r="G114" s="37"/>
      <c r="H114" s="37"/>
      <c r="I114" s="118" t="s">
        <v>36</v>
      </c>
      <c r="J114" s="33" t="str">
        <f>E24</f>
        <v>Hořák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0.3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11" customFormat="1" ht="29.25" customHeight="1">
      <c r="A116" s="176"/>
      <c r="B116" s="177"/>
      <c r="C116" s="178" t="s">
        <v>169</v>
      </c>
      <c r="D116" s="179" t="s">
        <v>64</v>
      </c>
      <c r="E116" s="179" t="s">
        <v>60</v>
      </c>
      <c r="F116" s="179" t="s">
        <v>61</v>
      </c>
      <c r="G116" s="179" t="s">
        <v>170</v>
      </c>
      <c r="H116" s="179" t="s">
        <v>171</v>
      </c>
      <c r="I116" s="180" t="s">
        <v>172</v>
      </c>
      <c r="J116" s="179" t="s">
        <v>145</v>
      </c>
      <c r="K116" s="181" t="s">
        <v>173</v>
      </c>
      <c r="L116" s="182"/>
      <c r="M116" s="76" t="s">
        <v>1</v>
      </c>
      <c r="N116" s="77" t="s">
        <v>43</v>
      </c>
      <c r="O116" s="77" t="s">
        <v>174</v>
      </c>
      <c r="P116" s="77" t="s">
        <v>175</v>
      </c>
      <c r="Q116" s="77" t="s">
        <v>176</v>
      </c>
      <c r="R116" s="77" t="s">
        <v>177</v>
      </c>
      <c r="S116" s="77" t="s">
        <v>178</v>
      </c>
      <c r="T116" s="78" t="s">
        <v>179</v>
      </c>
      <c r="U116" s="176"/>
      <c r="V116" s="176"/>
      <c r="W116" s="176"/>
      <c r="X116" s="176"/>
      <c r="Y116" s="176"/>
      <c r="Z116" s="176"/>
      <c r="AA116" s="176"/>
      <c r="AB116" s="176"/>
      <c r="AC116" s="176"/>
      <c r="AD116" s="176"/>
      <c r="AE116" s="176"/>
    </row>
    <row r="117" spans="1:65" s="2" customFormat="1" ht="22.9" customHeight="1">
      <c r="A117" s="35"/>
      <c r="B117" s="36"/>
      <c r="C117" s="83" t="s">
        <v>180</v>
      </c>
      <c r="D117" s="37"/>
      <c r="E117" s="37"/>
      <c r="F117" s="37"/>
      <c r="G117" s="37"/>
      <c r="H117" s="37"/>
      <c r="I117" s="116"/>
      <c r="J117" s="183">
        <f>BK117</f>
        <v>0</v>
      </c>
      <c r="K117" s="37"/>
      <c r="L117" s="40"/>
      <c r="M117" s="79"/>
      <c r="N117" s="184"/>
      <c r="O117" s="80"/>
      <c r="P117" s="185">
        <f>P118</f>
        <v>0</v>
      </c>
      <c r="Q117" s="80"/>
      <c r="R117" s="185">
        <f>R118</f>
        <v>0</v>
      </c>
      <c r="S117" s="80"/>
      <c r="T117" s="186">
        <f>T118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T117" s="18" t="s">
        <v>78</v>
      </c>
      <c r="AU117" s="18" t="s">
        <v>147</v>
      </c>
      <c r="BK117" s="187">
        <f>BK118</f>
        <v>0</v>
      </c>
    </row>
    <row r="118" spans="1:65" s="12" customFormat="1" ht="25.9" customHeight="1">
      <c r="B118" s="188"/>
      <c r="C118" s="189"/>
      <c r="D118" s="190" t="s">
        <v>78</v>
      </c>
      <c r="E118" s="191" t="s">
        <v>3965</v>
      </c>
      <c r="F118" s="191" t="s">
        <v>3966</v>
      </c>
      <c r="G118" s="189"/>
      <c r="H118" s="189"/>
      <c r="I118" s="192"/>
      <c r="J118" s="193">
        <f>BK118</f>
        <v>0</v>
      </c>
      <c r="K118" s="189"/>
      <c r="L118" s="194"/>
      <c r="M118" s="195"/>
      <c r="N118" s="196"/>
      <c r="O118" s="196"/>
      <c r="P118" s="197">
        <f>SUM(P119:P133)</f>
        <v>0</v>
      </c>
      <c r="Q118" s="196"/>
      <c r="R118" s="197">
        <f>SUM(R119:R133)</f>
        <v>0</v>
      </c>
      <c r="S118" s="196"/>
      <c r="T118" s="198">
        <f>SUM(T119:T133)</f>
        <v>0</v>
      </c>
      <c r="AR118" s="199" t="s">
        <v>87</v>
      </c>
      <c r="AT118" s="200" t="s">
        <v>78</v>
      </c>
      <c r="AU118" s="200" t="s">
        <v>79</v>
      </c>
      <c r="AY118" s="199" t="s">
        <v>183</v>
      </c>
      <c r="BK118" s="201">
        <f>SUM(BK119:BK133)</f>
        <v>0</v>
      </c>
    </row>
    <row r="119" spans="1:65" s="2" customFormat="1" ht="16.5" customHeight="1">
      <c r="A119" s="35"/>
      <c r="B119" s="36"/>
      <c r="C119" s="204" t="s">
        <v>87</v>
      </c>
      <c r="D119" s="204" t="s">
        <v>186</v>
      </c>
      <c r="E119" s="205" t="s">
        <v>3967</v>
      </c>
      <c r="F119" s="206" t="s">
        <v>3968</v>
      </c>
      <c r="G119" s="207" t="s">
        <v>3691</v>
      </c>
      <c r="H119" s="208">
        <v>1</v>
      </c>
      <c r="I119" s="209"/>
      <c r="J119" s="210">
        <f t="shared" ref="J119:J133" si="0">ROUND(I119*H119,2)</f>
        <v>0</v>
      </c>
      <c r="K119" s="206" t="s">
        <v>1</v>
      </c>
      <c r="L119" s="40"/>
      <c r="M119" s="211" t="s">
        <v>1</v>
      </c>
      <c r="N119" s="212" t="s">
        <v>45</v>
      </c>
      <c r="O119" s="72"/>
      <c r="P119" s="213">
        <f t="shared" ref="P119:P133" si="1">O119*H119</f>
        <v>0</v>
      </c>
      <c r="Q119" s="213">
        <v>0</v>
      </c>
      <c r="R119" s="213">
        <f t="shared" ref="R119:R133" si="2">Q119*H119</f>
        <v>0</v>
      </c>
      <c r="S119" s="213">
        <v>0</v>
      </c>
      <c r="T119" s="214">
        <f t="shared" ref="T119:T133" si="3"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215" t="s">
        <v>191</v>
      </c>
      <c r="AT119" s="215" t="s">
        <v>186</v>
      </c>
      <c r="AU119" s="215" t="s">
        <v>87</v>
      </c>
      <c r="AY119" s="18" t="s">
        <v>183</v>
      </c>
      <c r="BE119" s="216">
        <f t="shared" ref="BE119:BE133" si="4">IF(N119="základní",J119,0)</f>
        <v>0</v>
      </c>
      <c r="BF119" s="216">
        <f t="shared" ref="BF119:BF133" si="5">IF(N119="snížená",J119,0)</f>
        <v>0</v>
      </c>
      <c r="BG119" s="216">
        <f t="shared" ref="BG119:BG133" si="6">IF(N119="zákl. přenesená",J119,0)</f>
        <v>0</v>
      </c>
      <c r="BH119" s="216">
        <f t="shared" ref="BH119:BH133" si="7">IF(N119="sníž. přenesená",J119,0)</f>
        <v>0</v>
      </c>
      <c r="BI119" s="216">
        <f t="shared" ref="BI119:BI133" si="8">IF(N119="nulová",J119,0)</f>
        <v>0</v>
      </c>
      <c r="BJ119" s="18" t="s">
        <v>192</v>
      </c>
      <c r="BK119" s="216">
        <f t="shared" ref="BK119:BK133" si="9">ROUND(I119*H119,2)</f>
        <v>0</v>
      </c>
      <c r="BL119" s="18" t="s">
        <v>191</v>
      </c>
      <c r="BM119" s="215" t="s">
        <v>192</v>
      </c>
    </row>
    <row r="120" spans="1:65" s="2" customFormat="1" ht="16.5" customHeight="1">
      <c r="A120" s="35"/>
      <c r="B120" s="36"/>
      <c r="C120" s="204" t="s">
        <v>192</v>
      </c>
      <c r="D120" s="204" t="s">
        <v>186</v>
      </c>
      <c r="E120" s="205" t="s">
        <v>3969</v>
      </c>
      <c r="F120" s="206" t="s">
        <v>3970</v>
      </c>
      <c r="G120" s="207" t="s">
        <v>1518</v>
      </c>
      <c r="H120" s="208">
        <v>1</v>
      </c>
      <c r="I120" s="209"/>
      <c r="J120" s="210">
        <f t="shared" si="0"/>
        <v>0</v>
      </c>
      <c r="K120" s="206" t="s">
        <v>1</v>
      </c>
      <c r="L120" s="40"/>
      <c r="M120" s="211" t="s">
        <v>1</v>
      </c>
      <c r="N120" s="212" t="s">
        <v>45</v>
      </c>
      <c r="O120" s="72"/>
      <c r="P120" s="213">
        <f t="shared" si="1"/>
        <v>0</v>
      </c>
      <c r="Q120" s="213">
        <v>0</v>
      </c>
      <c r="R120" s="213">
        <f t="shared" si="2"/>
        <v>0</v>
      </c>
      <c r="S120" s="213">
        <v>0</v>
      </c>
      <c r="T120" s="214">
        <f t="shared" si="3"/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215" t="s">
        <v>191</v>
      </c>
      <c r="AT120" s="215" t="s">
        <v>186</v>
      </c>
      <c r="AU120" s="215" t="s">
        <v>87</v>
      </c>
      <c r="AY120" s="18" t="s">
        <v>183</v>
      </c>
      <c r="BE120" s="216">
        <f t="shared" si="4"/>
        <v>0</v>
      </c>
      <c r="BF120" s="216">
        <f t="shared" si="5"/>
        <v>0</v>
      </c>
      <c r="BG120" s="216">
        <f t="shared" si="6"/>
        <v>0</v>
      </c>
      <c r="BH120" s="216">
        <f t="shared" si="7"/>
        <v>0</v>
      </c>
      <c r="BI120" s="216">
        <f t="shared" si="8"/>
        <v>0</v>
      </c>
      <c r="BJ120" s="18" t="s">
        <v>192</v>
      </c>
      <c r="BK120" s="216">
        <f t="shared" si="9"/>
        <v>0</v>
      </c>
      <c r="BL120" s="18" t="s">
        <v>191</v>
      </c>
      <c r="BM120" s="215" t="s">
        <v>191</v>
      </c>
    </row>
    <row r="121" spans="1:65" s="2" customFormat="1" ht="16.5" customHeight="1">
      <c r="A121" s="35"/>
      <c r="B121" s="36"/>
      <c r="C121" s="204" t="s">
        <v>184</v>
      </c>
      <c r="D121" s="204" t="s">
        <v>186</v>
      </c>
      <c r="E121" s="205" t="s">
        <v>3971</v>
      </c>
      <c r="F121" s="206" t="s">
        <v>3972</v>
      </c>
      <c r="G121" s="207" t="s">
        <v>3691</v>
      </c>
      <c r="H121" s="208">
        <v>1</v>
      </c>
      <c r="I121" s="209"/>
      <c r="J121" s="210">
        <f t="shared" si="0"/>
        <v>0</v>
      </c>
      <c r="K121" s="206" t="s">
        <v>1</v>
      </c>
      <c r="L121" s="40"/>
      <c r="M121" s="211" t="s">
        <v>1</v>
      </c>
      <c r="N121" s="212" t="s">
        <v>45</v>
      </c>
      <c r="O121" s="72"/>
      <c r="P121" s="213">
        <f t="shared" si="1"/>
        <v>0</v>
      </c>
      <c r="Q121" s="213">
        <v>0</v>
      </c>
      <c r="R121" s="213">
        <f t="shared" si="2"/>
        <v>0</v>
      </c>
      <c r="S121" s="213">
        <v>0</v>
      </c>
      <c r="T121" s="214">
        <f t="shared" si="3"/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15" t="s">
        <v>191</v>
      </c>
      <c r="AT121" s="215" t="s">
        <v>186</v>
      </c>
      <c r="AU121" s="215" t="s">
        <v>87</v>
      </c>
      <c r="AY121" s="18" t="s">
        <v>183</v>
      </c>
      <c r="BE121" s="216">
        <f t="shared" si="4"/>
        <v>0</v>
      </c>
      <c r="BF121" s="216">
        <f t="shared" si="5"/>
        <v>0</v>
      </c>
      <c r="BG121" s="216">
        <f t="shared" si="6"/>
        <v>0</v>
      </c>
      <c r="BH121" s="216">
        <f t="shared" si="7"/>
        <v>0</v>
      </c>
      <c r="BI121" s="216">
        <f t="shared" si="8"/>
        <v>0</v>
      </c>
      <c r="BJ121" s="18" t="s">
        <v>192</v>
      </c>
      <c r="BK121" s="216">
        <f t="shared" si="9"/>
        <v>0</v>
      </c>
      <c r="BL121" s="18" t="s">
        <v>191</v>
      </c>
      <c r="BM121" s="215" t="s">
        <v>225</v>
      </c>
    </row>
    <row r="122" spans="1:65" s="2" customFormat="1" ht="16.5" customHeight="1">
      <c r="A122" s="35"/>
      <c r="B122" s="36"/>
      <c r="C122" s="204" t="s">
        <v>191</v>
      </c>
      <c r="D122" s="204" t="s">
        <v>186</v>
      </c>
      <c r="E122" s="205" t="s">
        <v>3973</v>
      </c>
      <c r="F122" s="206" t="s">
        <v>3974</v>
      </c>
      <c r="G122" s="207" t="s">
        <v>3691</v>
      </c>
      <c r="H122" s="208">
        <v>1</v>
      </c>
      <c r="I122" s="209"/>
      <c r="J122" s="210">
        <f t="shared" si="0"/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 t="shared" si="1"/>
        <v>0</v>
      </c>
      <c r="Q122" s="213">
        <v>0</v>
      </c>
      <c r="R122" s="213">
        <f t="shared" si="2"/>
        <v>0</v>
      </c>
      <c r="S122" s="213">
        <v>0</v>
      </c>
      <c r="T122" s="214">
        <f t="shared" si="3"/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191</v>
      </c>
      <c r="AT122" s="215" t="s">
        <v>186</v>
      </c>
      <c r="AU122" s="215" t="s">
        <v>87</v>
      </c>
      <c r="AY122" s="18" t="s">
        <v>183</v>
      </c>
      <c r="BE122" s="216">
        <f t="shared" si="4"/>
        <v>0</v>
      </c>
      <c r="BF122" s="216">
        <f t="shared" si="5"/>
        <v>0</v>
      </c>
      <c r="BG122" s="216">
        <f t="shared" si="6"/>
        <v>0</v>
      </c>
      <c r="BH122" s="216">
        <f t="shared" si="7"/>
        <v>0</v>
      </c>
      <c r="BI122" s="216">
        <f t="shared" si="8"/>
        <v>0</v>
      </c>
      <c r="BJ122" s="18" t="s">
        <v>192</v>
      </c>
      <c r="BK122" s="216">
        <f t="shared" si="9"/>
        <v>0</v>
      </c>
      <c r="BL122" s="18" t="s">
        <v>191</v>
      </c>
      <c r="BM122" s="215" t="s">
        <v>215</v>
      </c>
    </row>
    <row r="123" spans="1:65" s="2" customFormat="1" ht="16.5" customHeight="1">
      <c r="A123" s="35"/>
      <c r="B123" s="36"/>
      <c r="C123" s="204" t="s">
        <v>218</v>
      </c>
      <c r="D123" s="204" t="s">
        <v>186</v>
      </c>
      <c r="E123" s="205" t="s">
        <v>3975</v>
      </c>
      <c r="F123" s="206" t="s">
        <v>3976</v>
      </c>
      <c r="G123" s="207" t="s">
        <v>3691</v>
      </c>
      <c r="H123" s="208">
        <v>1</v>
      </c>
      <c r="I123" s="209"/>
      <c r="J123" s="210">
        <f t="shared" si="0"/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 t="shared" si="1"/>
        <v>0</v>
      </c>
      <c r="Q123" s="213">
        <v>0</v>
      </c>
      <c r="R123" s="213">
        <f t="shared" si="2"/>
        <v>0</v>
      </c>
      <c r="S123" s="213">
        <v>0</v>
      </c>
      <c r="T123" s="214">
        <f t="shared" si="3"/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191</v>
      </c>
      <c r="AT123" s="215" t="s">
        <v>186</v>
      </c>
      <c r="AU123" s="215" t="s">
        <v>87</v>
      </c>
      <c r="AY123" s="18" t="s">
        <v>183</v>
      </c>
      <c r="BE123" s="216">
        <f t="shared" si="4"/>
        <v>0</v>
      </c>
      <c r="BF123" s="216">
        <f t="shared" si="5"/>
        <v>0</v>
      </c>
      <c r="BG123" s="216">
        <f t="shared" si="6"/>
        <v>0</v>
      </c>
      <c r="BH123" s="216">
        <f t="shared" si="7"/>
        <v>0</v>
      </c>
      <c r="BI123" s="216">
        <f t="shared" si="8"/>
        <v>0</v>
      </c>
      <c r="BJ123" s="18" t="s">
        <v>192</v>
      </c>
      <c r="BK123" s="216">
        <f t="shared" si="9"/>
        <v>0</v>
      </c>
      <c r="BL123" s="18" t="s">
        <v>191</v>
      </c>
      <c r="BM123" s="215" t="s">
        <v>249</v>
      </c>
    </row>
    <row r="124" spans="1:65" s="2" customFormat="1" ht="16.5" customHeight="1">
      <c r="A124" s="35"/>
      <c r="B124" s="36"/>
      <c r="C124" s="204" t="s">
        <v>225</v>
      </c>
      <c r="D124" s="204" t="s">
        <v>186</v>
      </c>
      <c r="E124" s="205" t="s">
        <v>3977</v>
      </c>
      <c r="F124" s="206" t="s">
        <v>3978</v>
      </c>
      <c r="G124" s="207" t="s">
        <v>3691</v>
      </c>
      <c r="H124" s="208">
        <v>1</v>
      </c>
      <c r="I124" s="209"/>
      <c r="J124" s="210">
        <f t="shared" si="0"/>
        <v>0</v>
      </c>
      <c r="K124" s="206" t="s">
        <v>1</v>
      </c>
      <c r="L124" s="40"/>
      <c r="M124" s="211" t="s">
        <v>1</v>
      </c>
      <c r="N124" s="212" t="s">
        <v>45</v>
      </c>
      <c r="O124" s="72"/>
      <c r="P124" s="213">
        <f t="shared" si="1"/>
        <v>0</v>
      </c>
      <c r="Q124" s="213">
        <v>0</v>
      </c>
      <c r="R124" s="213">
        <f t="shared" si="2"/>
        <v>0</v>
      </c>
      <c r="S124" s="213">
        <v>0</v>
      </c>
      <c r="T124" s="214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15" t="s">
        <v>191</v>
      </c>
      <c r="AT124" s="215" t="s">
        <v>186</v>
      </c>
      <c r="AU124" s="215" t="s">
        <v>87</v>
      </c>
      <c r="AY124" s="18" t="s">
        <v>183</v>
      </c>
      <c r="BE124" s="216">
        <f t="shared" si="4"/>
        <v>0</v>
      </c>
      <c r="BF124" s="216">
        <f t="shared" si="5"/>
        <v>0</v>
      </c>
      <c r="BG124" s="216">
        <f t="shared" si="6"/>
        <v>0</v>
      </c>
      <c r="BH124" s="216">
        <f t="shared" si="7"/>
        <v>0</v>
      </c>
      <c r="BI124" s="216">
        <f t="shared" si="8"/>
        <v>0</v>
      </c>
      <c r="BJ124" s="18" t="s">
        <v>192</v>
      </c>
      <c r="BK124" s="216">
        <f t="shared" si="9"/>
        <v>0</v>
      </c>
      <c r="BL124" s="18" t="s">
        <v>191</v>
      </c>
      <c r="BM124" s="215" t="s">
        <v>259</v>
      </c>
    </row>
    <row r="125" spans="1:65" s="2" customFormat="1" ht="16.5" customHeight="1">
      <c r="A125" s="35"/>
      <c r="B125" s="36"/>
      <c r="C125" s="204" t="s">
        <v>231</v>
      </c>
      <c r="D125" s="204" t="s">
        <v>186</v>
      </c>
      <c r="E125" s="205" t="s">
        <v>3979</v>
      </c>
      <c r="F125" s="206" t="s">
        <v>3980</v>
      </c>
      <c r="G125" s="207" t="s">
        <v>3691</v>
      </c>
      <c r="H125" s="208">
        <v>1</v>
      </c>
      <c r="I125" s="209"/>
      <c r="J125" s="210">
        <f t="shared" si="0"/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 t="shared" si="1"/>
        <v>0</v>
      </c>
      <c r="Q125" s="213">
        <v>0</v>
      </c>
      <c r="R125" s="213">
        <f t="shared" si="2"/>
        <v>0</v>
      </c>
      <c r="S125" s="213">
        <v>0</v>
      </c>
      <c r="T125" s="214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191</v>
      </c>
      <c r="AT125" s="215" t="s">
        <v>186</v>
      </c>
      <c r="AU125" s="215" t="s">
        <v>87</v>
      </c>
      <c r="AY125" s="18" t="s">
        <v>183</v>
      </c>
      <c r="BE125" s="216">
        <f t="shared" si="4"/>
        <v>0</v>
      </c>
      <c r="BF125" s="216">
        <f t="shared" si="5"/>
        <v>0</v>
      </c>
      <c r="BG125" s="216">
        <f t="shared" si="6"/>
        <v>0</v>
      </c>
      <c r="BH125" s="216">
        <f t="shared" si="7"/>
        <v>0</v>
      </c>
      <c r="BI125" s="216">
        <f t="shared" si="8"/>
        <v>0</v>
      </c>
      <c r="BJ125" s="18" t="s">
        <v>192</v>
      </c>
      <c r="BK125" s="216">
        <f t="shared" si="9"/>
        <v>0</v>
      </c>
      <c r="BL125" s="18" t="s">
        <v>191</v>
      </c>
      <c r="BM125" s="215" t="s">
        <v>269</v>
      </c>
    </row>
    <row r="126" spans="1:65" s="2" customFormat="1" ht="16.5" customHeight="1">
      <c r="A126" s="35"/>
      <c r="B126" s="36"/>
      <c r="C126" s="204" t="s">
        <v>245</v>
      </c>
      <c r="D126" s="204" t="s">
        <v>186</v>
      </c>
      <c r="E126" s="205" t="s">
        <v>3981</v>
      </c>
      <c r="F126" s="206" t="s">
        <v>3982</v>
      </c>
      <c r="G126" s="207" t="s">
        <v>3691</v>
      </c>
      <c r="H126" s="208">
        <v>1</v>
      </c>
      <c r="I126" s="209"/>
      <c r="J126" s="210">
        <f t="shared" si="0"/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 t="shared" si="1"/>
        <v>0</v>
      </c>
      <c r="Q126" s="213">
        <v>0</v>
      </c>
      <c r="R126" s="213">
        <f t="shared" si="2"/>
        <v>0</v>
      </c>
      <c r="S126" s="213">
        <v>0</v>
      </c>
      <c r="T126" s="21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191</v>
      </c>
      <c r="AT126" s="215" t="s">
        <v>186</v>
      </c>
      <c r="AU126" s="215" t="s">
        <v>87</v>
      </c>
      <c r="AY126" s="18" t="s">
        <v>183</v>
      </c>
      <c r="BE126" s="216">
        <f t="shared" si="4"/>
        <v>0</v>
      </c>
      <c r="BF126" s="216">
        <f t="shared" si="5"/>
        <v>0</v>
      </c>
      <c r="BG126" s="216">
        <f t="shared" si="6"/>
        <v>0</v>
      </c>
      <c r="BH126" s="216">
        <f t="shared" si="7"/>
        <v>0</v>
      </c>
      <c r="BI126" s="216">
        <f t="shared" si="8"/>
        <v>0</v>
      </c>
      <c r="BJ126" s="18" t="s">
        <v>192</v>
      </c>
      <c r="BK126" s="216">
        <f t="shared" si="9"/>
        <v>0</v>
      </c>
      <c r="BL126" s="18" t="s">
        <v>191</v>
      </c>
      <c r="BM126" s="215" t="s">
        <v>282</v>
      </c>
    </row>
    <row r="127" spans="1:65" s="2" customFormat="1" ht="16.5" customHeight="1">
      <c r="A127" s="35"/>
      <c r="B127" s="36"/>
      <c r="C127" s="204" t="s">
        <v>253</v>
      </c>
      <c r="D127" s="204" t="s">
        <v>186</v>
      </c>
      <c r="E127" s="205" t="s">
        <v>3983</v>
      </c>
      <c r="F127" s="206" t="s">
        <v>3984</v>
      </c>
      <c r="G127" s="207" t="s">
        <v>221</v>
      </c>
      <c r="H127" s="208">
        <v>31</v>
      </c>
      <c r="I127" s="209"/>
      <c r="J127" s="210">
        <f t="shared" si="0"/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 t="shared" si="1"/>
        <v>0</v>
      </c>
      <c r="Q127" s="213">
        <v>0</v>
      </c>
      <c r="R127" s="213">
        <f t="shared" si="2"/>
        <v>0</v>
      </c>
      <c r="S127" s="213">
        <v>0</v>
      </c>
      <c r="T127" s="21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191</v>
      </c>
      <c r="AT127" s="215" t="s">
        <v>186</v>
      </c>
      <c r="AU127" s="215" t="s">
        <v>87</v>
      </c>
      <c r="AY127" s="18" t="s">
        <v>183</v>
      </c>
      <c r="BE127" s="216">
        <f t="shared" si="4"/>
        <v>0</v>
      </c>
      <c r="BF127" s="216">
        <f t="shared" si="5"/>
        <v>0</v>
      </c>
      <c r="BG127" s="216">
        <f t="shared" si="6"/>
        <v>0</v>
      </c>
      <c r="BH127" s="216">
        <f t="shared" si="7"/>
        <v>0</v>
      </c>
      <c r="BI127" s="216">
        <f t="shared" si="8"/>
        <v>0</v>
      </c>
      <c r="BJ127" s="18" t="s">
        <v>192</v>
      </c>
      <c r="BK127" s="216">
        <f t="shared" si="9"/>
        <v>0</v>
      </c>
      <c r="BL127" s="18" t="s">
        <v>191</v>
      </c>
      <c r="BM127" s="215" t="s">
        <v>294</v>
      </c>
    </row>
    <row r="128" spans="1:65" s="2" customFormat="1" ht="16.5" customHeight="1">
      <c r="A128" s="35"/>
      <c r="B128" s="36"/>
      <c r="C128" s="204" t="s">
        <v>259</v>
      </c>
      <c r="D128" s="204" t="s">
        <v>186</v>
      </c>
      <c r="E128" s="205" t="s">
        <v>3985</v>
      </c>
      <c r="F128" s="206" t="s">
        <v>3986</v>
      </c>
      <c r="G128" s="207" t="s">
        <v>3691</v>
      </c>
      <c r="H128" s="208">
        <v>1</v>
      </c>
      <c r="I128" s="209"/>
      <c r="J128" s="210">
        <f t="shared" si="0"/>
        <v>0</v>
      </c>
      <c r="K128" s="206" t="s">
        <v>1</v>
      </c>
      <c r="L128" s="40"/>
      <c r="M128" s="211" t="s">
        <v>1</v>
      </c>
      <c r="N128" s="212" t="s">
        <v>45</v>
      </c>
      <c r="O128" s="72"/>
      <c r="P128" s="213">
        <f t="shared" si="1"/>
        <v>0</v>
      </c>
      <c r="Q128" s="213">
        <v>0</v>
      </c>
      <c r="R128" s="213">
        <f t="shared" si="2"/>
        <v>0</v>
      </c>
      <c r="S128" s="213">
        <v>0</v>
      </c>
      <c r="T128" s="21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15" t="s">
        <v>191</v>
      </c>
      <c r="AT128" s="215" t="s">
        <v>186</v>
      </c>
      <c r="AU128" s="215" t="s">
        <v>87</v>
      </c>
      <c r="AY128" s="18" t="s">
        <v>183</v>
      </c>
      <c r="BE128" s="216">
        <f t="shared" si="4"/>
        <v>0</v>
      </c>
      <c r="BF128" s="216">
        <f t="shared" si="5"/>
        <v>0</v>
      </c>
      <c r="BG128" s="216">
        <f t="shared" si="6"/>
        <v>0</v>
      </c>
      <c r="BH128" s="216">
        <f t="shared" si="7"/>
        <v>0</v>
      </c>
      <c r="BI128" s="216">
        <f t="shared" si="8"/>
        <v>0</v>
      </c>
      <c r="BJ128" s="18" t="s">
        <v>192</v>
      </c>
      <c r="BK128" s="216">
        <f t="shared" si="9"/>
        <v>0</v>
      </c>
      <c r="BL128" s="18" t="s">
        <v>191</v>
      </c>
      <c r="BM128" s="215" t="s">
        <v>307</v>
      </c>
    </row>
    <row r="129" spans="1:65" s="2" customFormat="1" ht="16.5" customHeight="1">
      <c r="A129" s="35"/>
      <c r="B129" s="36"/>
      <c r="C129" s="204" t="s">
        <v>264</v>
      </c>
      <c r="D129" s="204" t="s">
        <v>186</v>
      </c>
      <c r="E129" s="205" t="s">
        <v>3987</v>
      </c>
      <c r="F129" s="206" t="s">
        <v>3988</v>
      </c>
      <c r="G129" s="207" t="s">
        <v>3691</v>
      </c>
      <c r="H129" s="208">
        <v>1</v>
      </c>
      <c r="I129" s="209"/>
      <c r="J129" s="210">
        <f t="shared" si="0"/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si="1"/>
        <v>0</v>
      </c>
      <c r="Q129" s="213">
        <v>0</v>
      </c>
      <c r="R129" s="213">
        <f t="shared" si="2"/>
        <v>0</v>
      </c>
      <c r="S129" s="213">
        <v>0</v>
      </c>
      <c r="T129" s="21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191</v>
      </c>
      <c r="AT129" s="215" t="s">
        <v>186</v>
      </c>
      <c r="AU129" s="215" t="s">
        <v>87</v>
      </c>
      <c r="AY129" s="18" t="s">
        <v>183</v>
      </c>
      <c r="BE129" s="216">
        <f t="shared" si="4"/>
        <v>0</v>
      </c>
      <c r="BF129" s="216">
        <f t="shared" si="5"/>
        <v>0</v>
      </c>
      <c r="BG129" s="216">
        <f t="shared" si="6"/>
        <v>0</v>
      </c>
      <c r="BH129" s="216">
        <f t="shared" si="7"/>
        <v>0</v>
      </c>
      <c r="BI129" s="216">
        <f t="shared" si="8"/>
        <v>0</v>
      </c>
      <c r="BJ129" s="18" t="s">
        <v>192</v>
      </c>
      <c r="BK129" s="216">
        <f t="shared" si="9"/>
        <v>0</v>
      </c>
      <c r="BL129" s="18" t="s">
        <v>191</v>
      </c>
      <c r="BM129" s="215" t="s">
        <v>317</v>
      </c>
    </row>
    <row r="130" spans="1:65" s="2" customFormat="1" ht="16.5" customHeight="1">
      <c r="A130" s="35"/>
      <c r="B130" s="36"/>
      <c r="C130" s="204" t="s">
        <v>269</v>
      </c>
      <c r="D130" s="204" t="s">
        <v>186</v>
      </c>
      <c r="E130" s="205" t="s">
        <v>3989</v>
      </c>
      <c r="F130" s="206" t="s">
        <v>3990</v>
      </c>
      <c r="G130" s="207" t="s">
        <v>3691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191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191</v>
      </c>
      <c r="BM130" s="215" t="s">
        <v>328</v>
      </c>
    </row>
    <row r="131" spans="1:65" s="2" customFormat="1" ht="16.5" customHeight="1">
      <c r="A131" s="35"/>
      <c r="B131" s="36"/>
      <c r="C131" s="204" t="s">
        <v>8</v>
      </c>
      <c r="D131" s="204" t="s">
        <v>186</v>
      </c>
      <c r="E131" s="205" t="s">
        <v>3991</v>
      </c>
      <c r="F131" s="206" t="s">
        <v>3992</v>
      </c>
      <c r="G131" s="207" t="s">
        <v>3781</v>
      </c>
      <c r="H131" s="208">
        <v>4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191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191</v>
      </c>
      <c r="BM131" s="215" t="s">
        <v>353</v>
      </c>
    </row>
    <row r="132" spans="1:65" s="2" customFormat="1" ht="16.5" customHeight="1">
      <c r="A132" s="35"/>
      <c r="B132" s="36"/>
      <c r="C132" s="204" t="s">
        <v>282</v>
      </c>
      <c r="D132" s="204" t="s">
        <v>186</v>
      </c>
      <c r="E132" s="205" t="s">
        <v>3993</v>
      </c>
      <c r="F132" s="206" t="s">
        <v>3994</v>
      </c>
      <c r="G132" s="207" t="s">
        <v>3781</v>
      </c>
      <c r="H132" s="208">
        <v>12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191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191</v>
      </c>
      <c r="BM132" s="215" t="s">
        <v>372</v>
      </c>
    </row>
    <row r="133" spans="1:65" s="2" customFormat="1" ht="16.5" customHeight="1">
      <c r="A133" s="35"/>
      <c r="B133" s="36"/>
      <c r="C133" s="204" t="s">
        <v>285</v>
      </c>
      <c r="D133" s="204" t="s">
        <v>186</v>
      </c>
      <c r="E133" s="205" t="s">
        <v>3995</v>
      </c>
      <c r="F133" s="206" t="s">
        <v>3996</v>
      </c>
      <c r="G133" s="207" t="s">
        <v>3691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74" t="s">
        <v>1</v>
      </c>
      <c r="N133" s="275" t="s">
        <v>45</v>
      </c>
      <c r="O133" s="276"/>
      <c r="P133" s="277">
        <f t="shared" si="1"/>
        <v>0</v>
      </c>
      <c r="Q133" s="277">
        <v>0</v>
      </c>
      <c r="R133" s="277">
        <f t="shared" si="2"/>
        <v>0</v>
      </c>
      <c r="S133" s="277">
        <v>0</v>
      </c>
      <c r="T133" s="278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191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191</v>
      </c>
      <c r="BM133" s="215" t="s">
        <v>384</v>
      </c>
    </row>
    <row r="134" spans="1:65" s="2" customFormat="1" ht="6.95" customHeight="1">
      <c r="A134" s="35"/>
      <c r="B134" s="55"/>
      <c r="C134" s="56"/>
      <c r="D134" s="56"/>
      <c r="E134" s="56"/>
      <c r="F134" s="56"/>
      <c r="G134" s="56"/>
      <c r="H134" s="56"/>
      <c r="I134" s="153"/>
      <c r="J134" s="56"/>
      <c r="K134" s="56"/>
      <c r="L134" s="40"/>
      <c r="M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</sheetData>
  <sheetProtection algorithmName="SHA-512" hashValue="qihPZAi/rylmGkr48Wz6q+WSBmmt3dtEubtFVgVJjxa0VfmYl7cgcGvMDlNKLk4wW1trre3XtvQZrgB9UPw3BA==" saltValue="gNvjWn7D9LfO1ZT8rLZDkCqTS2Aqo4B2/6i0ZvsywWhEe00qsBI8ey2nQucXopQbjdmvd9mjHue2KhicKFA//g==" spinCount="100000" sheet="1" objects="1" scenarios="1" formatColumns="0" formatRows="0" autoFilter="0"/>
  <autoFilter ref="C116:K133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5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112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3999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ROUND(J120,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ROUND((SUM(BE120:BE156)),  2)</f>
        <v>0</v>
      </c>
      <c r="G33" s="35"/>
      <c r="H33" s="35"/>
      <c r="I33" s="132">
        <v>0.21</v>
      </c>
      <c r="J33" s="131">
        <f>ROUND(((SUM(BE120:BE156))*I33),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ROUND((SUM(BF120:BF156)),  2)</f>
        <v>0</v>
      </c>
      <c r="G34" s="35"/>
      <c r="H34" s="35"/>
      <c r="I34" s="132">
        <v>0.15</v>
      </c>
      <c r="J34" s="131">
        <f>ROUND(((SUM(BF120:BF156))*I34),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ROUND((SUM(BG120:BG156)),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ROUND((SUM(BH120:BH156)),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ROUND((SUM(BI120:BI156)),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0625 - BD č.p.3106 - Topení - č.p.18 -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J120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3880</v>
      </c>
      <c r="E97" s="165"/>
      <c r="F97" s="165"/>
      <c r="G97" s="165"/>
      <c r="H97" s="165"/>
      <c r="I97" s="166"/>
      <c r="J97" s="167">
        <f>J121</f>
        <v>0</v>
      </c>
      <c r="K97" s="163"/>
      <c r="L97" s="168"/>
    </row>
    <row r="98" spans="1:31" s="9" customFormat="1" ht="24.95" customHeight="1">
      <c r="B98" s="162"/>
      <c r="C98" s="163"/>
      <c r="D98" s="164" t="s">
        <v>3881</v>
      </c>
      <c r="E98" s="165"/>
      <c r="F98" s="165"/>
      <c r="G98" s="165"/>
      <c r="H98" s="165"/>
      <c r="I98" s="166"/>
      <c r="J98" s="167">
        <f>J124</f>
        <v>0</v>
      </c>
      <c r="K98" s="163"/>
      <c r="L98" s="168"/>
    </row>
    <row r="99" spans="1:31" s="9" customFormat="1" ht="24.95" customHeight="1">
      <c r="B99" s="162"/>
      <c r="C99" s="163"/>
      <c r="D99" s="164" t="s">
        <v>3882</v>
      </c>
      <c r="E99" s="165"/>
      <c r="F99" s="165"/>
      <c r="G99" s="165"/>
      <c r="H99" s="165"/>
      <c r="I99" s="166"/>
      <c r="J99" s="167">
        <f>J128</f>
        <v>0</v>
      </c>
      <c r="K99" s="163"/>
      <c r="L99" s="168"/>
    </row>
    <row r="100" spans="1:31" s="9" customFormat="1" ht="24.95" customHeight="1">
      <c r="B100" s="162"/>
      <c r="C100" s="163"/>
      <c r="D100" s="164" t="s">
        <v>3883</v>
      </c>
      <c r="E100" s="165"/>
      <c r="F100" s="165"/>
      <c r="G100" s="165"/>
      <c r="H100" s="165"/>
      <c r="I100" s="166"/>
      <c r="J100" s="167">
        <f>J147</f>
        <v>0</v>
      </c>
      <c r="K100" s="163"/>
      <c r="L100" s="168"/>
    </row>
    <row r="101" spans="1:31" s="2" customFormat="1" ht="21.75" customHeight="1">
      <c r="A101" s="35"/>
      <c r="B101" s="36"/>
      <c r="C101" s="37"/>
      <c r="D101" s="37"/>
      <c r="E101" s="37"/>
      <c r="F101" s="37"/>
      <c r="G101" s="37"/>
      <c r="H101" s="37"/>
      <c r="I101" s="116"/>
      <c r="J101" s="37"/>
      <c r="K101" s="37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s="2" customFormat="1" ht="6.95" customHeight="1">
      <c r="A102" s="35"/>
      <c r="B102" s="55"/>
      <c r="C102" s="56"/>
      <c r="D102" s="56"/>
      <c r="E102" s="56"/>
      <c r="F102" s="56"/>
      <c r="G102" s="56"/>
      <c r="H102" s="56"/>
      <c r="I102" s="153"/>
      <c r="J102" s="56"/>
      <c r="K102" s="56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pans="1:31" s="2" customFormat="1" ht="6.95" customHeight="1">
      <c r="A106" s="35"/>
      <c r="B106" s="57"/>
      <c r="C106" s="58"/>
      <c r="D106" s="58"/>
      <c r="E106" s="58"/>
      <c r="F106" s="58"/>
      <c r="G106" s="58"/>
      <c r="H106" s="58"/>
      <c r="I106" s="156"/>
      <c r="J106" s="58"/>
      <c r="K106" s="58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24.95" customHeight="1">
      <c r="A107" s="35"/>
      <c r="B107" s="36"/>
      <c r="C107" s="24" t="s">
        <v>168</v>
      </c>
      <c r="D107" s="37"/>
      <c r="E107" s="37"/>
      <c r="F107" s="37"/>
      <c r="G107" s="37"/>
      <c r="H107" s="37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36"/>
      <c r="C108" s="37"/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16</v>
      </c>
      <c r="D109" s="37"/>
      <c r="E109" s="37"/>
      <c r="F109" s="37"/>
      <c r="G109" s="37"/>
      <c r="H109" s="37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328" t="str">
        <f>E7</f>
        <v>Revitalizace polyfunkčního bytového domu- ul.Petra Křičky č.p.3106, 3373 - Ostrava</v>
      </c>
      <c r="F110" s="329"/>
      <c r="G110" s="329"/>
      <c r="H110" s="329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141</v>
      </c>
      <c r="D111" s="37"/>
      <c r="E111" s="37"/>
      <c r="F111" s="37"/>
      <c r="G111" s="37"/>
      <c r="H111" s="37"/>
      <c r="I111" s="116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6.5" customHeight="1">
      <c r="A112" s="35"/>
      <c r="B112" s="36"/>
      <c r="C112" s="37"/>
      <c r="D112" s="37"/>
      <c r="E112" s="284" t="str">
        <f>E9</f>
        <v>0625 - BD č.p.3106 - Topení - č.p.18 - Uznatelné náklady</v>
      </c>
      <c r="F112" s="330"/>
      <c r="G112" s="330"/>
      <c r="H112" s="330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116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21</v>
      </c>
      <c r="D114" s="37"/>
      <c r="E114" s="37"/>
      <c r="F114" s="28" t="str">
        <f>F12</f>
        <v xml:space="preserve"> </v>
      </c>
      <c r="G114" s="37"/>
      <c r="H114" s="37"/>
      <c r="I114" s="118" t="s">
        <v>23</v>
      </c>
      <c r="J114" s="67" t="str">
        <f>IF(J12="","",J12)</f>
        <v>6. 3. 2020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5.2" customHeight="1">
      <c r="A116" s="35"/>
      <c r="B116" s="36"/>
      <c r="C116" s="30" t="s">
        <v>25</v>
      </c>
      <c r="D116" s="37"/>
      <c r="E116" s="37"/>
      <c r="F116" s="28" t="str">
        <f>E15</f>
        <v xml:space="preserve"> </v>
      </c>
      <c r="G116" s="37"/>
      <c r="H116" s="37"/>
      <c r="I116" s="118" t="s">
        <v>31</v>
      </c>
      <c r="J116" s="33" t="str">
        <f>E21</f>
        <v>MS-projekce s.r.o.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5.2" customHeight="1">
      <c r="A117" s="35"/>
      <c r="B117" s="36"/>
      <c r="C117" s="30" t="s">
        <v>29</v>
      </c>
      <c r="D117" s="37"/>
      <c r="E117" s="37"/>
      <c r="F117" s="28" t="str">
        <f>IF(E18="","",E18)</f>
        <v>Vyplň údaj</v>
      </c>
      <c r="G117" s="37"/>
      <c r="H117" s="37"/>
      <c r="I117" s="118" t="s">
        <v>36</v>
      </c>
      <c r="J117" s="33" t="str">
        <f>E24</f>
        <v>Hořák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0.35" customHeight="1">
      <c r="A118" s="35"/>
      <c r="B118" s="36"/>
      <c r="C118" s="37"/>
      <c r="D118" s="37"/>
      <c r="E118" s="37"/>
      <c r="F118" s="37"/>
      <c r="G118" s="37"/>
      <c r="H118" s="37"/>
      <c r="I118" s="116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11" customFormat="1" ht="29.25" customHeight="1">
      <c r="A119" s="176"/>
      <c r="B119" s="177"/>
      <c r="C119" s="178" t="s">
        <v>169</v>
      </c>
      <c r="D119" s="179" t="s">
        <v>64</v>
      </c>
      <c r="E119" s="179" t="s">
        <v>60</v>
      </c>
      <c r="F119" s="179" t="s">
        <v>61</v>
      </c>
      <c r="G119" s="179" t="s">
        <v>170</v>
      </c>
      <c r="H119" s="179" t="s">
        <v>171</v>
      </c>
      <c r="I119" s="180" t="s">
        <v>172</v>
      </c>
      <c r="J119" s="179" t="s">
        <v>145</v>
      </c>
      <c r="K119" s="181" t="s">
        <v>173</v>
      </c>
      <c r="L119" s="182"/>
      <c r="M119" s="76" t="s">
        <v>1</v>
      </c>
      <c r="N119" s="77" t="s">
        <v>43</v>
      </c>
      <c r="O119" s="77" t="s">
        <v>174</v>
      </c>
      <c r="P119" s="77" t="s">
        <v>175</v>
      </c>
      <c r="Q119" s="77" t="s">
        <v>176</v>
      </c>
      <c r="R119" s="77" t="s">
        <v>177</v>
      </c>
      <c r="S119" s="77" t="s">
        <v>178</v>
      </c>
      <c r="T119" s="78" t="s">
        <v>179</v>
      </c>
      <c r="U119" s="176"/>
      <c r="V119" s="176"/>
      <c r="W119" s="176"/>
      <c r="X119" s="176"/>
      <c r="Y119" s="176"/>
      <c r="Z119" s="176"/>
      <c r="AA119" s="176"/>
      <c r="AB119" s="176"/>
      <c r="AC119" s="176"/>
      <c r="AD119" s="176"/>
      <c r="AE119" s="176"/>
    </row>
    <row r="120" spans="1:65" s="2" customFormat="1" ht="22.9" customHeight="1">
      <c r="A120" s="35"/>
      <c r="B120" s="36"/>
      <c r="C120" s="83" t="s">
        <v>180</v>
      </c>
      <c r="D120" s="37"/>
      <c r="E120" s="37"/>
      <c r="F120" s="37"/>
      <c r="G120" s="37"/>
      <c r="H120" s="37"/>
      <c r="I120" s="116"/>
      <c r="J120" s="183">
        <f>BK120</f>
        <v>0</v>
      </c>
      <c r="K120" s="37"/>
      <c r="L120" s="40"/>
      <c r="M120" s="79"/>
      <c r="N120" s="184"/>
      <c r="O120" s="80"/>
      <c r="P120" s="185">
        <f>P121+P124+P128+P147</f>
        <v>0</v>
      </c>
      <c r="Q120" s="80"/>
      <c r="R120" s="185">
        <f>R121+R124+R128+R147</f>
        <v>0</v>
      </c>
      <c r="S120" s="80"/>
      <c r="T120" s="186">
        <f>T121+T124+T128+T147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T120" s="18" t="s">
        <v>78</v>
      </c>
      <c r="AU120" s="18" t="s">
        <v>147</v>
      </c>
      <c r="BK120" s="187">
        <f>BK121+BK124+BK128+BK147</f>
        <v>0</v>
      </c>
    </row>
    <row r="121" spans="1:65" s="12" customFormat="1" ht="25.9" customHeight="1">
      <c r="B121" s="188"/>
      <c r="C121" s="189"/>
      <c r="D121" s="190" t="s">
        <v>78</v>
      </c>
      <c r="E121" s="191" t="s">
        <v>3884</v>
      </c>
      <c r="F121" s="191" t="s">
        <v>3885</v>
      </c>
      <c r="G121" s="189"/>
      <c r="H121" s="189"/>
      <c r="I121" s="192"/>
      <c r="J121" s="193">
        <f>BK121</f>
        <v>0</v>
      </c>
      <c r="K121" s="189"/>
      <c r="L121" s="194"/>
      <c r="M121" s="195"/>
      <c r="N121" s="196"/>
      <c r="O121" s="196"/>
      <c r="P121" s="197">
        <f>SUM(P122:P123)</f>
        <v>0</v>
      </c>
      <c r="Q121" s="196"/>
      <c r="R121" s="197">
        <f>SUM(R122:R123)</f>
        <v>0</v>
      </c>
      <c r="S121" s="196"/>
      <c r="T121" s="198">
        <f>SUM(T122:T123)</f>
        <v>0</v>
      </c>
      <c r="AR121" s="199" t="s">
        <v>192</v>
      </c>
      <c r="AT121" s="200" t="s">
        <v>78</v>
      </c>
      <c r="AU121" s="200" t="s">
        <v>79</v>
      </c>
      <c r="AY121" s="199" t="s">
        <v>183</v>
      </c>
      <c r="BK121" s="201">
        <f>SUM(BK122:BK123)</f>
        <v>0</v>
      </c>
    </row>
    <row r="122" spans="1:65" s="2" customFormat="1" ht="16.5" customHeight="1">
      <c r="A122" s="35"/>
      <c r="B122" s="36"/>
      <c r="C122" s="204" t="s">
        <v>87</v>
      </c>
      <c r="D122" s="204" t="s">
        <v>186</v>
      </c>
      <c r="E122" s="205" t="s">
        <v>3886</v>
      </c>
      <c r="F122" s="206" t="s">
        <v>3887</v>
      </c>
      <c r="G122" s="207" t="s">
        <v>3691</v>
      </c>
      <c r="H122" s="208">
        <v>1</v>
      </c>
      <c r="I122" s="209"/>
      <c r="J122" s="210">
        <f>ROUND(I122*H122,2)</f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282</v>
      </c>
      <c r="AT122" s="215" t="s">
        <v>186</v>
      </c>
      <c r="AU122" s="215" t="s">
        <v>87</v>
      </c>
      <c r="AY122" s="18" t="s">
        <v>183</v>
      </c>
      <c r="BE122" s="216">
        <f>IF(N122="základní",J122,0)</f>
        <v>0</v>
      </c>
      <c r="BF122" s="216">
        <f>IF(N122="snížená",J122,0)</f>
        <v>0</v>
      </c>
      <c r="BG122" s="216">
        <f>IF(N122="zákl. přenesená",J122,0)</f>
        <v>0</v>
      </c>
      <c r="BH122" s="216">
        <f>IF(N122="sníž. přenesená",J122,0)</f>
        <v>0</v>
      </c>
      <c r="BI122" s="216">
        <f>IF(N122="nulová",J122,0)</f>
        <v>0</v>
      </c>
      <c r="BJ122" s="18" t="s">
        <v>192</v>
      </c>
      <c r="BK122" s="216">
        <f>ROUND(I122*H122,2)</f>
        <v>0</v>
      </c>
      <c r="BL122" s="18" t="s">
        <v>282</v>
      </c>
      <c r="BM122" s="215" t="s">
        <v>192</v>
      </c>
    </row>
    <row r="123" spans="1:65" s="2" customFormat="1" ht="21.75" customHeight="1">
      <c r="A123" s="35"/>
      <c r="B123" s="36"/>
      <c r="C123" s="204" t="s">
        <v>192</v>
      </c>
      <c r="D123" s="204" t="s">
        <v>186</v>
      </c>
      <c r="E123" s="205" t="s">
        <v>3888</v>
      </c>
      <c r="F123" s="206" t="s">
        <v>3889</v>
      </c>
      <c r="G123" s="207" t="s">
        <v>3691</v>
      </c>
      <c r="H123" s="208">
        <v>1</v>
      </c>
      <c r="I123" s="209"/>
      <c r="J123" s="210">
        <f>ROUND(I123*H123,2)</f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282</v>
      </c>
      <c r="AT123" s="215" t="s">
        <v>186</v>
      </c>
      <c r="AU123" s="215" t="s">
        <v>87</v>
      </c>
      <c r="AY123" s="18" t="s">
        <v>183</v>
      </c>
      <c r="BE123" s="216">
        <f>IF(N123="základní",J123,0)</f>
        <v>0</v>
      </c>
      <c r="BF123" s="216">
        <f>IF(N123="snížená",J123,0)</f>
        <v>0</v>
      </c>
      <c r="BG123" s="216">
        <f>IF(N123="zákl. přenesená",J123,0)</f>
        <v>0</v>
      </c>
      <c r="BH123" s="216">
        <f>IF(N123="sníž. přenesená",J123,0)</f>
        <v>0</v>
      </c>
      <c r="BI123" s="216">
        <f>IF(N123="nulová",J123,0)</f>
        <v>0</v>
      </c>
      <c r="BJ123" s="18" t="s">
        <v>192</v>
      </c>
      <c r="BK123" s="216">
        <f>ROUND(I123*H123,2)</f>
        <v>0</v>
      </c>
      <c r="BL123" s="18" t="s">
        <v>282</v>
      </c>
      <c r="BM123" s="215" t="s">
        <v>191</v>
      </c>
    </row>
    <row r="124" spans="1:65" s="12" customFormat="1" ht="25.9" customHeight="1">
      <c r="B124" s="188"/>
      <c r="C124" s="189"/>
      <c r="D124" s="190" t="s">
        <v>78</v>
      </c>
      <c r="E124" s="191" t="s">
        <v>3890</v>
      </c>
      <c r="F124" s="191" t="s">
        <v>3891</v>
      </c>
      <c r="G124" s="189"/>
      <c r="H124" s="189"/>
      <c r="I124" s="192"/>
      <c r="J124" s="193">
        <f>BK124</f>
        <v>0</v>
      </c>
      <c r="K124" s="189"/>
      <c r="L124" s="194"/>
      <c r="M124" s="195"/>
      <c r="N124" s="196"/>
      <c r="O124" s="196"/>
      <c r="P124" s="197">
        <f>SUM(P125:P127)</f>
        <v>0</v>
      </c>
      <c r="Q124" s="196"/>
      <c r="R124" s="197">
        <f>SUM(R125:R127)</f>
        <v>0</v>
      </c>
      <c r="S124" s="196"/>
      <c r="T124" s="198">
        <f>SUM(T125:T127)</f>
        <v>0</v>
      </c>
      <c r="AR124" s="199" t="s">
        <v>192</v>
      </c>
      <c r="AT124" s="200" t="s">
        <v>78</v>
      </c>
      <c r="AU124" s="200" t="s">
        <v>79</v>
      </c>
      <c r="AY124" s="199" t="s">
        <v>183</v>
      </c>
      <c r="BK124" s="201">
        <f>SUM(BK125:BK127)</f>
        <v>0</v>
      </c>
    </row>
    <row r="125" spans="1:65" s="2" customFormat="1" ht="21.75" customHeight="1">
      <c r="A125" s="35"/>
      <c r="B125" s="36"/>
      <c r="C125" s="204" t="s">
        <v>184</v>
      </c>
      <c r="D125" s="204" t="s">
        <v>186</v>
      </c>
      <c r="E125" s="205" t="s">
        <v>3892</v>
      </c>
      <c r="F125" s="206" t="s">
        <v>3893</v>
      </c>
      <c r="G125" s="207" t="s">
        <v>221</v>
      </c>
      <c r="H125" s="208">
        <v>1</v>
      </c>
      <c r="I125" s="209"/>
      <c r="J125" s="210">
        <f>ROUND(I125*H125,2)</f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>O125*H125</f>
        <v>0</v>
      </c>
      <c r="Q125" s="213">
        <v>0</v>
      </c>
      <c r="R125" s="213">
        <f>Q125*H125</f>
        <v>0</v>
      </c>
      <c r="S125" s="213">
        <v>0</v>
      </c>
      <c r="T125" s="21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282</v>
      </c>
      <c r="AT125" s="215" t="s">
        <v>186</v>
      </c>
      <c r="AU125" s="215" t="s">
        <v>87</v>
      </c>
      <c r="AY125" s="18" t="s">
        <v>183</v>
      </c>
      <c r="BE125" s="216">
        <f>IF(N125="základní",J125,0)</f>
        <v>0</v>
      </c>
      <c r="BF125" s="216">
        <f>IF(N125="snížená",J125,0)</f>
        <v>0</v>
      </c>
      <c r="BG125" s="216">
        <f>IF(N125="zákl. přenesená",J125,0)</f>
        <v>0</v>
      </c>
      <c r="BH125" s="216">
        <f>IF(N125="sníž. přenesená",J125,0)</f>
        <v>0</v>
      </c>
      <c r="BI125" s="216">
        <f>IF(N125="nulová",J125,0)</f>
        <v>0</v>
      </c>
      <c r="BJ125" s="18" t="s">
        <v>192</v>
      </c>
      <c r="BK125" s="216">
        <f>ROUND(I125*H125,2)</f>
        <v>0</v>
      </c>
      <c r="BL125" s="18" t="s">
        <v>282</v>
      </c>
      <c r="BM125" s="215" t="s">
        <v>225</v>
      </c>
    </row>
    <row r="126" spans="1:65" s="2" customFormat="1" ht="16.5" customHeight="1">
      <c r="A126" s="35"/>
      <c r="B126" s="36"/>
      <c r="C126" s="204" t="s">
        <v>191</v>
      </c>
      <c r="D126" s="204" t="s">
        <v>186</v>
      </c>
      <c r="E126" s="205" t="s">
        <v>3894</v>
      </c>
      <c r="F126" s="206" t="s">
        <v>3895</v>
      </c>
      <c r="G126" s="207" t="s">
        <v>221</v>
      </c>
      <c r="H126" s="208">
        <v>4</v>
      </c>
      <c r="I126" s="209"/>
      <c r="J126" s="210">
        <f>ROUND(I126*H126,2)</f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282</v>
      </c>
      <c r="AT126" s="215" t="s">
        <v>186</v>
      </c>
      <c r="AU126" s="215" t="s">
        <v>87</v>
      </c>
      <c r="AY126" s="18" t="s">
        <v>183</v>
      </c>
      <c r="BE126" s="216">
        <f>IF(N126="základní",J126,0)</f>
        <v>0</v>
      </c>
      <c r="BF126" s="216">
        <f>IF(N126="snížená",J126,0)</f>
        <v>0</v>
      </c>
      <c r="BG126" s="216">
        <f>IF(N126="zákl. přenesená",J126,0)</f>
        <v>0</v>
      </c>
      <c r="BH126" s="216">
        <f>IF(N126="sníž. přenesená",J126,0)</f>
        <v>0</v>
      </c>
      <c r="BI126" s="216">
        <f>IF(N126="nulová",J126,0)</f>
        <v>0</v>
      </c>
      <c r="BJ126" s="18" t="s">
        <v>192</v>
      </c>
      <c r="BK126" s="216">
        <f>ROUND(I126*H126,2)</f>
        <v>0</v>
      </c>
      <c r="BL126" s="18" t="s">
        <v>282</v>
      </c>
      <c r="BM126" s="215" t="s">
        <v>215</v>
      </c>
    </row>
    <row r="127" spans="1:65" s="2" customFormat="1" ht="16.5" customHeight="1">
      <c r="A127" s="35"/>
      <c r="B127" s="36"/>
      <c r="C127" s="204" t="s">
        <v>218</v>
      </c>
      <c r="D127" s="204" t="s">
        <v>186</v>
      </c>
      <c r="E127" s="205" t="s">
        <v>3896</v>
      </c>
      <c r="F127" s="206" t="s">
        <v>3897</v>
      </c>
      <c r="G127" s="207" t="s">
        <v>221</v>
      </c>
      <c r="H127" s="208">
        <v>5</v>
      </c>
      <c r="I127" s="209"/>
      <c r="J127" s="210">
        <f>ROUND(I127*H127,2)</f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282</v>
      </c>
      <c r="AT127" s="215" t="s">
        <v>186</v>
      </c>
      <c r="AU127" s="215" t="s">
        <v>87</v>
      </c>
      <c r="AY127" s="18" t="s">
        <v>183</v>
      </c>
      <c r="BE127" s="216">
        <f>IF(N127="základní",J127,0)</f>
        <v>0</v>
      </c>
      <c r="BF127" s="216">
        <f>IF(N127="snížená",J127,0)</f>
        <v>0</v>
      </c>
      <c r="BG127" s="216">
        <f>IF(N127="zákl. přenesená",J127,0)</f>
        <v>0</v>
      </c>
      <c r="BH127" s="216">
        <f>IF(N127="sníž. přenesená",J127,0)</f>
        <v>0</v>
      </c>
      <c r="BI127" s="216">
        <f>IF(N127="nulová",J127,0)</f>
        <v>0</v>
      </c>
      <c r="BJ127" s="18" t="s">
        <v>192</v>
      </c>
      <c r="BK127" s="216">
        <f>ROUND(I127*H127,2)</f>
        <v>0</v>
      </c>
      <c r="BL127" s="18" t="s">
        <v>282</v>
      </c>
      <c r="BM127" s="215" t="s">
        <v>249</v>
      </c>
    </row>
    <row r="128" spans="1:65" s="12" customFormat="1" ht="25.9" customHeight="1">
      <c r="B128" s="188"/>
      <c r="C128" s="189"/>
      <c r="D128" s="190" t="s">
        <v>78</v>
      </c>
      <c r="E128" s="191" t="s">
        <v>3898</v>
      </c>
      <c r="F128" s="191" t="s">
        <v>3899</v>
      </c>
      <c r="G128" s="189"/>
      <c r="H128" s="189"/>
      <c r="I128" s="192"/>
      <c r="J128" s="193">
        <f>BK128</f>
        <v>0</v>
      </c>
      <c r="K128" s="189"/>
      <c r="L128" s="194"/>
      <c r="M128" s="195"/>
      <c r="N128" s="196"/>
      <c r="O128" s="196"/>
      <c r="P128" s="197">
        <f>SUM(P129:P146)</f>
        <v>0</v>
      </c>
      <c r="Q128" s="196"/>
      <c r="R128" s="197">
        <f>SUM(R129:R146)</f>
        <v>0</v>
      </c>
      <c r="S128" s="196"/>
      <c r="T128" s="198">
        <f>SUM(T129:T146)</f>
        <v>0</v>
      </c>
      <c r="AR128" s="199" t="s">
        <v>192</v>
      </c>
      <c r="AT128" s="200" t="s">
        <v>78</v>
      </c>
      <c r="AU128" s="200" t="s">
        <v>79</v>
      </c>
      <c r="AY128" s="199" t="s">
        <v>183</v>
      </c>
      <c r="BK128" s="201">
        <f>SUM(BK129:BK146)</f>
        <v>0</v>
      </c>
    </row>
    <row r="129" spans="1:65" s="2" customFormat="1" ht="16.5" customHeight="1">
      <c r="A129" s="35"/>
      <c r="B129" s="36"/>
      <c r="C129" s="204" t="s">
        <v>225</v>
      </c>
      <c r="D129" s="204" t="s">
        <v>186</v>
      </c>
      <c r="E129" s="205" t="s">
        <v>3900</v>
      </c>
      <c r="F129" s="206" t="s">
        <v>3901</v>
      </c>
      <c r="G129" s="207" t="s">
        <v>748</v>
      </c>
      <c r="H129" s="208">
        <v>2</v>
      </c>
      <c r="I129" s="209"/>
      <c r="J129" s="210">
        <f t="shared" ref="J129:J146" si="0">ROUND(I129*H129,2)</f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ref="P129:P146" si="1">O129*H129</f>
        <v>0</v>
      </c>
      <c r="Q129" s="213">
        <v>0</v>
      </c>
      <c r="R129" s="213">
        <f t="shared" ref="R129:R146" si="2">Q129*H129</f>
        <v>0</v>
      </c>
      <c r="S129" s="213">
        <v>0</v>
      </c>
      <c r="T129" s="214">
        <f t="shared" ref="T129:T146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282</v>
      </c>
      <c r="AT129" s="215" t="s">
        <v>186</v>
      </c>
      <c r="AU129" s="215" t="s">
        <v>87</v>
      </c>
      <c r="AY129" s="18" t="s">
        <v>183</v>
      </c>
      <c r="BE129" s="216">
        <f t="shared" ref="BE129:BE146" si="4">IF(N129="základní",J129,0)</f>
        <v>0</v>
      </c>
      <c r="BF129" s="216">
        <f t="shared" ref="BF129:BF146" si="5">IF(N129="snížená",J129,0)</f>
        <v>0</v>
      </c>
      <c r="BG129" s="216">
        <f t="shared" ref="BG129:BG146" si="6">IF(N129="zákl. přenesená",J129,0)</f>
        <v>0</v>
      </c>
      <c r="BH129" s="216">
        <f t="shared" ref="BH129:BH146" si="7">IF(N129="sníž. přenesená",J129,0)</f>
        <v>0</v>
      </c>
      <c r="BI129" s="216">
        <f t="shared" ref="BI129:BI146" si="8">IF(N129="nulová",J129,0)</f>
        <v>0</v>
      </c>
      <c r="BJ129" s="18" t="s">
        <v>192</v>
      </c>
      <c r="BK129" s="216">
        <f t="shared" ref="BK129:BK146" si="9">ROUND(I129*H129,2)</f>
        <v>0</v>
      </c>
      <c r="BL129" s="18" t="s">
        <v>282</v>
      </c>
      <c r="BM129" s="215" t="s">
        <v>259</v>
      </c>
    </row>
    <row r="130" spans="1:65" s="2" customFormat="1" ht="21.75" customHeight="1">
      <c r="A130" s="35"/>
      <c r="B130" s="36"/>
      <c r="C130" s="204" t="s">
        <v>231</v>
      </c>
      <c r="D130" s="204" t="s">
        <v>186</v>
      </c>
      <c r="E130" s="205" t="s">
        <v>3902</v>
      </c>
      <c r="F130" s="206" t="s">
        <v>3903</v>
      </c>
      <c r="G130" s="207" t="s">
        <v>748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282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282</v>
      </c>
      <c r="BM130" s="215" t="s">
        <v>269</v>
      </c>
    </row>
    <row r="131" spans="1:65" s="2" customFormat="1" ht="16.5" customHeight="1">
      <c r="A131" s="35"/>
      <c r="B131" s="36"/>
      <c r="C131" s="204" t="s">
        <v>215</v>
      </c>
      <c r="D131" s="204" t="s">
        <v>186</v>
      </c>
      <c r="E131" s="205" t="s">
        <v>3904</v>
      </c>
      <c r="F131" s="206" t="s">
        <v>3905</v>
      </c>
      <c r="G131" s="207" t="s">
        <v>748</v>
      </c>
      <c r="H131" s="208">
        <v>1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282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282</v>
      </c>
      <c r="BM131" s="215" t="s">
        <v>282</v>
      </c>
    </row>
    <row r="132" spans="1:65" s="2" customFormat="1" ht="16.5" customHeight="1">
      <c r="A132" s="35"/>
      <c r="B132" s="36"/>
      <c r="C132" s="204" t="s">
        <v>245</v>
      </c>
      <c r="D132" s="204" t="s">
        <v>186</v>
      </c>
      <c r="E132" s="205" t="s">
        <v>3906</v>
      </c>
      <c r="F132" s="206" t="s">
        <v>3907</v>
      </c>
      <c r="G132" s="207" t="s">
        <v>748</v>
      </c>
      <c r="H132" s="208">
        <v>3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282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282</v>
      </c>
      <c r="BM132" s="215" t="s">
        <v>294</v>
      </c>
    </row>
    <row r="133" spans="1:65" s="2" customFormat="1" ht="16.5" customHeight="1">
      <c r="A133" s="35"/>
      <c r="B133" s="36"/>
      <c r="C133" s="204" t="s">
        <v>249</v>
      </c>
      <c r="D133" s="204" t="s">
        <v>186</v>
      </c>
      <c r="E133" s="205" t="s">
        <v>3908</v>
      </c>
      <c r="F133" s="206" t="s">
        <v>3909</v>
      </c>
      <c r="G133" s="207" t="s">
        <v>748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11" t="s">
        <v>1</v>
      </c>
      <c r="N133" s="212" t="s">
        <v>45</v>
      </c>
      <c r="O133" s="72"/>
      <c r="P133" s="213">
        <f t="shared" si="1"/>
        <v>0</v>
      </c>
      <c r="Q133" s="213">
        <v>0</v>
      </c>
      <c r="R133" s="213">
        <f t="shared" si="2"/>
        <v>0</v>
      </c>
      <c r="S133" s="213">
        <v>0</v>
      </c>
      <c r="T133" s="21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282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282</v>
      </c>
      <c r="BM133" s="215" t="s">
        <v>307</v>
      </c>
    </row>
    <row r="134" spans="1:65" s="2" customFormat="1" ht="16.5" customHeight="1">
      <c r="A134" s="35"/>
      <c r="B134" s="36"/>
      <c r="C134" s="204" t="s">
        <v>253</v>
      </c>
      <c r="D134" s="204" t="s">
        <v>186</v>
      </c>
      <c r="E134" s="205" t="s">
        <v>3910</v>
      </c>
      <c r="F134" s="206" t="s">
        <v>3911</v>
      </c>
      <c r="G134" s="207" t="s">
        <v>748</v>
      </c>
      <c r="H134" s="208">
        <v>1</v>
      </c>
      <c r="I134" s="209"/>
      <c r="J134" s="210">
        <f t="shared" si="0"/>
        <v>0</v>
      </c>
      <c r="K134" s="206" t="s">
        <v>1</v>
      </c>
      <c r="L134" s="40"/>
      <c r="M134" s="211" t="s">
        <v>1</v>
      </c>
      <c r="N134" s="212" t="s">
        <v>45</v>
      </c>
      <c r="O134" s="72"/>
      <c r="P134" s="213">
        <f t="shared" si="1"/>
        <v>0</v>
      </c>
      <c r="Q134" s="213">
        <v>0</v>
      </c>
      <c r="R134" s="213">
        <f t="shared" si="2"/>
        <v>0</v>
      </c>
      <c r="S134" s="213">
        <v>0</v>
      </c>
      <c r="T134" s="21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15" t="s">
        <v>282</v>
      </c>
      <c r="AT134" s="215" t="s">
        <v>186</v>
      </c>
      <c r="AU134" s="215" t="s">
        <v>87</v>
      </c>
      <c r="AY134" s="18" t="s">
        <v>183</v>
      </c>
      <c r="BE134" s="216">
        <f t="shared" si="4"/>
        <v>0</v>
      </c>
      <c r="BF134" s="216">
        <f t="shared" si="5"/>
        <v>0</v>
      </c>
      <c r="BG134" s="216">
        <f t="shared" si="6"/>
        <v>0</v>
      </c>
      <c r="BH134" s="216">
        <f t="shared" si="7"/>
        <v>0</v>
      </c>
      <c r="BI134" s="216">
        <f t="shared" si="8"/>
        <v>0</v>
      </c>
      <c r="BJ134" s="18" t="s">
        <v>192</v>
      </c>
      <c r="BK134" s="216">
        <f t="shared" si="9"/>
        <v>0</v>
      </c>
      <c r="BL134" s="18" t="s">
        <v>282</v>
      </c>
      <c r="BM134" s="215" t="s">
        <v>317</v>
      </c>
    </row>
    <row r="135" spans="1:65" s="2" customFormat="1" ht="16.5" customHeight="1">
      <c r="A135" s="35"/>
      <c r="B135" s="36"/>
      <c r="C135" s="204" t="s">
        <v>259</v>
      </c>
      <c r="D135" s="204" t="s">
        <v>186</v>
      </c>
      <c r="E135" s="205" t="s">
        <v>3912</v>
      </c>
      <c r="F135" s="206" t="s">
        <v>3913</v>
      </c>
      <c r="G135" s="207" t="s">
        <v>748</v>
      </c>
      <c r="H135" s="208">
        <v>2</v>
      </c>
      <c r="I135" s="209"/>
      <c r="J135" s="210">
        <f t="shared" si="0"/>
        <v>0</v>
      </c>
      <c r="K135" s="206" t="s">
        <v>1</v>
      </c>
      <c r="L135" s="40"/>
      <c r="M135" s="211" t="s">
        <v>1</v>
      </c>
      <c r="N135" s="212" t="s">
        <v>45</v>
      </c>
      <c r="O135" s="72"/>
      <c r="P135" s="213">
        <f t="shared" si="1"/>
        <v>0</v>
      </c>
      <c r="Q135" s="213">
        <v>0</v>
      </c>
      <c r="R135" s="213">
        <f t="shared" si="2"/>
        <v>0</v>
      </c>
      <c r="S135" s="213">
        <v>0</v>
      </c>
      <c r="T135" s="21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5" t="s">
        <v>282</v>
      </c>
      <c r="AT135" s="215" t="s">
        <v>186</v>
      </c>
      <c r="AU135" s="215" t="s">
        <v>87</v>
      </c>
      <c r="AY135" s="18" t="s">
        <v>183</v>
      </c>
      <c r="BE135" s="216">
        <f t="shared" si="4"/>
        <v>0</v>
      </c>
      <c r="BF135" s="216">
        <f t="shared" si="5"/>
        <v>0</v>
      </c>
      <c r="BG135" s="216">
        <f t="shared" si="6"/>
        <v>0</v>
      </c>
      <c r="BH135" s="216">
        <f t="shared" si="7"/>
        <v>0</v>
      </c>
      <c r="BI135" s="216">
        <f t="shared" si="8"/>
        <v>0</v>
      </c>
      <c r="BJ135" s="18" t="s">
        <v>192</v>
      </c>
      <c r="BK135" s="216">
        <f t="shared" si="9"/>
        <v>0</v>
      </c>
      <c r="BL135" s="18" t="s">
        <v>282</v>
      </c>
      <c r="BM135" s="215" t="s">
        <v>328</v>
      </c>
    </row>
    <row r="136" spans="1:65" s="2" customFormat="1" ht="16.5" customHeight="1">
      <c r="A136" s="35"/>
      <c r="B136" s="36"/>
      <c r="C136" s="204" t="s">
        <v>264</v>
      </c>
      <c r="D136" s="204" t="s">
        <v>186</v>
      </c>
      <c r="E136" s="205" t="s">
        <v>3914</v>
      </c>
      <c r="F136" s="206" t="s">
        <v>3915</v>
      </c>
      <c r="G136" s="207" t="s">
        <v>748</v>
      </c>
      <c r="H136" s="208">
        <v>1</v>
      </c>
      <c r="I136" s="209"/>
      <c r="J136" s="210">
        <f t="shared" si="0"/>
        <v>0</v>
      </c>
      <c r="K136" s="206" t="s">
        <v>1</v>
      </c>
      <c r="L136" s="40"/>
      <c r="M136" s="211" t="s">
        <v>1</v>
      </c>
      <c r="N136" s="212" t="s">
        <v>45</v>
      </c>
      <c r="O136" s="72"/>
      <c r="P136" s="213">
        <f t="shared" si="1"/>
        <v>0</v>
      </c>
      <c r="Q136" s="213">
        <v>0</v>
      </c>
      <c r="R136" s="213">
        <f t="shared" si="2"/>
        <v>0</v>
      </c>
      <c r="S136" s="213">
        <v>0</v>
      </c>
      <c r="T136" s="21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5" t="s">
        <v>282</v>
      </c>
      <c r="AT136" s="215" t="s">
        <v>186</v>
      </c>
      <c r="AU136" s="215" t="s">
        <v>87</v>
      </c>
      <c r="AY136" s="18" t="s">
        <v>183</v>
      </c>
      <c r="BE136" s="216">
        <f t="shared" si="4"/>
        <v>0</v>
      </c>
      <c r="BF136" s="216">
        <f t="shared" si="5"/>
        <v>0</v>
      </c>
      <c r="BG136" s="216">
        <f t="shared" si="6"/>
        <v>0</v>
      </c>
      <c r="BH136" s="216">
        <f t="shared" si="7"/>
        <v>0</v>
      </c>
      <c r="BI136" s="216">
        <f t="shared" si="8"/>
        <v>0</v>
      </c>
      <c r="BJ136" s="18" t="s">
        <v>192</v>
      </c>
      <c r="BK136" s="216">
        <f t="shared" si="9"/>
        <v>0</v>
      </c>
      <c r="BL136" s="18" t="s">
        <v>282</v>
      </c>
      <c r="BM136" s="215" t="s">
        <v>3916</v>
      </c>
    </row>
    <row r="137" spans="1:65" s="2" customFormat="1" ht="16.5" customHeight="1">
      <c r="A137" s="35"/>
      <c r="B137" s="36"/>
      <c r="C137" s="204" t="s">
        <v>269</v>
      </c>
      <c r="D137" s="204" t="s">
        <v>186</v>
      </c>
      <c r="E137" s="205" t="s">
        <v>3917</v>
      </c>
      <c r="F137" s="206" t="s">
        <v>3918</v>
      </c>
      <c r="G137" s="207" t="s">
        <v>748</v>
      </c>
      <c r="H137" s="208">
        <v>1</v>
      </c>
      <c r="I137" s="209"/>
      <c r="J137" s="210">
        <f t="shared" si="0"/>
        <v>0</v>
      </c>
      <c r="K137" s="206" t="s">
        <v>1</v>
      </c>
      <c r="L137" s="40"/>
      <c r="M137" s="211" t="s">
        <v>1</v>
      </c>
      <c r="N137" s="212" t="s">
        <v>45</v>
      </c>
      <c r="O137" s="72"/>
      <c r="P137" s="213">
        <f t="shared" si="1"/>
        <v>0</v>
      </c>
      <c r="Q137" s="213">
        <v>0</v>
      </c>
      <c r="R137" s="213">
        <f t="shared" si="2"/>
        <v>0</v>
      </c>
      <c r="S137" s="213">
        <v>0</v>
      </c>
      <c r="T137" s="21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5" t="s">
        <v>282</v>
      </c>
      <c r="AT137" s="215" t="s">
        <v>186</v>
      </c>
      <c r="AU137" s="215" t="s">
        <v>87</v>
      </c>
      <c r="AY137" s="18" t="s">
        <v>183</v>
      </c>
      <c r="BE137" s="216">
        <f t="shared" si="4"/>
        <v>0</v>
      </c>
      <c r="BF137" s="216">
        <f t="shared" si="5"/>
        <v>0</v>
      </c>
      <c r="BG137" s="216">
        <f t="shared" si="6"/>
        <v>0</v>
      </c>
      <c r="BH137" s="216">
        <f t="shared" si="7"/>
        <v>0</v>
      </c>
      <c r="BI137" s="216">
        <f t="shared" si="8"/>
        <v>0</v>
      </c>
      <c r="BJ137" s="18" t="s">
        <v>192</v>
      </c>
      <c r="BK137" s="216">
        <f t="shared" si="9"/>
        <v>0</v>
      </c>
      <c r="BL137" s="18" t="s">
        <v>282</v>
      </c>
      <c r="BM137" s="215" t="s">
        <v>3919</v>
      </c>
    </row>
    <row r="138" spans="1:65" s="2" customFormat="1" ht="16.5" customHeight="1">
      <c r="A138" s="35"/>
      <c r="B138" s="36"/>
      <c r="C138" s="204" t="s">
        <v>8</v>
      </c>
      <c r="D138" s="204" t="s">
        <v>186</v>
      </c>
      <c r="E138" s="205" t="s">
        <v>3920</v>
      </c>
      <c r="F138" s="206" t="s">
        <v>3921</v>
      </c>
      <c r="G138" s="207" t="s">
        <v>748</v>
      </c>
      <c r="H138" s="208">
        <v>2</v>
      </c>
      <c r="I138" s="209"/>
      <c r="J138" s="210">
        <f t="shared" si="0"/>
        <v>0</v>
      </c>
      <c r="K138" s="206" t="s">
        <v>1</v>
      </c>
      <c r="L138" s="40"/>
      <c r="M138" s="211" t="s">
        <v>1</v>
      </c>
      <c r="N138" s="212" t="s">
        <v>45</v>
      </c>
      <c r="O138" s="72"/>
      <c r="P138" s="213">
        <f t="shared" si="1"/>
        <v>0</v>
      </c>
      <c r="Q138" s="213">
        <v>0</v>
      </c>
      <c r="R138" s="213">
        <f t="shared" si="2"/>
        <v>0</v>
      </c>
      <c r="S138" s="213">
        <v>0</v>
      </c>
      <c r="T138" s="21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5" t="s">
        <v>282</v>
      </c>
      <c r="AT138" s="215" t="s">
        <v>186</v>
      </c>
      <c r="AU138" s="215" t="s">
        <v>87</v>
      </c>
      <c r="AY138" s="18" t="s">
        <v>183</v>
      </c>
      <c r="BE138" s="216">
        <f t="shared" si="4"/>
        <v>0</v>
      </c>
      <c r="BF138" s="216">
        <f t="shared" si="5"/>
        <v>0</v>
      </c>
      <c r="BG138" s="216">
        <f t="shared" si="6"/>
        <v>0</v>
      </c>
      <c r="BH138" s="216">
        <f t="shared" si="7"/>
        <v>0</v>
      </c>
      <c r="BI138" s="216">
        <f t="shared" si="8"/>
        <v>0</v>
      </c>
      <c r="BJ138" s="18" t="s">
        <v>192</v>
      </c>
      <c r="BK138" s="216">
        <f t="shared" si="9"/>
        <v>0</v>
      </c>
      <c r="BL138" s="18" t="s">
        <v>282</v>
      </c>
      <c r="BM138" s="215" t="s">
        <v>3922</v>
      </c>
    </row>
    <row r="139" spans="1:65" s="2" customFormat="1" ht="16.5" customHeight="1">
      <c r="A139" s="35"/>
      <c r="B139" s="36"/>
      <c r="C139" s="204" t="s">
        <v>282</v>
      </c>
      <c r="D139" s="204" t="s">
        <v>186</v>
      </c>
      <c r="E139" s="205" t="s">
        <v>3923</v>
      </c>
      <c r="F139" s="206" t="s">
        <v>3924</v>
      </c>
      <c r="G139" s="207" t="s">
        <v>748</v>
      </c>
      <c r="H139" s="208">
        <v>2</v>
      </c>
      <c r="I139" s="209"/>
      <c r="J139" s="210">
        <f t="shared" si="0"/>
        <v>0</v>
      </c>
      <c r="K139" s="206" t="s">
        <v>1</v>
      </c>
      <c r="L139" s="40"/>
      <c r="M139" s="211" t="s">
        <v>1</v>
      </c>
      <c r="N139" s="212" t="s">
        <v>45</v>
      </c>
      <c r="O139" s="72"/>
      <c r="P139" s="213">
        <f t="shared" si="1"/>
        <v>0</v>
      </c>
      <c r="Q139" s="213">
        <v>0</v>
      </c>
      <c r="R139" s="213">
        <f t="shared" si="2"/>
        <v>0</v>
      </c>
      <c r="S139" s="213">
        <v>0</v>
      </c>
      <c r="T139" s="21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5" t="s">
        <v>282</v>
      </c>
      <c r="AT139" s="215" t="s">
        <v>186</v>
      </c>
      <c r="AU139" s="215" t="s">
        <v>87</v>
      </c>
      <c r="AY139" s="18" t="s">
        <v>183</v>
      </c>
      <c r="BE139" s="216">
        <f t="shared" si="4"/>
        <v>0</v>
      </c>
      <c r="BF139" s="216">
        <f t="shared" si="5"/>
        <v>0</v>
      </c>
      <c r="BG139" s="216">
        <f t="shared" si="6"/>
        <v>0</v>
      </c>
      <c r="BH139" s="216">
        <f t="shared" si="7"/>
        <v>0</v>
      </c>
      <c r="BI139" s="216">
        <f t="shared" si="8"/>
        <v>0</v>
      </c>
      <c r="BJ139" s="18" t="s">
        <v>192</v>
      </c>
      <c r="BK139" s="216">
        <f t="shared" si="9"/>
        <v>0</v>
      </c>
      <c r="BL139" s="18" t="s">
        <v>282</v>
      </c>
      <c r="BM139" s="215" t="s">
        <v>353</v>
      </c>
    </row>
    <row r="140" spans="1:65" s="2" customFormat="1" ht="16.5" customHeight="1">
      <c r="A140" s="35"/>
      <c r="B140" s="36"/>
      <c r="C140" s="204" t="s">
        <v>285</v>
      </c>
      <c r="D140" s="204" t="s">
        <v>186</v>
      </c>
      <c r="E140" s="205" t="s">
        <v>3925</v>
      </c>
      <c r="F140" s="206" t="s">
        <v>3926</v>
      </c>
      <c r="G140" s="207" t="s">
        <v>748</v>
      </c>
      <c r="H140" s="208">
        <v>1</v>
      </c>
      <c r="I140" s="209"/>
      <c r="J140" s="210">
        <f t="shared" si="0"/>
        <v>0</v>
      </c>
      <c r="K140" s="206" t="s">
        <v>1</v>
      </c>
      <c r="L140" s="40"/>
      <c r="M140" s="211" t="s">
        <v>1</v>
      </c>
      <c r="N140" s="212" t="s">
        <v>45</v>
      </c>
      <c r="O140" s="72"/>
      <c r="P140" s="213">
        <f t="shared" si="1"/>
        <v>0</v>
      </c>
      <c r="Q140" s="213">
        <v>0</v>
      </c>
      <c r="R140" s="213">
        <f t="shared" si="2"/>
        <v>0</v>
      </c>
      <c r="S140" s="213">
        <v>0</v>
      </c>
      <c r="T140" s="21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15" t="s">
        <v>282</v>
      </c>
      <c r="AT140" s="215" t="s">
        <v>186</v>
      </c>
      <c r="AU140" s="215" t="s">
        <v>87</v>
      </c>
      <c r="AY140" s="18" t="s">
        <v>183</v>
      </c>
      <c r="BE140" s="216">
        <f t="shared" si="4"/>
        <v>0</v>
      </c>
      <c r="BF140" s="216">
        <f t="shared" si="5"/>
        <v>0</v>
      </c>
      <c r="BG140" s="216">
        <f t="shared" si="6"/>
        <v>0</v>
      </c>
      <c r="BH140" s="216">
        <f t="shared" si="7"/>
        <v>0</v>
      </c>
      <c r="BI140" s="216">
        <f t="shared" si="8"/>
        <v>0</v>
      </c>
      <c r="BJ140" s="18" t="s">
        <v>192</v>
      </c>
      <c r="BK140" s="216">
        <f t="shared" si="9"/>
        <v>0</v>
      </c>
      <c r="BL140" s="18" t="s">
        <v>282</v>
      </c>
      <c r="BM140" s="215" t="s">
        <v>372</v>
      </c>
    </row>
    <row r="141" spans="1:65" s="2" customFormat="1" ht="21.75" customHeight="1">
      <c r="A141" s="35"/>
      <c r="B141" s="36"/>
      <c r="C141" s="204" t="s">
        <v>294</v>
      </c>
      <c r="D141" s="204" t="s">
        <v>186</v>
      </c>
      <c r="E141" s="205" t="s">
        <v>3927</v>
      </c>
      <c r="F141" s="206" t="s">
        <v>3928</v>
      </c>
      <c r="G141" s="207" t="s">
        <v>748</v>
      </c>
      <c r="H141" s="208">
        <v>2</v>
      </c>
      <c r="I141" s="209"/>
      <c r="J141" s="210">
        <f t="shared" si="0"/>
        <v>0</v>
      </c>
      <c r="K141" s="206" t="s">
        <v>1</v>
      </c>
      <c r="L141" s="40"/>
      <c r="M141" s="211" t="s">
        <v>1</v>
      </c>
      <c r="N141" s="212" t="s">
        <v>45</v>
      </c>
      <c r="O141" s="72"/>
      <c r="P141" s="213">
        <f t="shared" si="1"/>
        <v>0</v>
      </c>
      <c r="Q141" s="213">
        <v>0</v>
      </c>
      <c r="R141" s="213">
        <f t="shared" si="2"/>
        <v>0</v>
      </c>
      <c r="S141" s="213">
        <v>0</v>
      </c>
      <c r="T141" s="21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5" t="s">
        <v>282</v>
      </c>
      <c r="AT141" s="215" t="s">
        <v>186</v>
      </c>
      <c r="AU141" s="215" t="s">
        <v>87</v>
      </c>
      <c r="AY141" s="18" t="s">
        <v>183</v>
      </c>
      <c r="BE141" s="216">
        <f t="shared" si="4"/>
        <v>0</v>
      </c>
      <c r="BF141" s="216">
        <f t="shared" si="5"/>
        <v>0</v>
      </c>
      <c r="BG141" s="216">
        <f t="shared" si="6"/>
        <v>0</v>
      </c>
      <c r="BH141" s="216">
        <f t="shared" si="7"/>
        <v>0</v>
      </c>
      <c r="BI141" s="216">
        <f t="shared" si="8"/>
        <v>0</v>
      </c>
      <c r="BJ141" s="18" t="s">
        <v>192</v>
      </c>
      <c r="BK141" s="216">
        <f t="shared" si="9"/>
        <v>0</v>
      </c>
      <c r="BL141" s="18" t="s">
        <v>282</v>
      </c>
      <c r="BM141" s="215" t="s">
        <v>384</v>
      </c>
    </row>
    <row r="142" spans="1:65" s="2" customFormat="1" ht="16.5" customHeight="1">
      <c r="A142" s="35"/>
      <c r="B142" s="36"/>
      <c r="C142" s="204" t="s">
        <v>301</v>
      </c>
      <c r="D142" s="204" t="s">
        <v>186</v>
      </c>
      <c r="E142" s="205" t="s">
        <v>3929</v>
      </c>
      <c r="F142" s="206" t="s">
        <v>3930</v>
      </c>
      <c r="G142" s="207" t="s">
        <v>748</v>
      </c>
      <c r="H142" s="208">
        <v>2</v>
      </c>
      <c r="I142" s="209"/>
      <c r="J142" s="210">
        <f t="shared" si="0"/>
        <v>0</v>
      </c>
      <c r="K142" s="206" t="s">
        <v>1</v>
      </c>
      <c r="L142" s="40"/>
      <c r="M142" s="211" t="s">
        <v>1</v>
      </c>
      <c r="N142" s="212" t="s">
        <v>45</v>
      </c>
      <c r="O142" s="72"/>
      <c r="P142" s="213">
        <f t="shared" si="1"/>
        <v>0</v>
      </c>
      <c r="Q142" s="213">
        <v>0</v>
      </c>
      <c r="R142" s="213">
        <f t="shared" si="2"/>
        <v>0</v>
      </c>
      <c r="S142" s="213">
        <v>0</v>
      </c>
      <c r="T142" s="21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5" t="s">
        <v>282</v>
      </c>
      <c r="AT142" s="215" t="s">
        <v>186</v>
      </c>
      <c r="AU142" s="215" t="s">
        <v>87</v>
      </c>
      <c r="AY142" s="18" t="s">
        <v>183</v>
      </c>
      <c r="BE142" s="216">
        <f t="shared" si="4"/>
        <v>0</v>
      </c>
      <c r="BF142" s="216">
        <f t="shared" si="5"/>
        <v>0</v>
      </c>
      <c r="BG142" s="216">
        <f t="shared" si="6"/>
        <v>0</v>
      </c>
      <c r="BH142" s="216">
        <f t="shared" si="7"/>
        <v>0</v>
      </c>
      <c r="BI142" s="216">
        <f t="shared" si="8"/>
        <v>0</v>
      </c>
      <c r="BJ142" s="18" t="s">
        <v>192</v>
      </c>
      <c r="BK142" s="216">
        <f t="shared" si="9"/>
        <v>0</v>
      </c>
      <c r="BL142" s="18" t="s">
        <v>282</v>
      </c>
      <c r="BM142" s="215" t="s">
        <v>392</v>
      </c>
    </row>
    <row r="143" spans="1:65" s="2" customFormat="1" ht="16.5" customHeight="1">
      <c r="A143" s="35"/>
      <c r="B143" s="36"/>
      <c r="C143" s="204" t="s">
        <v>307</v>
      </c>
      <c r="D143" s="204" t="s">
        <v>186</v>
      </c>
      <c r="E143" s="205" t="s">
        <v>3931</v>
      </c>
      <c r="F143" s="206" t="s">
        <v>3932</v>
      </c>
      <c r="G143" s="207" t="s">
        <v>748</v>
      </c>
      <c r="H143" s="208">
        <v>6</v>
      </c>
      <c r="I143" s="209"/>
      <c r="J143" s="210">
        <f t="shared" si="0"/>
        <v>0</v>
      </c>
      <c r="K143" s="206" t="s">
        <v>1</v>
      </c>
      <c r="L143" s="40"/>
      <c r="M143" s="211" t="s">
        <v>1</v>
      </c>
      <c r="N143" s="212" t="s">
        <v>45</v>
      </c>
      <c r="O143" s="72"/>
      <c r="P143" s="213">
        <f t="shared" si="1"/>
        <v>0</v>
      </c>
      <c r="Q143" s="213">
        <v>0</v>
      </c>
      <c r="R143" s="213">
        <f t="shared" si="2"/>
        <v>0</v>
      </c>
      <c r="S143" s="213">
        <v>0</v>
      </c>
      <c r="T143" s="21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5" t="s">
        <v>282</v>
      </c>
      <c r="AT143" s="215" t="s">
        <v>186</v>
      </c>
      <c r="AU143" s="215" t="s">
        <v>87</v>
      </c>
      <c r="AY143" s="18" t="s">
        <v>183</v>
      </c>
      <c r="BE143" s="216">
        <f t="shared" si="4"/>
        <v>0</v>
      </c>
      <c r="BF143" s="216">
        <f t="shared" si="5"/>
        <v>0</v>
      </c>
      <c r="BG143" s="216">
        <f t="shared" si="6"/>
        <v>0</v>
      </c>
      <c r="BH143" s="216">
        <f t="shared" si="7"/>
        <v>0</v>
      </c>
      <c r="BI143" s="216">
        <f t="shared" si="8"/>
        <v>0</v>
      </c>
      <c r="BJ143" s="18" t="s">
        <v>192</v>
      </c>
      <c r="BK143" s="216">
        <f t="shared" si="9"/>
        <v>0</v>
      </c>
      <c r="BL143" s="18" t="s">
        <v>282</v>
      </c>
      <c r="BM143" s="215" t="s">
        <v>410</v>
      </c>
    </row>
    <row r="144" spans="1:65" s="2" customFormat="1" ht="16.5" customHeight="1">
      <c r="A144" s="35"/>
      <c r="B144" s="36"/>
      <c r="C144" s="204" t="s">
        <v>7</v>
      </c>
      <c r="D144" s="204" t="s">
        <v>186</v>
      </c>
      <c r="E144" s="205" t="s">
        <v>3933</v>
      </c>
      <c r="F144" s="206" t="s">
        <v>3934</v>
      </c>
      <c r="G144" s="207" t="s">
        <v>3935</v>
      </c>
      <c r="H144" s="279"/>
      <c r="I144" s="209"/>
      <c r="J144" s="210">
        <f t="shared" si="0"/>
        <v>0</v>
      </c>
      <c r="K144" s="206" t="s">
        <v>1</v>
      </c>
      <c r="L144" s="40"/>
      <c r="M144" s="211" t="s">
        <v>1</v>
      </c>
      <c r="N144" s="212" t="s">
        <v>45</v>
      </c>
      <c r="O144" s="72"/>
      <c r="P144" s="213">
        <f t="shared" si="1"/>
        <v>0</v>
      </c>
      <c r="Q144" s="213">
        <v>0</v>
      </c>
      <c r="R144" s="213">
        <f t="shared" si="2"/>
        <v>0</v>
      </c>
      <c r="S144" s="213">
        <v>0</v>
      </c>
      <c r="T144" s="21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5" t="s">
        <v>282</v>
      </c>
      <c r="AT144" s="215" t="s">
        <v>186</v>
      </c>
      <c r="AU144" s="215" t="s">
        <v>87</v>
      </c>
      <c r="AY144" s="18" t="s">
        <v>183</v>
      </c>
      <c r="BE144" s="216">
        <f t="shared" si="4"/>
        <v>0</v>
      </c>
      <c r="BF144" s="216">
        <f t="shared" si="5"/>
        <v>0</v>
      </c>
      <c r="BG144" s="216">
        <f t="shared" si="6"/>
        <v>0</v>
      </c>
      <c r="BH144" s="216">
        <f t="shared" si="7"/>
        <v>0</v>
      </c>
      <c r="BI144" s="216">
        <f t="shared" si="8"/>
        <v>0</v>
      </c>
      <c r="BJ144" s="18" t="s">
        <v>192</v>
      </c>
      <c r="BK144" s="216">
        <f t="shared" si="9"/>
        <v>0</v>
      </c>
      <c r="BL144" s="18" t="s">
        <v>282</v>
      </c>
      <c r="BM144" s="215" t="s">
        <v>421</v>
      </c>
    </row>
    <row r="145" spans="1:65" s="2" customFormat="1" ht="16.5" customHeight="1">
      <c r="A145" s="35"/>
      <c r="B145" s="36"/>
      <c r="C145" s="204" t="s">
        <v>317</v>
      </c>
      <c r="D145" s="204" t="s">
        <v>186</v>
      </c>
      <c r="E145" s="205" t="s">
        <v>3936</v>
      </c>
      <c r="F145" s="206" t="s">
        <v>3937</v>
      </c>
      <c r="G145" s="207" t="s">
        <v>3938</v>
      </c>
      <c r="H145" s="208">
        <v>1</v>
      </c>
      <c r="I145" s="209"/>
      <c r="J145" s="210">
        <f t="shared" si="0"/>
        <v>0</v>
      </c>
      <c r="K145" s="206" t="s">
        <v>1</v>
      </c>
      <c r="L145" s="40"/>
      <c r="M145" s="211" t="s">
        <v>1</v>
      </c>
      <c r="N145" s="212" t="s">
        <v>45</v>
      </c>
      <c r="O145" s="72"/>
      <c r="P145" s="213">
        <f t="shared" si="1"/>
        <v>0</v>
      </c>
      <c r="Q145" s="213">
        <v>0</v>
      </c>
      <c r="R145" s="213">
        <f t="shared" si="2"/>
        <v>0</v>
      </c>
      <c r="S145" s="213">
        <v>0</v>
      </c>
      <c r="T145" s="21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15" t="s">
        <v>282</v>
      </c>
      <c r="AT145" s="215" t="s">
        <v>186</v>
      </c>
      <c r="AU145" s="215" t="s">
        <v>87</v>
      </c>
      <c r="AY145" s="18" t="s">
        <v>183</v>
      </c>
      <c r="BE145" s="216">
        <f t="shared" si="4"/>
        <v>0</v>
      </c>
      <c r="BF145" s="216">
        <f t="shared" si="5"/>
        <v>0</v>
      </c>
      <c r="BG145" s="216">
        <f t="shared" si="6"/>
        <v>0</v>
      </c>
      <c r="BH145" s="216">
        <f t="shared" si="7"/>
        <v>0</v>
      </c>
      <c r="BI145" s="216">
        <f t="shared" si="8"/>
        <v>0</v>
      </c>
      <c r="BJ145" s="18" t="s">
        <v>192</v>
      </c>
      <c r="BK145" s="216">
        <f t="shared" si="9"/>
        <v>0</v>
      </c>
      <c r="BL145" s="18" t="s">
        <v>282</v>
      </c>
      <c r="BM145" s="215" t="s">
        <v>430</v>
      </c>
    </row>
    <row r="146" spans="1:65" s="2" customFormat="1" ht="16.5" customHeight="1">
      <c r="A146" s="35"/>
      <c r="B146" s="36"/>
      <c r="C146" s="204" t="s">
        <v>324</v>
      </c>
      <c r="D146" s="204" t="s">
        <v>186</v>
      </c>
      <c r="E146" s="205" t="s">
        <v>3939</v>
      </c>
      <c r="F146" s="206" t="s">
        <v>3940</v>
      </c>
      <c r="G146" s="207" t="s">
        <v>3938</v>
      </c>
      <c r="H146" s="208">
        <v>1</v>
      </c>
      <c r="I146" s="209"/>
      <c r="J146" s="210">
        <f t="shared" si="0"/>
        <v>0</v>
      </c>
      <c r="K146" s="206" t="s">
        <v>1</v>
      </c>
      <c r="L146" s="40"/>
      <c r="M146" s="211" t="s">
        <v>1</v>
      </c>
      <c r="N146" s="212" t="s">
        <v>45</v>
      </c>
      <c r="O146" s="72"/>
      <c r="P146" s="213">
        <f t="shared" si="1"/>
        <v>0</v>
      </c>
      <c r="Q146" s="213">
        <v>0</v>
      </c>
      <c r="R146" s="213">
        <f t="shared" si="2"/>
        <v>0</v>
      </c>
      <c r="S146" s="213">
        <v>0</v>
      </c>
      <c r="T146" s="21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5" t="s">
        <v>282</v>
      </c>
      <c r="AT146" s="215" t="s">
        <v>186</v>
      </c>
      <c r="AU146" s="215" t="s">
        <v>87</v>
      </c>
      <c r="AY146" s="18" t="s">
        <v>183</v>
      </c>
      <c r="BE146" s="216">
        <f t="shared" si="4"/>
        <v>0</v>
      </c>
      <c r="BF146" s="216">
        <f t="shared" si="5"/>
        <v>0</v>
      </c>
      <c r="BG146" s="216">
        <f t="shared" si="6"/>
        <v>0</v>
      </c>
      <c r="BH146" s="216">
        <f t="shared" si="7"/>
        <v>0</v>
      </c>
      <c r="BI146" s="216">
        <f t="shared" si="8"/>
        <v>0</v>
      </c>
      <c r="BJ146" s="18" t="s">
        <v>192</v>
      </c>
      <c r="BK146" s="216">
        <f t="shared" si="9"/>
        <v>0</v>
      </c>
      <c r="BL146" s="18" t="s">
        <v>282</v>
      </c>
      <c r="BM146" s="215" t="s">
        <v>436</v>
      </c>
    </row>
    <row r="147" spans="1:65" s="12" customFormat="1" ht="25.9" customHeight="1">
      <c r="B147" s="188"/>
      <c r="C147" s="189"/>
      <c r="D147" s="190" t="s">
        <v>78</v>
      </c>
      <c r="E147" s="191" t="s">
        <v>3941</v>
      </c>
      <c r="F147" s="191" t="s">
        <v>3942</v>
      </c>
      <c r="G147" s="189"/>
      <c r="H147" s="189"/>
      <c r="I147" s="192"/>
      <c r="J147" s="193">
        <f>BK147</f>
        <v>0</v>
      </c>
      <c r="K147" s="189"/>
      <c r="L147" s="194"/>
      <c r="M147" s="195"/>
      <c r="N147" s="196"/>
      <c r="O147" s="196"/>
      <c r="P147" s="197">
        <f>SUM(P148:P156)</f>
        <v>0</v>
      </c>
      <c r="Q147" s="196"/>
      <c r="R147" s="197">
        <f>SUM(R148:R156)</f>
        <v>0</v>
      </c>
      <c r="S147" s="196"/>
      <c r="T147" s="198">
        <f>SUM(T148:T156)</f>
        <v>0</v>
      </c>
      <c r="AR147" s="199" t="s">
        <v>87</v>
      </c>
      <c r="AT147" s="200" t="s">
        <v>78</v>
      </c>
      <c r="AU147" s="200" t="s">
        <v>79</v>
      </c>
      <c r="AY147" s="199" t="s">
        <v>183</v>
      </c>
      <c r="BK147" s="201">
        <f>SUM(BK148:BK156)</f>
        <v>0</v>
      </c>
    </row>
    <row r="148" spans="1:65" s="2" customFormat="1" ht="33" customHeight="1">
      <c r="A148" s="35"/>
      <c r="B148" s="36"/>
      <c r="C148" s="204" t="s">
        <v>328</v>
      </c>
      <c r="D148" s="204" t="s">
        <v>186</v>
      </c>
      <c r="E148" s="205" t="s">
        <v>3943</v>
      </c>
      <c r="F148" s="206" t="s">
        <v>3944</v>
      </c>
      <c r="G148" s="207" t="s">
        <v>221</v>
      </c>
      <c r="H148" s="208">
        <v>4</v>
      </c>
      <c r="I148" s="209"/>
      <c r="J148" s="210">
        <f t="shared" ref="J148:J156" si="10">ROUND(I148*H148,2)</f>
        <v>0</v>
      </c>
      <c r="K148" s="206" t="s">
        <v>1</v>
      </c>
      <c r="L148" s="40"/>
      <c r="M148" s="211" t="s">
        <v>1</v>
      </c>
      <c r="N148" s="212" t="s">
        <v>45</v>
      </c>
      <c r="O148" s="72"/>
      <c r="P148" s="213">
        <f t="shared" ref="P148:P156" si="11">O148*H148</f>
        <v>0</v>
      </c>
      <c r="Q148" s="213">
        <v>0</v>
      </c>
      <c r="R148" s="213">
        <f t="shared" ref="R148:R156" si="12">Q148*H148</f>
        <v>0</v>
      </c>
      <c r="S148" s="213">
        <v>0</v>
      </c>
      <c r="T148" s="214">
        <f t="shared" ref="T148:T156" si="13"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5" t="s">
        <v>191</v>
      </c>
      <c r="AT148" s="215" t="s">
        <v>186</v>
      </c>
      <c r="AU148" s="215" t="s">
        <v>87</v>
      </c>
      <c r="AY148" s="18" t="s">
        <v>183</v>
      </c>
      <c r="BE148" s="216">
        <f t="shared" ref="BE148:BE156" si="14">IF(N148="základní",J148,0)</f>
        <v>0</v>
      </c>
      <c r="BF148" s="216">
        <f t="shared" ref="BF148:BF156" si="15">IF(N148="snížená",J148,0)</f>
        <v>0</v>
      </c>
      <c r="BG148" s="216">
        <f t="shared" ref="BG148:BG156" si="16">IF(N148="zákl. přenesená",J148,0)</f>
        <v>0</v>
      </c>
      <c r="BH148" s="216">
        <f t="shared" ref="BH148:BH156" si="17">IF(N148="sníž. přenesená",J148,0)</f>
        <v>0</v>
      </c>
      <c r="BI148" s="216">
        <f t="shared" ref="BI148:BI156" si="18">IF(N148="nulová",J148,0)</f>
        <v>0</v>
      </c>
      <c r="BJ148" s="18" t="s">
        <v>192</v>
      </c>
      <c r="BK148" s="216">
        <f t="shared" ref="BK148:BK156" si="19">ROUND(I148*H148,2)</f>
        <v>0</v>
      </c>
      <c r="BL148" s="18" t="s">
        <v>191</v>
      </c>
      <c r="BM148" s="215" t="s">
        <v>445</v>
      </c>
    </row>
    <row r="149" spans="1:65" s="2" customFormat="1" ht="16.5" customHeight="1">
      <c r="A149" s="35"/>
      <c r="B149" s="36"/>
      <c r="C149" s="204" t="s">
        <v>332</v>
      </c>
      <c r="D149" s="204" t="s">
        <v>186</v>
      </c>
      <c r="E149" s="205" t="s">
        <v>3945</v>
      </c>
      <c r="F149" s="206" t="s">
        <v>3946</v>
      </c>
      <c r="G149" s="207" t="s">
        <v>221</v>
      </c>
      <c r="H149" s="208">
        <v>4</v>
      </c>
      <c r="I149" s="209"/>
      <c r="J149" s="210">
        <f t="shared" si="10"/>
        <v>0</v>
      </c>
      <c r="K149" s="206" t="s">
        <v>1</v>
      </c>
      <c r="L149" s="40"/>
      <c r="M149" s="211" t="s">
        <v>1</v>
      </c>
      <c r="N149" s="212" t="s">
        <v>45</v>
      </c>
      <c r="O149" s="72"/>
      <c r="P149" s="213">
        <f t="shared" si="11"/>
        <v>0</v>
      </c>
      <c r="Q149" s="213">
        <v>0</v>
      </c>
      <c r="R149" s="213">
        <f t="shared" si="12"/>
        <v>0</v>
      </c>
      <c r="S149" s="213">
        <v>0</v>
      </c>
      <c r="T149" s="21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5" t="s">
        <v>191</v>
      </c>
      <c r="AT149" s="215" t="s">
        <v>186</v>
      </c>
      <c r="AU149" s="215" t="s">
        <v>87</v>
      </c>
      <c r="AY149" s="18" t="s">
        <v>183</v>
      </c>
      <c r="BE149" s="216">
        <f t="shared" si="14"/>
        <v>0</v>
      </c>
      <c r="BF149" s="216">
        <f t="shared" si="15"/>
        <v>0</v>
      </c>
      <c r="BG149" s="216">
        <f t="shared" si="16"/>
        <v>0</v>
      </c>
      <c r="BH149" s="216">
        <f t="shared" si="17"/>
        <v>0</v>
      </c>
      <c r="BI149" s="216">
        <f t="shared" si="18"/>
        <v>0</v>
      </c>
      <c r="BJ149" s="18" t="s">
        <v>192</v>
      </c>
      <c r="BK149" s="216">
        <f t="shared" si="19"/>
        <v>0</v>
      </c>
      <c r="BL149" s="18" t="s">
        <v>191</v>
      </c>
      <c r="BM149" s="215" t="s">
        <v>457</v>
      </c>
    </row>
    <row r="150" spans="1:65" s="2" customFormat="1" ht="16.5" customHeight="1">
      <c r="A150" s="35"/>
      <c r="B150" s="36"/>
      <c r="C150" s="204" t="s">
        <v>353</v>
      </c>
      <c r="D150" s="204" t="s">
        <v>186</v>
      </c>
      <c r="E150" s="205" t="s">
        <v>3947</v>
      </c>
      <c r="F150" s="206" t="s">
        <v>3948</v>
      </c>
      <c r="G150" s="207" t="s">
        <v>221</v>
      </c>
      <c r="H150" s="208">
        <v>30</v>
      </c>
      <c r="I150" s="209"/>
      <c r="J150" s="210">
        <f t="shared" si="10"/>
        <v>0</v>
      </c>
      <c r="K150" s="206" t="s">
        <v>1</v>
      </c>
      <c r="L150" s="40"/>
      <c r="M150" s="211" t="s">
        <v>1</v>
      </c>
      <c r="N150" s="212" t="s">
        <v>45</v>
      </c>
      <c r="O150" s="72"/>
      <c r="P150" s="213">
        <f t="shared" si="11"/>
        <v>0</v>
      </c>
      <c r="Q150" s="213">
        <v>0</v>
      </c>
      <c r="R150" s="213">
        <f t="shared" si="12"/>
        <v>0</v>
      </c>
      <c r="S150" s="213">
        <v>0</v>
      </c>
      <c r="T150" s="21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5" t="s">
        <v>191</v>
      </c>
      <c r="AT150" s="215" t="s">
        <v>186</v>
      </c>
      <c r="AU150" s="215" t="s">
        <v>87</v>
      </c>
      <c r="AY150" s="18" t="s">
        <v>183</v>
      </c>
      <c r="BE150" s="216">
        <f t="shared" si="14"/>
        <v>0</v>
      </c>
      <c r="BF150" s="216">
        <f t="shared" si="15"/>
        <v>0</v>
      </c>
      <c r="BG150" s="216">
        <f t="shared" si="16"/>
        <v>0</v>
      </c>
      <c r="BH150" s="216">
        <f t="shared" si="17"/>
        <v>0</v>
      </c>
      <c r="BI150" s="216">
        <f t="shared" si="18"/>
        <v>0</v>
      </c>
      <c r="BJ150" s="18" t="s">
        <v>192</v>
      </c>
      <c r="BK150" s="216">
        <f t="shared" si="19"/>
        <v>0</v>
      </c>
      <c r="BL150" s="18" t="s">
        <v>191</v>
      </c>
      <c r="BM150" s="215" t="s">
        <v>469</v>
      </c>
    </row>
    <row r="151" spans="1:65" s="2" customFormat="1" ht="16.5" customHeight="1">
      <c r="A151" s="35"/>
      <c r="B151" s="36"/>
      <c r="C151" s="204" t="s">
        <v>365</v>
      </c>
      <c r="D151" s="204" t="s">
        <v>186</v>
      </c>
      <c r="E151" s="205" t="s">
        <v>3949</v>
      </c>
      <c r="F151" s="206" t="s">
        <v>3950</v>
      </c>
      <c r="G151" s="207" t="s">
        <v>221</v>
      </c>
      <c r="H151" s="208">
        <v>4</v>
      </c>
      <c r="I151" s="209"/>
      <c r="J151" s="210">
        <f t="shared" si="10"/>
        <v>0</v>
      </c>
      <c r="K151" s="206" t="s">
        <v>1</v>
      </c>
      <c r="L151" s="40"/>
      <c r="M151" s="211" t="s">
        <v>1</v>
      </c>
      <c r="N151" s="212" t="s">
        <v>45</v>
      </c>
      <c r="O151" s="72"/>
      <c r="P151" s="213">
        <f t="shared" si="11"/>
        <v>0</v>
      </c>
      <c r="Q151" s="213">
        <v>0</v>
      </c>
      <c r="R151" s="213">
        <f t="shared" si="12"/>
        <v>0</v>
      </c>
      <c r="S151" s="213">
        <v>0</v>
      </c>
      <c r="T151" s="21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5" t="s">
        <v>191</v>
      </c>
      <c r="AT151" s="215" t="s">
        <v>186</v>
      </c>
      <c r="AU151" s="215" t="s">
        <v>87</v>
      </c>
      <c r="AY151" s="18" t="s">
        <v>183</v>
      </c>
      <c r="BE151" s="216">
        <f t="shared" si="14"/>
        <v>0</v>
      </c>
      <c r="BF151" s="216">
        <f t="shared" si="15"/>
        <v>0</v>
      </c>
      <c r="BG151" s="216">
        <f t="shared" si="16"/>
        <v>0</v>
      </c>
      <c r="BH151" s="216">
        <f t="shared" si="17"/>
        <v>0</v>
      </c>
      <c r="BI151" s="216">
        <f t="shared" si="18"/>
        <v>0</v>
      </c>
      <c r="BJ151" s="18" t="s">
        <v>192</v>
      </c>
      <c r="BK151" s="216">
        <f t="shared" si="19"/>
        <v>0</v>
      </c>
      <c r="BL151" s="18" t="s">
        <v>191</v>
      </c>
      <c r="BM151" s="215" t="s">
        <v>480</v>
      </c>
    </row>
    <row r="152" spans="1:65" s="2" customFormat="1" ht="16.5" customHeight="1">
      <c r="A152" s="35"/>
      <c r="B152" s="36"/>
      <c r="C152" s="204" t="s">
        <v>372</v>
      </c>
      <c r="D152" s="204" t="s">
        <v>186</v>
      </c>
      <c r="E152" s="205" t="s">
        <v>3951</v>
      </c>
      <c r="F152" s="206" t="s">
        <v>3952</v>
      </c>
      <c r="G152" s="207" t="s">
        <v>3953</v>
      </c>
      <c r="H152" s="208">
        <v>1</v>
      </c>
      <c r="I152" s="209"/>
      <c r="J152" s="210">
        <f t="shared" si="10"/>
        <v>0</v>
      </c>
      <c r="K152" s="206" t="s">
        <v>1</v>
      </c>
      <c r="L152" s="40"/>
      <c r="M152" s="211" t="s">
        <v>1</v>
      </c>
      <c r="N152" s="212" t="s">
        <v>45</v>
      </c>
      <c r="O152" s="72"/>
      <c r="P152" s="213">
        <f t="shared" si="11"/>
        <v>0</v>
      </c>
      <c r="Q152" s="213">
        <v>0</v>
      </c>
      <c r="R152" s="213">
        <f t="shared" si="12"/>
        <v>0</v>
      </c>
      <c r="S152" s="213">
        <v>0</v>
      </c>
      <c r="T152" s="21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5" t="s">
        <v>191</v>
      </c>
      <c r="AT152" s="215" t="s">
        <v>186</v>
      </c>
      <c r="AU152" s="215" t="s">
        <v>87</v>
      </c>
      <c r="AY152" s="18" t="s">
        <v>183</v>
      </c>
      <c r="BE152" s="216">
        <f t="shared" si="14"/>
        <v>0</v>
      </c>
      <c r="BF152" s="216">
        <f t="shared" si="15"/>
        <v>0</v>
      </c>
      <c r="BG152" s="216">
        <f t="shared" si="16"/>
        <v>0</v>
      </c>
      <c r="BH152" s="216">
        <f t="shared" si="17"/>
        <v>0</v>
      </c>
      <c r="BI152" s="216">
        <f t="shared" si="18"/>
        <v>0</v>
      </c>
      <c r="BJ152" s="18" t="s">
        <v>192</v>
      </c>
      <c r="BK152" s="216">
        <f t="shared" si="19"/>
        <v>0</v>
      </c>
      <c r="BL152" s="18" t="s">
        <v>191</v>
      </c>
      <c r="BM152" s="215" t="s">
        <v>492</v>
      </c>
    </row>
    <row r="153" spans="1:65" s="2" customFormat="1" ht="16.5" customHeight="1">
      <c r="A153" s="35"/>
      <c r="B153" s="36"/>
      <c r="C153" s="204" t="s">
        <v>379</v>
      </c>
      <c r="D153" s="204" t="s">
        <v>186</v>
      </c>
      <c r="E153" s="205" t="s">
        <v>3954</v>
      </c>
      <c r="F153" s="206" t="s">
        <v>3955</v>
      </c>
      <c r="G153" s="207" t="s">
        <v>3953</v>
      </c>
      <c r="H153" s="208">
        <v>1</v>
      </c>
      <c r="I153" s="209"/>
      <c r="J153" s="210">
        <f t="shared" si="10"/>
        <v>0</v>
      </c>
      <c r="K153" s="206" t="s">
        <v>1</v>
      </c>
      <c r="L153" s="40"/>
      <c r="M153" s="211" t="s">
        <v>1</v>
      </c>
      <c r="N153" s="212" t="s">
        <v>45</v>
      </c>
      <c r="O153" s="72"/>
      <c r="P153" s="213">
        <f t="shared" si="11"/>
        <v>0</v>
      </c>
      <c r="Q153" s="213">
        <v>0</v>
      </c>
      <c r="R153" s="213">
        <f t="shared" si="12"/>
        <v>0</v>
      </c>
      <c r="S153" s="213">
        <v>0</v>
      </c>
      <c r="T153" s="21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5" t="s">
        <v>191</v>
      </c>
      <c r="AT153" s="215" t="s">
        <v>186</v>
      </c>
      <c r="AU153" s="215" t="s">
        <v>87</v>
      </c>
      <c r="AY153" s="18" t="s">
        <v>183</v>
      </c>
      <c r="BE153" s="216">
        <f t="shared" si="14"/>
        <v>0</v>
      </c>
      <c r="BF153" s="216">
        <f t="shared" si="15"/>
        <v>0</v>
      </c>
      <c r="BG153" s="216">
        <f t="shared" si="16"/>
        <v>0</v>
      </c>
      <c r="BH153" s="216">
        <f t="shared" si="17"/>
        <v>0</v>
      </c>
      <c r="BI153" s="216">
        <f t="shared" si="18"/>
        <v>0</v>
      </c>
      <c r="BJ153" s="18" t="s">
        <v>192</v>
      </c>
      <c r="BK153" s="216">
        <f t="shared" si="19"/>
        <v>0</v>
      </c>
      <c r="BL153" s="18" t="s">
        <v>191</v>
      </c>
      <c r="BM153" s="215" t="s">
        <v>515</v>
      </c>
    </row>
    <row r="154" spans="1:65" s="2" customFormat="1" ht="16.5" customHeight="1">
      <c r="A154" s="35"/>
      <c r="B154" s="36"/>
      <c r="C154" s="204" t="s">
        <v>384</v>
      </c>
      <c r="D154" s="204" t="s">
        <v>186</v>
      </c>
      <c r="E154" s="205" t="s">
        <v>3956</v>
      </c>
      <c r="F154" s="206" t="s">
        <v>3957</v>
      </c>
      <c r="G154" s="207" t="s">
        <v>3953</v>
      </c>
      <c r="H154" s="208">
        <v>1</v>
      </c>
      <c r="I154" s="209"/>
      <c r="J154" s="210">
        <f t="shared" si="10"/>
        <v>0</v>
      </c>
      <c r="K154" s="206" t="s">
        <v>1</v>
      </c>
      <c r="L154" s="40"/>
      <c r="M154" s="211" t="s">
        <v>1</v>
      </c>
      <c r="N154" s="212" t="s">
        <v>45</v>
      </c>
      <c r="O154" s="72"/>
      <c r="P154" s="213">
        <f t="shared" si="11"/>
        <v>0</v>
      </c>
      <c r="Q154" s="213">
        <v>0</v>
      </c>
      <c r="R154" s="213">
        <f t="shared" si="12"/>
        <v>0</v>
      </c>
      <c r="S154" s="213">
        <v>0</v>
      </c>
      <c r="T154" s="21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5" t="s">
        <v>191</v>
      </c>
      <c r="AT154" s="215" t="s">
        <v>186</v>
      </c>
      <c r="AU154" s="215" t="s">
        <v>87</v>
      </c>
      <c r="AY154" s="18" t="s">
        <v>183</v>
      </c>
      <c r="BE154" s="216">
        <f t="shared" si="14"/>
        <v>0</v>
      </c>
      <c r="BF154" s="216">
        <f t="shared" si="15"/>
        <v>0</v>
      </c>
      <c r="BG154" s="216">
        <f t="shared" si="16"/>
        <v>0</v>
      </c>
      <c r="BH154" s="216">
        <f t="shared" si="17"/>
        <v>0</v>
      </c>
      <c r="BI154" s="216">
        <f t="shared" si="18"/>
        <v>0</v>
      </c>
      <c r="BJ154" s="18" t="s">
        <v>192</v>
      </c>
      <c r="BK154" s="216">
        <f t="shared" si="19"/>
        <v>0</v>
      </c>
      <c r="BL154" s="18" t="s">
        <v>191</v>
      </c>
      <c r="BM154" s="215" t="s">
        <v>527</v>
      </c>
    </row>
    <row r="155" spans="1:65" s="2" customFormat="1" ht="16.5" customHeight="1">
      <c r="A155" s="35"/>
      <c r="B155" s="36"/>
      <c r="C155" s="204" t="s">
        <v>387</v>
      </c>
      <c r="D155" s="204" t="s">
        <v>186</v>
      </c>
      <c r="E155" s="205" t="s">
        <v>3958</v>
      </c>
      <c r="F155" s="206" t="s">
        <v>3959</v>
      </c>
      <c r="G155" s="207" t="s">
        <v>3960</v>
      </c>
      <c r="H155" s="208">
        <v>24</v>
      </c>
      <c r="I155" s="209"/>
      <c r="J155" s="210">
        <f t="shared" si="10"/>
        <v>0</v>
      </c>
      <c r="K155" s="206" t="s">
        <v>1</v>
      </c>
      <c r="L155" s="40"/>
      <c r="M155" s="211" t="s">
        <v>1</v>
      </c>
      <c r="N155" s="212" t="s">
        <v>45</v>
      </c>
      <c r="O155" s="72"/>
      <c r="P155" s="213">
        <f t="shared" si="11"/>
        <v>0</v>
      </c>
      <c r="Q155" s="213">
        <v>0</v>
      </c>
      <c r="R155" s="213">
        <f t="shared" si="12"/>
        <v>0</v>
      </c>
      <c r="S155" s="213">
        <v>0</v>
      </c>
      <c r="T155" s="21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5" t="s">
        <v>191</v>
      </c>
      <c r="AT155" s="215" t="s">
        <v>186</v>
      </c>
      <c r="AU155" s="215" t="s">
        <v>87</v>
      </c>
      <c r="AY155" s="18" t="s">
        <v>183</v>
      </c>
      <c r="BE155" s="216">
        <f t="shared" si="14"/>
        <v>0</v>
      </c>
      <c r="BF155" s="216">
        <f t="shared" si="15"/>
        <v>0</v>
      </c>
      <c r="BG155" s="216">
        <f t="shared" si="16"/>
        <v>0</v>
      </c>
      <c r="BH155" s="216">
        <f t="shared" si="17"/>
        <v>0</v>
      </c>
      <c r="BI155" s="216">
        <f t="shared" si="18"/>
        <v>0</v>
      </c>
      <c r="BJ155" s="18" t="s">
        <v>192</v>
      </c>
      <c r="BK155" s="216">
        <f t="shared" si="19"/>
        <v>0</v>
      </c>
      <c r="BL155" s="18" t="s">
        <v>191</v>
      </c>
      <c r="BM155" s="215" t="s">
        <v>538</v>
      </c>
    </row>
    <row r="156" spans="1:65" s="2" customFormat="1" ht="16.5" customHeight="1">
      <c r="A156" s="35"/>
      <c r="B156" s="36"/>
      <c r="C156" s="204" t="s">
        <v>392</v>
      </c>
      <c r="D156" s="204" t="s">
        <v>186</v>
      </c>
      <c r="E156" s="205" t="s">
        <v>3961</v>
      </c>
      <c r="F156" s="206" t="s">
        <v>3962</v>
      </c>
      <c r="G156" s="207" t="s">
        <v>3960</v>
      </c>
      <c r="H156" s="208">
        <v>48</v>
      </c>
      <c r="I156" s="209"/>
      <c r="J156" s="210">
        <f t="shared" si="10"/>
        <v>0</v>
      </c>
      <c r="K156" s="206" t="s">
        <v>1</v>
      </c>
      <c r="L156" s="40"/>
      <c r="M156" s="274" t="s">
        <v>1</v>
      </c>
      <c r="N156" s="275" t="s">
        <v>45</v>
      </c>
      <c r="O156" s="276"/>
      <c r="P156" s="277">
        <f t="shared" si="11"/>
        <v>0</v>
      </c>
      <c r="Q156" s="277">
        <v>0</v>
      </c>
      <c r="R156" s="277">
        <f t="shared" si="12"/>
        <v>0</v>
      </c>
      <c r="S156" s="277">
        <v>0</v>
      </c>
      <c r="T156" s="278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5" t="s">
        <v>191</v>
      </c>
      <c r="AT156" s="215" t="s">
        <v>186</v>
      </c>
      <c r="AU156" s="215" t="s">
        <v>87</v>
      </c>
      <c r="AY156" s="18" t="s">
        <v>183</v>
      </c>
      <c r="BE156" s="216">
        <f t="shared" si="14"/>
        <v>0</v>
      </c>
      <c r="BF156" s="216">
        <f t="shared" si="15"/>
        <v>0</v>
      </c>
      <c r="BG156" s="216">
        <f t="shared" si="16"/>
        <v>0</v>
      </c>
      <c r="BH156" s="216">
        <f t="shared" si="17"/>
        <v>0</v>
      </c>
      <c r="BI156" s="216">
        <f t="shared" si="18"/>
        <v>0</v>
      </c>
      <c r="BJ156" s="18" t="s">
        <v>192</v>
      </c>
      <c r="BK156" s="216">
        <f t="shared" si="19"/>
        <v>0</v>
      </c>
      <c r="BL156" s="18" t="s">
        <v>191</v>
      </c>
      <c r="BM156" s="215" t="s">
        <v>545</v>
      </c>
    </row>
    <row r="157" spans="1:65" s="2" customFormat="1" ht="6.95" customHeight="1">
      <c r="A157" s="35"/>
      <c r="B157" s="55"/>
      <c r="C157" s="56"/>
      <c r="D157" s="56"/>
      <c r="E157" s="56"/>
      <c r="F157" s="56"/>
      <c r="G157" s="56"/>
      <c r="H157" s="56"/>
      <c r="I157" s="153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CRNvG9BR/KfJBKNkVeRC8M5Y0+C5tU5SUho3c/16joEs/YILiCEjFLYB3ZM50+PhSuDry3aVZTUAfjre6TKcgw==" saltValue="StdbLSDumr+ZGxgxC+FF/oF/3nA6c961rTVYRUYinoEZgsi6TZu2eAX+2CeSX/zhft3nm8NkN4jiFIyX9SvNZw==" spinCount="100000" sheet="1" objects="1" scenarios="1" formatColumns="0" formatRows="0" autoFilter="0"/>
  <autoFilter ref="C119:K156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115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4000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ROUND(J117,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ROUND((SUM(BE117:BE133)),  2)</f>
        <v>0</v>
      </c>
      <c r="G33" s="35"/>
      <c r="H33" s="35"/>
      <c r="I33" s="132">
        <v>0.21</v>
      </c>
      <c r="J33" s="131">
        <f>ROUND(((SUM(BE117:BE133))*I33),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ROUND((SUM(BF117:BF133)),  2)</f>
        <v>0</v>
      </c>
      <c r="G34" s="35"/>
      <c r="H34" s="35"/>
      <c r="I34" s="132">
        <v>0.15</v>
      </c>
      <c r="J34" s="131">
        <f>ROUND(((SUM(BF117:BF133))*I34),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ROUND((SUM(BG117:BG133)),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ROUND((SUM(BH117:BH133)),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ROUND((SUM(BI117:BI133)),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0626 - BD č.p.3106 - MaR - č.p.18 -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J117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3964</v>
      </c>
      <c r="E97" s="165"/>
      <c r="F97" s="165"/>
      <c r="G97" s="165"/>
      <c r="H97" s="165"/>
      <c r="I97" s="166"/>
      <c r="J97" s="167">
        <f>J118</f>
        <v>0</v>
      </c>
      <c r="K97" s="163"/>
      <c r="L97" s="168"/>
    </row>
    <row r="98" spans="1:31" s="2" customFormat="1" ht="21.75" customHeight="1">
      <c r="A98" s="35"/>
      <c r="B98" s="36"/>
      <c r="C98" s="37"/>
      <c r="D98" s="37"/>
      <c r="E98" s="37"/>
      <c r="F98" s="37"/>
      <c r="G98" s="37"/>
      <c r="H98" s="37"/>
      <c r="I98" s="116"/>
      <c r="J98" s="37"/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s="2" customFormat="1" ht="6.95" customHeight="1">
      <c r="A99" s="35"/>
      <c r="B99" s="55"/>
      <c r="C99" s="56"/>
      <c r="D99" s="56"/>
      <c r="E99" s="56"/>
      <c r="F99" s="56"/>
      <c r="G99" s="56"/>
      <c r="H99" s="56"/>
      <c r="I99" s="153"/>
      <c r="J99" s="56"/>
      <c r="K99" s="56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3" spans="1:31" s="2" customFormat="1" ht="6.95" customHeight="1">
      <c r="A103" s="35"/>
      <c r="B103" s="57"/>
      <c r="C103" s="58"/>
      <c r="D103" s="58"/>
      <c r="E103" s="58"/>
      <c r="F103" s="58"/>
      <c r="G103" s="58"/>
      <c r="H103" s="58"/>
      <c r="I103" s="156"/>
      <c r="J103" s="58"/>
      <c r="K103" s="58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24.95" customHeight="1">
      <c r="A104" s="35"/>
      <c r="B104" s="36"/>
      <c r="C104" s="24" t="s">
        <v>168</v>
      </c>
      <c r="D104" s="37"/>
      <c r="E104" s="37"/>
      <c r="F104" s="37"/>
      <c r="G104" s="37"/>
      <c r="H104" s="37"/>
      <c r="I104" s="116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36"/>
      <c r="C105" s="37"/>
      <c r="D105" s="37"/>
      <c r="E105" s="37"/>
      <c r="F105" s="37"/>
      <c r="G105" s="37"/>
      <c r="H105" s="37"/>
      <c r="I105" s="116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12" customHeight="1">
      <c r="A106" s="35"/>
      <c r="B106" s="36"/>
      <c r="C106" s="30" t="s">
        <v>16</v>
      </c>
      <c r="D106" s="37"/>
      <c r="E106" s="37"/>
      <c r="F106" s="37"/>
      <c r="G106" s="37"/>
      <c r="H106" s="37"/>
      <c r="I106" s="116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6.5" customHeight="1">
      <c r="A107" s="35"/>
      <c r="B107" s="36"/>
      <c r="C107" s="37"/>
      <c r="D107" s="37"/>
      <c r="E107" s="328" t="str">
        <f>E7</f>
        <v>Revitalizace polyfunkčního bytového domu- ul.Petra Křičky č.p.3106, 3373 - Ostrava</v>
      </c>
      <c r="F107" s="329"/>
      <c r="G107" s="329"/>
      <c r="H107" s="329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2" customHeight="1">
      <c r="A108" s="35"/>
      <c r="B108" s="36"/>
      <c r="C108" s="30" t="s">
        <v>141</v>
      </c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6.5" customHeight="1">
      <c r="A109" s="35"/>
      <c r="B109" s="36"/>
      <c r="C109" s="37"/>
      <c r="D109" s="37"/>
      <c r="E109" s="284" t="str">
        <f>E9</f>
        <v>0626 - BD č.p.3106 - MaR - č.p.18 - Uznatelné náklady</v>
      </c>
      <c r="F109" s="330"/>
      <c r="G109" s="330"/>
      <c r="H109" s="330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21</v>
      </c>
      <c r="D111" s="37"/>
      <c r="E111" s="37"/>
      <c r="F111" s="28" t="str">
        <f>F12</f>
        <v xml:space="preserve"> </v>
      </c>
      <c r="G111" s="37"/>
      <c r="H111" s="37"/>
      <c r="I111" s="118" t="s">
        <v>23</v>
      </c>
      <c r="J111" s="67" t="str">
        <f>IF(J12="","",J12)</f>
        <v>6. 3. 2020</v>
      </c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5.2" customHeight="1">
      <c r="A113" s="35"/>
      <c r="B113" s="36"/>
      <c r="C113" s="30" t="s">
        <v>25</v>
      </c>
      <c r="D113" s="37"/>
      <c r="E113" s="37"/>
      <c r="F113" s="28" t="str">
        <f>E15</f>
        <v xml:space="preserve"> </v>
      </c>
      <c r="G113" s="37"/>
      <c r="H113" s="37"/>
      <c r="I113" s="118" t="s">
        <v>31</v>
      </c>
      <c r="J113" s="33" t="str">
        <f>E21</f>
        <v>MS-projekce s.r.o.</v>
      </c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29</v>
      </c>
      <c r="D114" s="37"/>
      <c r="E114" s="37"/>
      <c r="F114" s="28" t="str">
        <f>IF(E18="","",E18)</f>
        <v>Vyplň údaj</v>
      </c>
      <c r="G114" s="37"/>
      <c r="H114" s="37"/>
      <c r="I114" s="118" t="s">
        <v>36</v>
      </c>
      <c r="J114" s="33" t="str">
        <f>E24</f>
        <v>Hořák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0.3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11" customFormat="1" ht="29.25" customHeight="1">
      <c r="A116" s="176"/>
      <c r="B116" s="177"/>
      <c r="C116" s="178" t="s">
        <v>169</v>
      </c>
      <c r="D116" s="179" t="s">
        <v>64</v>
      </c>
      <c r="E116" s="179" t="s">
        <v>60</v>
      </c>
      <c r="F116" s="179" t="s">
        <v>61</v>
      </c>
      <c r="G116" s="179" t="s">
        <v>170</v>
      </c>
      <c r="H116" s="179" t="s">
        <v>171</v>
      </c>
      <c r="I116" s="180" t="s">
        <v>172</v>
      </c>
      <c r="J116" s="179" t="s">
        <v>145</v>
      </c>
      <c r="K116" s="181" t="s">
        <v>173</v>
      </c>
      <c r="L116" s="182"/>
      <c r="M116" s="76" t="s">
        <v>1</v>
      </c>
      <c r="N116" s="77" t="s">
        <v>43</v>
      </c>
      <c r="O116" s="77" t="s">
        <v>174</v>
      </c>
      <c r="P116" s="77" t="s">
        <v>175</v>
      </c>
      <c r="Q116" s="77" t="s">
        <v>176</v>
      </c>
      <c r="R116" s="77" t="s">
        <v>177</v>
      </c>
      <c r="S116" s="77" t="s">
        <v>178</v>
      </c>
      <c r="T116" s="78" t="s">
        <v>179</v>
      </c>
      <c r="U116" s="176"/>
      <c r="V116" s="176"/>
      <c r="W116" s="176"/>
      <c r="X116" s="176"/>
      <c r="Y116" s="176"/>
      <c r="Z116" s="176"/>
      <c r="AA116" s="176"/>
      <c r="AB116" s="176"/>
      <c r="AC116" s="176"/>
      <c r="AD116" s="176"/>
      <c r="AE116" s="176"/>
    </row>
    <row r="117" spans="1:65" s="2" customFormat="1" ht="22.9" customHeight="1">
      <c r="A117" s="35"/>
      <c r="B117" s="36"/>
      <c r="C117" s="83" t="s">
        <v>180</v>
      </c>
      <c r="D117" s="37"/>
      <c r="E117" s="37"/>
      <c r="F117" s="37"/>
      <c r="G117" s="37"/>
      <c r="H117" s="37"/>
      <c r="I117" s="116"/>
      <c r="J117" s="183">
        <f>BK117</f>
        <v>0</v>
      </c>
      <c r="K117" s="37"/>
      <c r="L117" s="40"/>
      <c r="M117" s="79"/>
      <c r="N117" s="184"/>
      <c r="O117" s="80"/>
      <c r="P117" s="185">
        <f>P118</f>
        <v>0</v>
      </c>
      <c r="Q117" s="80"/>
      <c r="R117" s="185">
        <f>R118</f>
        <v>0</v>
      </c>
      <c r="S117" s="80"/>
      <c r="T117" s="186">
        <f>T118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T117" s="18" t="s">
        <v>78</v>
      </c>
      <c r="AU117" s="18" t="s">
        <v>147</v>
      </c>
      <c r="BK117" s="187">
        <f>BK118</f>
        <v>0</v>
      </c>
    </row>
    <row r="118" spans="1:65" s="12" customFormat="1" ht="25.9" customHeight="1">
      <c r="B118" s="188"/>
      <c r="C118" s="189"/>
      <c r="D118" s="190" t="s">
        <v>78</v>
      </c>
      <c r="E118" s="191" t="s">
        <v>3965</v>
      </c>
      <c r="F118" s="191" t="s">
        <v>3966</v>
      </c>
      <c r="G118" s="189"/>
      <c r="H118" s="189"/>
      <c r="I118" s="192"/>
      <c r="J118" s="193">
        <f>BK118</f>
        <v>0</v>
      </c>
      <c r="K118" s="189"/>
      <c r="L118" s="194"/>
      <c r="M118" s="195"/>
      <c r="N118" s="196"/>
      <c r="O118" s="196"/>
      <c r="P118" s="197">
        <f>SUM(P119:P133)</f>
        <v>0</v>
      </c>
      <c r="Q118" s="196"/>
      <c r="R118" s="197">
        <f>SUM(R119:R133)</f>
        <v>0</v>
      </c>
      <c r="S118" s="196"/>
      <c r="T118" s="198">
        <f>SUM(T119:T133)</f>
        <v>0</v>
      </c>
      <c r="AR118" s="199" t="s">
        <v>87</v>
      </c>
      <c r="AT118" s="200" t="s">
        <v>78</v>
      </c>
      <c r="AU118" s="200" t="s">
        <v>79</v>
      </c>
      <c r="AY118" s="199" t="s">
        <v>183</v>
      </c>
      <c r="BK118" s="201">
        <f>SUM(BK119:BK133)</f>
        <v>0</v>
      </c>
    </row>
    <row r="119" spans="1:65" s="2" customFormat="1" ht="16.5" customHeight="1">
      <c r="A119" s="35"/>
      <c r="B119" s="36"/>
      <c r="C119" s="204" t="s">
        <v>87</v>
      </c>
      <c r="D119" s="204" t="s">
        <v>186</v>
      </c>
      <c r="E119" s="205" t="s">
        <v>3967</v>
      </c>
      <c r="F119" s="206" t="s">
        <v>3968</v>
      </c>
      <c r="G119" s="207" t="s">
        <v>3691</v>
      </c>
      <c r="H119" s="208">
        <v>1</v>
      </c>
      <c r="I119" s="209"/>
      <c r="J119" s="210">
        <f t="shared" ref="J119:J133" si="0">ROUND(I119*H119,2)</f>
        <v>0</v>
      </c>
      <c r="K119" s="206" t="s">
        <v>1</v>
      </c>
      <c r="L119" s="40"/>
      <c r="M119" s="211" t="s">
        <v>1</v>
      </c>
      <c r="N119" s="212" t="s">
        <v>45</v>
      </c>
      <c r="O119" s="72"/>
      <c r="P119" s="213">
        <f t="shared" ref="P119:P133" si="1">O119*H119</f>
        <v>0</v>
      </c>
      <c r="Q119" s="213">
        <v>0</v>
      </c>
      <c r="R119" s="213">
        <f t="shared" ref="R119:R133" si="2">Q119*H119</f>
        <v>0</v>
      </c>
      <c r="S119" s="213">
        <v>0</v>
      </c>
      <c r="T119" s="214">
        <f t="shared" ref="T119:T133" si="3"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215" t="s">
        <v>191</v>
      </c>
      <c r="AT119" s="215" t="s">
        <v>186</v>
      </c>
      <c r="AU119" s="215" t="s">
        <v>87</v>
      </c>
      <c r="AY119" s="18" t="s">
        <v>183</v>
      </c>
      <c r="BE119" s="216">
        <f t="shared" ref="BE119:BE133" si="4">IF(N119="základní",J119,0)</f>
        <v>0</v>
      </c>
      <c r="BF119" s="216">
        <f t="shared" ref="BF119:BF133" si="5">IF(N119="snížená",J119,0)</f>
        <v>0</v>
      </c>
      <c r="BG119" s="216">
        <f t="shared" ref="BG119:BG133" si="6">IF(N119="zákl. přenesená",J119,0)</f>
        <v>0</v>
      </c>
      <c r="BH119" s="216">
        <f t="shared" ref="BH119:BH133" si="7">IF(N119="sníž. přenesená",J119,0)</f>
        <v>0</v>
      </c>
      <c r="BI119" s="216">
        <f t="shared" ref="BI119:BI133" si="8">IF(N119="nulová",J119,0)</f>
        <v>0</v>
      </c>
      <c r="BJ119" s="18" t="s">
        <v>192</v>
      </c>
      <c r="BK119" s="216">
        <f t="shared" ref="BK119:BK133" si="9">ROUND(I119*H119,2)</f>
        <v>0</v>
      </c>
      <c r="BL119" s="18" t="s">
        <v>191</v>
      </c>
      <c r="BM119" s="215" t="s">
        <v>192</v>
      </c>
    </row>
    <row r="120" spans="1:65" s="2" customFormat="1" ht="16.5" customHeight="1">
      <c r="A120" s="35"/>
      <c r="B120" s="36"/>
      <c r="C120" s="204" t="s">
        <v>192</v>
      </c>
      <c r="D120" s="204" t="s">
        <v>186</v>
      </c>
      <c r="E120" s="205" t="s">
        <v>3969</v>
      </c>
      <c r="F120" s="206" t="s">
        <v>3970</v>
      </c>
      <c r="G120" s="207" t="s">
        <v>1518</v>
      </c>
      <c r="H120" s="208">
        <v>1</v>
      </c>
      <c r="I120" s="209"/>
      <c r="J120" s="210">
        <f t="shared" si="0"/>
        <v>0</v>
      </c>
      <c r="K120" s="206" t="s">
        <v>1</v>
      </c>
      <c r="L120" s="40"/>
      <c r="M120" s="211" t="s">
        <v>1</v>
      </c>
      <c r="N120" s="212" t="s">
        <v>45</v>
      </c>
      <c r="O120" s="72"/>
      <c r="P120" s="213">
        <f t="shared" si="1"/>
        <v>0</v>
      </c>
      <c r="Q120" s="213">
        <v>0</v>
      </c>
      <c r="R120" s="213">
        <f t="shared" si="2"/>
        <v>0</v>
      </c>
      <c r="S120" s="213">
        <v>0</v>
      </c>
      <c r="T120" s="214">
        <f t="shared" si="3"/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215" t="s">
        <v>191</v>
      </c>
      <c r="AT120" s="215" t="s">
        <v>186</v>
      </c>
      <c r="AU120" s="215" t="s">
        <v>87</v>
      </c>
      <c r="AY120" s="18" t="s">
        <v>183</v>
      </c>
      <c r="BE120" s="216">
        <f t="shared" si="4"/>
        <v>0</v>
      </c>
      <c r="BF120" s="216">
        <f t="shared" si="5"/>
        <v>0</v>
      </c>
      <c r="BG120" s="216">
        <f t="shared" si="6"/>
        <v>0</v>
      </c>
      <c r="BH120" s="216">
        <f t="shared" si="7"/>
        <v>0</v>
      </c>
      <c r="BI120" s="216">
        <f t="shared" si="8"/>
        <v>0</v>
      </c>
      <c r="BJ120" s="18" t="s">
        <v>192</v>
      </c>
      <c r="BK120" s="216">
        <f t="shared" si="9"/>
        <v>0</v>
      </c>
      <c r="BL120" s="18" t="s">
        <v>191</v>
      </c>
      <c r="BM120" s="215" t="s">
        <v>191</v>
      </c>
    </row>
    <row r="121" spans="1:65" s="2" customFormat="1" ht="16.5" customHeight="1">
      <c r="A121" s="35"/>
      <c r="B121" s="36"/>
      <c r="C121" s="204" t="s">
        <v>184</v>
      </c>
      <c r="D121" s="204" t="s">
        <v>186</v>
      </c>
      <c r="E121" s="205" t="s">
        <v>3971</v>
      </c>
      <c r="F121" s="206" t="s">
        <v>3972</v>
      </c>
      <c r="G121" s="207" t="s">
        <v>3691</v>
      </c>
      <c r="H121" s="208">
        <v>1</v>
      </c>
      <c r="I121" s="209"/>
      <c r="J121" s="210">
        <f t="shared" si="0"/>
        <v>0</v>
      </c>
      <c r="K121" s="206" t="s">
        <v>1</v>
      </c>
      <c r="L121" s="40"/>
      <c r="M121" s="211" t="s">
        <v>1</v>
      </c>
      <c r="N121" s="212" t="s">
        <v>45</v>
      </c>
      <c r="O121" s="72"/>
      <c r="P121" s="213">
        <f t="shared" si="1"/>
        <v>0</v>
      </c>
      <c r="Q121" s="213">
        <v>0</v>
      </c>
      <c r="R121" s="213">
        <f t="shared" si="2"/>
        <v>0</v>
      </c>
      <c r="S121" s="213">
        <v>0</v>
      </c>
      <c r="T121" s="214">
        <f t="shared" si="3"/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15" t="s">
        <v>191</v>
      </c>
      <c r="AT121" s="215" t="s">
        <v>186</v>
      </c>
      <c r="AU121" s="215" t="s">
        <v>87</v>
      </c>
      <c r="AY121" s="18" t="s">
        <v>183</v>
      </c>
      <c r="BE121" s="216">
        <f t="shared" si="4"/>
        <v>0</v>
      </c>
      <c r="BF121" s="216">
        <f t="shared" si="5"/>
        <v>0</v>
      </c>
      <c r="BG121" s="216">
        <f t="shared" si="6"/>
        <v>0</v>
      </c>
      <c r="BH121" s="216">
        <f t="shared" si="7"/>
        <v>0</v>
      </c>
      <c r="BI121" s="216">
        <f t="shared" si="8"/>
        <v>0</v>
      </c>
      <c r="BJ121" s="18" t="s">
        <v>192</v>
      </c>
      <c r="BK121" s="216">
        <f t="shared" si="9"/>
        <v>0</v>
      </c>
      <c r="BL121" s="18" t="s">
        <v>191</v>
      </c>
      <c r="BM121" s="215" t="s">
        <v>225</v>
      </c>
    </row>
    <row r="122" spans="1:65" s="2" customFormat="1" ht="16.5" customHeight="1">
      <c r="A122" s="35"/>
      <c r="B122" s="36"/>
      <c r="C122" s="204" t="s">
        <v>191</v>
      </c>
      <c r="D122" s="204" t="s">
        <v>186</v>
      </c>
      <c r="E122" s="205" t="s">
        <v>3973</v>
      </c>
      <c r="F122" s="206" t="s">
        <v>3974</v>
      </c>
      <c r="G122" s="207" t="s">
        <v>3691</v>
      </c>
      <c r="H122" s="208">
        <v>1</v>
      </c>
      <c r="I122" s="209"/>
      <c r="J122" s="210">
        <f t="shared" si="0"/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 t="shared" si="1"/>
        <v>0</v>
      </c>
      <c r="Q122" s="213">
        <v>0</v>
      </c>
      <c r="R122" s="213">
        <f t="shared" si="2"/>
        <v>0</v>
      </c>
      <c r="S122" s="213">
        <v>0</v>
      </c>
      <c r="T122" s="214">
        <f t="shared" si="3"/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191</v>
      </c>
      <c r="AT122" s="215" t="s">
        <v>186</v>
      </c>
      <c r="AU122" s="215" t="s">
        <v>87</v>
      </c>
      <c r="AY122" s="18" t="s">
        <v>183</v>
      </c>
      <c r="BE122" s="216">
        <f t="shared" si="4"/>
        <v>0</v>
      </c>
      <c r="BF122" s="216">
        <f t="shared" si="5"/>
        <v>0</v>
      </c>
      <c r="BG122" s="216">
        <f t="shared" si="6"/>
        <v>0</v>
      </c>
      <c r="BH122" s="216">
        <f t="shared" si="7"/>
        <v>0</v>
      </c>
      <c r="BI122" s="216">
        <f t="shared" si="8"/>
        <v>0</v>
      </c>
      <c r="BJ122" s="18" t="s">
        <v>192</v>
      </c>
      <c r="BK122" s="216">
        <f t="shared" si="9"/>
        <v>0</v>
      </c>
      <c r="BL122" s="18" t="s">
        <v>191</v>
      </c>
      <c r="BM122" s="215" t="s">
        <v>215</v>
      </c>
    </row>
    <row r="123" spans="1:65" s="2" customFormat="1" ht="16.5" customHeight="1">
      <c r="A123" s="35"/>
      <c r="B123" s="36"/>
      <c r="C123" s="204" t="s">
        <v>218</v>
      </c>
      <c r="D123" s="204" t="s">
        <v>186</v>
      </c>
      <c r="E123" s="205" t="s">
        <v>3975</v>
      </c>
      <c r="F123" s="206" t="s">
        <v>3976</v>
      </c>
      <c r="G123" s="207" t="s">
        <v>3691</v>
      </c>
      <c r="H123" s="208">
        <v>1</v>
      </c>
      <c r="I123" s="209"/>
      <c r="J123" s="210">
        <f t="shared" si="0"/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 t="shared" si="1"/>
        <v>0</v>
      </c>
      <c r="Q123" s="213">
        <v>0</v>
      </c>
      <c r="R123" s="213">
        <f t="shared" si="2"/>
        <v>0</v>
      </c>
      <c r="S123" s="213">
        <v>0</v>
      </c>
      <c r="T123" s="214">
        <f t="shared" si="3"/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191</v>
      </c>
      <c r="AT123" s="215" t="s">
        <v>186</v>
      </c>
      <c r="AU123" s="215" t="s">
        <v>87</v>
      </c>
      <c r="AY123" s="18" t="s">
        <v>183</v>
      </c>
      <c r="BE123" s="216">
        <f t="shared" si="4"/>
        <v>0</v>
      </c>
      <c r="BF123" s="216">
        <f t="shared" si="5"/>
        <v>0</v>
      </c>
      <c r="BG123" s="216">
        <f t="shared" si="6"/>
        <v>0</v>
      </c>
      <c r="BH123" s="216">
        <f t="shared" si="7"/>
        <v>0</v>
      </c>
      <c r="BI123" s="216">
        <f t="shared" si="8"/>
        <v>0</v>
      </c>
      <c r="BJ123" s="18" t="s">
        <v>192</v>
      </c>
      <c r="BK123" s="216">
        <f t="shared" si="9"/>
        <v>0</v>
      </c>
      <c r="BL123" s="18" t="s">
        <v>191</v>
      </c>
      <c r="BM123" s="215" t="s">
        <v>249</v>
      </c>
    </row>
    <row r="124" spans="1:65" s="2" customFormat="1" ht="16.5" customHeight="1">
      <c r="A124" s="35"/>
      <c r="B124" s="36"/>
      <c r="C124" s="204" t="s">
        <v>225</v>
      </c>
      <c r="D124" s="204" t="s">
        <v>186</v>
      </c>
      <c r="E124" s="205" t="s">
        <v>3977</v>
      </c>
      <c r="F124" s="206" t="s">
        <v>3978</v>
      </c>
      <c r="G124" s="207" t="s">
        <v>3691</v>
      </c>
      <c r="H124" s="208">
        <v>1</v>
      </c>
      <c r="I124" s="209"/>
      <c r="J124" s="210">
        <f t="shared" si="0"/>
        <v>0</v>
      </c>
      <c r="K124" s="206" t="s">
        <v>1</v>
      </c>
      <c r="L124" s="40"/>
      <c r="M124" s="211" t="s">
        <v>1</v>
      </c>
      <c r="N124" s="212" t="s">
        <v>45</v>
      </c>
      <c r="O124" s="72"/>
      <c r="P124" s="213">
        <f t="shared" si="1"/>
        <v>0</v>
      </c>
      <c r="Q124" s="213">
        <v>0</v>
      </c>
      <c r="R124" s="213">
        <f t="shared" si="2"/>
        <v>0</v>
      </c>
      <c r="S124" s="213">
        <v>0</v>
      </c>
      <c r="T124" s="214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15" t="s">
        <v>191</v>
      </c>
      <c r="AT124" s="215" t="s">
        <v>186</v>
      </c>
      <c r="AU124" s="215" t="s">
        <v>87</v>
      </c>
      <c r="AY124" s="18" t="s">
        <v>183</v>
      </c>
      <c r="BE124" s="216">
        <f t="shared" si="4"/>
        <v>0</v>
      </c>
      <c r="BF124" s="216">
        <f t="shared" si="5"/>
        <v>0</v>
      </c>
      <c r="BG124" s="216">
        <f t="shared" si="6"/>
        <v>0</v>
      </c>
      <c r="BH124" s="216">
        <f t="shared" si="7"/>
        <v>0</v>
      </c>
      <c r="BI124" s="216">
        <f t="shared" si="8"/>
        <v>0</v>
      </c>
      <c r="BJ124" s="18" t="s">
        <v>192</v>
      </c>
      <c r="BK124" s="216">
        <f t="shared" si="9"/>
        <v>0</v>
      </c>
      <c r="BL124" s="18" t="s">
        <v>191</v>
      </c>
      <c r="BM124" s="215" t="s">
        <v>259</v>
      </c>
    </row>
    <row r="125" spans="1:65" s="2" customFormat="1" ht="16.5" customHeight="1">
      <c r="A125" s="35"/>
      <c r="B125" s="36"/>
      <c r="C125" s="204" t="s">
        <v>231</v>
      </c>
      <c r="D125" s="204" t="s">
        <v>186</v>
      </c>
      <c r="E125" s="205" t="s">
        <v>3979</v>
      </c>
      <c r="F125" s="206" t="s">
        <v>3980</v>
      </c>
      <c r="G125" s="207" t="s">
        <v>3691</v>
      </c>
      <c r="H125" s="208">
        <v>1</v>
      </c>
      <c r="I125" s="209"/>
      <c r="J125" s="210">
        <f t="shared" si="0"/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 t="shared" si="1"/>
        <v>0</v>
      </c>
      <c r="Q125" s="213">
        <v>0</v>
      </c>
      <c r="R125" s="213">
        <f t="shared" si="2"/>
        <v>0</v>
      </c>
      <c r="S125" s="213">
        <v>0</v>
      </c>
      <c r="T125" s="214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191</v>
      </c>
      <c r="AT125" s="215" t="s">
        <v>186</v>
      </c>
      <c r="AU125" s="215" t="s">
        <v>87</v>
      </c>
      <c r="AY125" s="18" t="s">
        <v>183</v>
      </c>
      <c r="BE125" s="216">
        <f t="shared" si="4"/>
        <v>0</v>
      </c>
      <c r="BF125" s="216">
        <f t="shared" si="5"/>
        <v>0</v>
      </c>
      <c r="BG125" s="216">
        <f t="shared" si="6"/>
        <v>0</v>
      </c>
      <c r="BH125" s="216">
        <f t="shared" si="7"/>
        <v>0</v>
      </c>
      <c r="BI125" s="216">
        <f t="shared" si="8"/>
        <v>0</v>
      </c>
      <c r="BJ125" s="18" t="s">
        <v>192</v>
      </c>
      <c r="BK125" s="216">
        <f t="shared" si="9"/>
        <v>0</v>
      </c>
      <c r="BL125" s="18" t="s">
        <v>191</v>
      </c>
      <c r="BM125" s="215" t="s">
        <v>269</v>
      </c>
    </row>
    <row r="126" spans="1:65" s="2" customFormat="1" ht="16.5" customHeight="1">
      <c r="A126" s="35"/>
      <c r="B126" s="36"/>
      <c r="C126" s="204" t="s">
        <v>245</v>
      </c>
      <c r="D126" s="204" t="s">
        <v>186</v>
      </c>
      <c r="E126" s="205" t="s">
        <v>3981</v>
      </c>
      <c r="F126" s="206" t="s">
        <v>3982</v>
      </c>
      <c r="G126" s="207" t="s">
        <v>3691</v>
      </c>
      <c r="H126" s="208">
        <v>1</v>
      </c>
      <c r="I126" s="209"/>
      <c r="J126" s="210">
        <f t="shared" si="0"/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 t="shared" si="1"/>
        <v>0</v>
      </c>
      <c r="Q126" s="213">
        <v>0</v>
      </c>
      <c r="R126" s="213">
        <f t="shared" si="2"/>
        <v>0</v>
      </c>
      <c r="S126" s="213">
        <v>0</v>
      </c>
      <c r="T126" s="21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191</v>
      </c>
      <c r="AT126" s="215" t="s">
        <v>186</v>
      </c>
      <c r="AU126" s="215" t="s">
        <v>87</v>
      </c>
      <c r="AY126" s="18" t="s">
        <v>183</v>
      </c>
      <c r="BE126" s="216">
        <f t="shared" si="4"/>
        <v>0</v>
      </c>
      <c r="BF126" s="216">
        <f t="shared" si="5"/>
        <v>0</v>
      </c>
      <c r="BG126" s="216">
        <f t="shared" si="6"/>
        <v>0</v>
      </c>
      <c r="BH126" s="216">
        <f t="shared" si="7"/>
        <v>0</v>
      </c>
      <c r="BI126" s="216">
        <f t="shared" si="8"/>
        <v>0</v>
      </c>
      <c r="BJ126" s="18" t="s">
        <v>192</v>
      </c>
      <c r="BK126" s="216">
        <f t="shared" si="9"/>
        <v>0</v>
      </c>
      <c r="BL126" s="18" t="s">
        <v>191</v>
      </c>
      <c r="BM126" s="215" t="s">
        <v>282</v>
      </c>
    </row>
    <row r="127" spans="1:65" s="2" customFormat="1" ht="16.5" customHeight="1">
      <c r="A127" s="35"/>
      <c r="B127" s="36"/>
      <c r="C127" s="204" t="s">
        <v>253</v>
      </c>
      <c r="D127" s="204" t="s">
        <v>186</v>
      </c>
      <c r="E127" s="205" t="s">
        <v>3983</v>
      </c>
      <c r="F127" s="206" t="s">
        <v>3984</v>
      </c>
      <c r="G127" s="207" t="s">
        <v>221</v>
      </c>
      <c r="H127" s="208">
        <v>31</v>
      </c>
      <c r="I127" s="209"/>
      <c r="J127" s="210">
        <f t="shared" si="0"/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 t="shared" si="1"/>
        <v>0</v>
      </c>
      <c r="Q127" s="213">
        <v>0</v>
      </c>
      <c r="R127" s="213">
        <f t="shared" si="2"/>
        <v>0</v>
      </c>
      <c r="S127" s="213">
        <v>0</v>
      </c>
      <c r="T127" s="21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191</v>
      </c>
      <c r="AT127" s="215" t="s">
        <v>186</v>
      </c>
      <c r="AU127" s="215" t="s">
        <v>87</v>
      </c>
      <c r="AY127" s="18" t="s">
        <v>183</v>
      </c>
      <c r="BE127" s="216">
        <f t="shared" si="4"/>
        <v>0</v>
      </c>
      <c r="BF127" s="216">
        <f t="shared" si="5"/>
        <v>0</v>
      </c>
      <c r="BG127" s="216">
        <f t="shared" si="6"/>
        <v>0</v>
      </c>
      <c r="BH127" s="216">
        <f t="shared" si="7"/>
        <v>0</v>
      </c>
      <c r="BI127" s="216">
        <f t="shared" si="8"/>
        <v>0</v>
      </c>
      <c r="BJ127" s="18" t="s">
        <v>192</v>
      </c>
      <c r="BK127" s="216">
        <f t="shared" si="9"/>
        <v>0</v>
      </c>
      <c r="BL127" s="18" t="s">
        <v>191</v>
      </c>
      <c r="BM127" s="215" t="s">
        <v>294</v>
      </c>
    </row>
    <row r="128" spans="1:65" s="2" customFormat="1" ht="16.5" customHeight="1">
      <c r="A128" s="35"/>
      <c r="B128" s="36"/>
      <c r="C128" s="204" t="s">
        <v>259</v>
      </c>
      <c r="D128" s="204" t="s">
        <v>186</v>
      </c>
      <c r="E128" s="205" t="s">
        <v>3985</v>
      </c>
      <c r="F128" s="206" t="s">
        <v>3986</v>
      </c>
      <c r="G128" s="207" t="s">
        <v>3691</v>
      </c>
      <c r="H128" s="208">
        <v>1</v>
      </c>
      <c r="I128" s="209"/>
      <c r="J128" s="210">
        <f t="shared" si="0"/>
        <v>0</v>
      </c>
      <c r="K128" s="206" t="s">
        <v>1</v>
      </c>
      <c r="L128" s="40"/>
      <c r="M128" s="211" t="s">
        <v>1</v>
      </c>
      <c r="N128" s="212" t="s">
        <v>45</v>
      </c>
      <c r="O128" s="72"/>
      <c r="P128" s="213">
        <f t="shared" si="1"/>
        <v>0</v>
      </c>
      <c r="Q128" s="213">
        <v>0</v>
      </c>
      <c r="R128" s="213">
        <f t="shared" si="2"/>
        <v>0</v>
      </c>
      <c r="S128" s="213">
        <v>0</v>
      </c>
      <c r="T128" s="21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15" t="s">
        <v>191</v>
      </c>
      <c r="AT128" s="215" t="s">
        <v>186</v>
      </c>
      <c r="AU128" s="215" t="s">
        <v>87</v>
      </c>
      <c r="AY128" s="18" t="s">
        <v>183</v>
      </c>
      <c r="BE128" s="216">
        <f t="shared" si="4"/>
        <v>0</v>
      </c>
      <c r="BF128" s="216">
        <f t="shared" si="5"/>
        <v>0</v>
      </c>
      <c r="BG128" s="216">
        <f t="shared" si="6"/>
        <v>0</v>
      </c>
      <c r="BH128" s="216">
        <f t="shared" si="7"/>
        <v>0</v>
      </c>
      <c r="BI128" s="216">
        <f t="shared" si="8"/>
        <v>0</v>
      </c>
      <c r="BJ128" s="18" t="s">
        <v>192</v>
      </c>
      <c r="BK128" s="216">
        <f t="shared" si="9"/>
        <v>0</v>
      </c>
      <c r="BL128" s="18" t="s">
        <v>191</v>
      </c>
      <c r="BM128" s="215" t="s">
        <v>307</v>
      </c>
    </row>
    <row r="129" spans="1:65" s="2" customFormat="1" ht="16.5" customHeight="1">
      <c r="A129" s="35"/>
      <c r="B129" s="36"/>
      <c r="C129" s="204" t="s">
        <v>264</v>
      </c>
      <c r="D129" s="204" t="s">
        <v>186</v>
      </c>
      <c r="E129" s="205" t="s">
        <v>3987</v>
      </c>
      <c r="F129" s="206" t="s">
        <v>3988</v>
      </c>
      <c r="G129" s="207" t="s">
        <v>3691</v>
      </c>
      <c r="H129" s="208">
        <v>1</v>
      </c>
      <c r="I129" s="209"/>
      <c r="J129" s="210">
        <f t="shared" si="0"/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si="1"/>
        <v>0</v>
      </c>
      <c r="Q129" s="213">
        <v>0</v>
      </c>
      <c r="R129" s="213">
        <f t="shared" si="2"/>
        <v>0</v>
      </c>
      <c r="S129" s="213">
        <v>0</v>
      </c>
      <c r="T129" s="21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191</v>
      </c>
      <c r="AT129" s="215" t="s">
        <v>186</v>
      </c>
      <c r="AU129" s="215" t="s">
        <v>87</v>
      </c>
      <c r="AY129" s="18" t="s">
        <v>183</v>
      </c>
      <c r="BE129" s="216">
        <f t="shared" si="4"/>
        <v>0</v>
      </c>
      <c r="BF129" s="216">
        <f t="shared" si="5"/>
        <v>0</v>
      </c>
      <c r="BG129" s="216">
        <f t="shared" si="6"/>
        <v>0</v>
      </c>
      <c r="BH129" s="216">
        <f t="shared" si="7"/>
        <v>0</v>
      </c>
      <c r="BI129" s="216">
        <f t="shared" si="8"/>
        <v>0</v>
      </c>
      <c r="BJ129" s="18" t="s">
        <v>192</v>
      </c>
      <c r="BK129" s="216">
        <f t="shared" si="9"/>
        <v>0</v>
      </c>
      <c r="BL129" s="18" t="s">
        <v>191</v>
      </c>
      <c r="BM129" s="215" t="s">
        <v>317</v>
      </c>
    </row>
    <row r="130" spans="1:65" s="2" customFormat="1" ht="16.5" customHeight="1">
      <c r="A130" s="35"/>
      <c r="B130" s="36"/>
      <c r="C130" s="204" t="s">
        <v>269</v>
      </c>
      <c r="D130" s="204" t="s">
        <v>186</v>
      </c>
      <c r="E130" s="205" t="s">
        <v>3989</v>
      </c>
      <c r="F130" s="206" t="s">
        <v>3990</v>
      </c>
      <c r="G130" s="207" t="s">
        <v>3691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191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191</v>
      </c>
      <c r="BM130" s="215" t="s">
        <v>328</v>
      </c>
    </row>
    <row r="131" spans="1:65" s="2" customFormat="1" ht="16.5" customHeight="1">
      <c r="A131" s="35"/>
      <c r="B131" s="36"/>
      <c r="C131" s="204" t="s">
        <v>8</v>
      </c>
      <c r="D131" s="204" t="s">
        <v>186</v>
      </c>
      <c r="E131" s="205" t="s">
        <v>3991</v>
      </c>
      <c r="F131" s="206" t="s">
        <v>3992</v>
      </c>
      <c r="G131" s="207" t="s">
        <v>3781</v>
      </c>
      <c r="H131" s="208">
        <v>4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191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191</v>
      </c>
      <c r="BM131" s="215" t="s">
        <v>353</v>
      </c>
    </row>
    <row r="132" spans="1:65" s="2" customFormat="1" ht="16.5" customHeight="1">
      <c r="A132" s="35"/>
      <c r="B132" s="36"/>
      <c r="C132" s="204" t="s">
        <v>282</v>
      </c>
      <c r="D132" s="204" t="s">
        <v>186</v>
      </c>
      <c r="E132" s="205" t="s">
        <v>3993</v>
      </c>
      <c r="F132" s="206" t="s">
        <v>3994</v>
      </c>
      <c r="G132" s="207" t="s">
        <v>3781</v>
      </c>
      <c r="H132" s="208">
        <v>12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191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191</v>
      </c>
      <c r="BM132" s="215" t="s">
        <v>372</v>
      </c>
    </row>
    <row r="133" spans="1:65" s="2" customFormat="1" ht="16.5" customHeight="1">
      <c r="A133" s="35"/>
      <c r="B133" s="36"/>
      <c r="C133" s="204" t="s">
        <v>285</v>
      </c>
      <c r="D133" s="204" t="s">
        <v>186</v>
      </c>
      <c r="E133" s="205" t="s">
        <v>3995</v>
      </c>
      <c r="F133" s="206" t="s">
        <v>3996</v>
      </c>
      <c r="G133" s="207" t="s">
        <v>3691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74" t="s">
        <v>1</v>
      </c>
      <c r="N133" s="275" t="s">
        <v>45</v>
      </c>
      <c r="O133" s="276"/>
      <c r="P133" s="277">
        <f t="shared" si="1"/>
        <v>0</v>
      </c>
      <c r="Q133" s="277">
        <v>0</v>
      </c>
      <c r="R133" s="277">
        <f t="shared" si="2"/>
        <v>0</v>
      </c>
      <c r="S133" s="277">
        <v>0</v>
      </c>
      <c r="T133" s="278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191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191</v>
      </c>
      <c r="BM133" s="215" t="s">
        <v>384</v>
      </c>
    </row>
    <row r="134" spans="1:65" s="2" customFormat="1" ht="6.95" customHeight="1">
      <c r="A134" s="35"/>
      <c r="B134" s="55"/>
      <c r="C134" s="56"/>
      <c r="D134" s="56"/>
      <c r="E134" s="56"/>
      <c r="F134" s="56"/>
      <c r="G134" s="56"/>
      <c r="H134" s="56"/>
      <c r="I134" s="153"/>
      <c r="J134" s="56"/>
      <c r="K134" s="56"/>
      <c r="L134" s="40"/>
      <c r="M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</sheetData>
  <sheetProtection algorithmName="SHA-512" hashValue="FiUHGtwz/Z8ztHaaaTJX2KHD2jesaHiY/ZAbcpk5+MKDbmbkw6L0N4R3hMjfFaYTSxAvj9czM/p84yreimfRbA==" saltValue="nfLLGf49cfT9tEyTCH1wPW2sAXWf7NWnywxZiCrqnUyNq2ExHPO6Ckg/CUr15qTNfJx4RwEypmVqgzKkLkxQHA==" spinCount="100000" sheet="1" objects="1" scenarios="1" formatColumns="0" formatRows="0" autoFilter="0"/>
  <autoFilter ref="C116:K133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5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118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4001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ROUND(J120,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ROUND((SUM(BE120:BE156)),  2)</f>
        <v>0</v>
      </c>
      <c r="G33" s="35"/>
      <c r="H33" s="35"/>
      <c r="I33" s="132">
        <v>0.21</v>
      </c>
      <c r="J33" s="131">
        <f>ROUND(((SUM(BE120:BE156))*I33),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ROUND((SUM(BF120:BF156)),  2)</f>
        <v>0</v>
      </c>
      <c r="G34" s="35"/>
      <c r="H34" s="35"/>
      <c r="I34" s="132">
        <v>0.15</v>
      </c>
      <c r="J34" s="131">
        <f>ROUND(((SUM(BF120:BF156))*I34),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ROUND((SUM(BG120:BG156)),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ROUND((SUM(BH120:BH156)),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ROUND((SUM(BI120:BI156)),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0631 - BD č.p.3373 - Topení - č.p.20 -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J120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3880</v>
      </c>
      <c r="E97" s="165"/>
      <c r="F97" s="165"/>
      <c r="G97" s="165"/>
      <c r="H97" s="165"/>
      <c r="I97" s="166"/>
      <c r="J97" s="167">
        <f>J121</f>
        <v>0</v>
      </c>
      <c r="K97" s="163"/>
      <c r="L97" s="168"/>
    </row>
    <row r="98" spans="1:31" s="9" customFormat="1" ht="24.95" customHeight="1">
      <c r="B98" s="162"/>
      <c r="C98" s="163"/>
      <c r="D98" s="164" t="s">
        <v>3881</v>
      </c>
      <c r="E98" s="165"/>
      <c r="F98" s="165"/>
      <c r="G98" s="165"/>
      <c r="H98" s="165"/>
      <c r="I98" s="166"/>
      <c r="J98" s="167">
        <f>J124</f>
        <v>0</v>
      </c>
      <c r="K98" s="163"/>
      <c r="L98" s="168"/>
    </row>
    <row r="99" spans="1:31" s="9" customFormat="1" ht="24.95" customHeight="1">
      <c r="B99" s="162"/>
      <c r="C99" s="163"/>
      <c r="D99" s="164" t="s">
        <v>3882</v>
      </c>
      <c r="E99" s="165"/>
      <c r="F99" s="165"/>
      <c r="G99" s="165"/>
      <c r="H99" s="165"/>
      <c r="I99" s="166"/>
      <c r="J99" s="167">
        <f>J128</f>
        <v>0</v>
      </c>
      <c r="K99" s="163"/>
      <c r="L99" s="168"/>
    </row>
    <row r="100" spans="1:31" s="9" customFormat="1" ht="24.95" customHeight="1">
      <c r="B100" s="162"/>
      <c r="C100" s="163"/>
      <c r="D100" s="164" t="s">
        <v>3883</v>
      </c>
      <c r="E100" s="165"/>
      <c r="F100" s="165"/>
      <c r="G100" s="165"/>
      <c r="H100" s="165"/>
      <c r="I100" s="166"/>
      <c r="J100" s="167">
        <f>J147</f>
        <v>0</v>
      </c>
      <c r="K100" s="163"/>
      <c r="L100" s="168"/>
    </row>
    <row r="101" spans="1:31" s="2" customFormat="1" ht="21.75" customHeight="1">
      <c r="A101" s="35"/>
      <c r="B101" s="36"/>
      <c r="C101" s="37"/>
      <c r="D101" s="37"/>
      <c r="E101" s="37"/>
      <c r="F101" s="37"/>
      <c r="G101" s="37"/>
      <c r="H101" s="37"/>
      <c r="I101" s="116"/>
      <c r="J101" s="37"/>
      <c r="K101" s="37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s="2" customFormat="1" ht="6.95" customHeight="1">
      <c r="A102" s="35"/>
      <c r="B102" s="55"/>
      <c r="C102" s="56"/>
      <c r="D102" s="56"/>
      <c r="E102" s="56"/>
      <c r="F102" s="56"/>
      <c r="G102" s="56"/>
      <c r="H102" s="56"/>
      <c r="I102" s="153"/>
      <c r="J102" s="56"/>
      <c r="K102" s="56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pans="1:31" s="2" customFormat="1" ht="6.95" customHeight="1">
      <c r="A106" s="35"/>
      <c r="B106" s="57"/>
      <c r="C106" s="58"/>
      <c r="D106" s="58"/>
      <c r="E106" s="58"/>
      <c r="F106" s="58"/>
      <c r="G106" s="58"/>
      <c r="H106" s="58"/>
      <c r="I106" s="156"/>
      <c r="J106" s="58"/>
      <c r="K106" s="58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24.95" customHeight="1">
      <c r="A107" s="35"/>
      <c r="B107" s="36"/>
      <c r="C107" s="24" t="s">
        <v>168</v>
      </c>
      <c r="D107" s="37"/>
      <c r="E107" s="37"/>
      <c r="F107" s="37"/>
      <c r="G107" s="37"/>
      <c r="H107" s="37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36"/>
      <c r="C108" s="37"/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16</v>
      </c>
      <c r="D109" s="37"/>
      <c r="E109" s="37"/>
      <c r="F109" s="37"/>
      <c r="G109" s="37"/>
      <c r="H109" s="37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328" t="str">
        <f>E7</f>
        <v>Revitalizace polyfunkčního bytového domu- ul.Petra Křičky č.p.3106, 3373 - Ostrava</v>
      </c>
      <c r="F110" s="329"/>
      <c r="G110" s="329"/>
      <c r="H110" s="329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141</v>
      </c>
      <c r="D111" s="37"/>
      <c r="E111" s="37"/>
      <c r="F111" s="37"/>
      <c r="G111" s="37"/>
      <c r="H111" s="37"/>
      <c r="I111" s="116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6.5" customHeight="1">
      <c r="A112" s="35"/>
      <c r="B112" s="36"/>
      <c r="C112" s="37"/>
      <c r="D112" s="37"/>
      <c r="E112" s="284" t="str">
        <f>E9</f>
        <v>0631 - BD č.p.3373 - Topení - č.p.20 - Uznatelné náklady</v>
      </c>
      <c r="F112" s="330"/>
      <c r="G112" s="330"/>
      <c r="H112" s="330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116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21</v>
      </c>
      <c r="D114" s="37"/>
      <c r="E114" s="37"/>
      <c r="F114" s="28" t="str">
        <f>F12</f>
        <v xml:space="preserve"> </v>
      </c>
      <c r="G114" s="37"/>
      <c r="H114" s="37"/>
      <c r="I114" s="118" t="s">
        <v>23</v>
      </c>
      <c r="J114" s="67" t="str">
        <f>IF(J12="","",J12)</f>
        <v>6. 3. 2020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5.2" customHeight="1">
      <c r="A116" s="35"/>
      <c r="B116" s="36"/>
      <c r="C116" s="30" t="s">
        <v>25</v>
      </c>
      <c r="D116" s="37"/>
      <c r="E116" s="37"/>
      <c r="F116" s="28" t="str">
        <f>E15</f>
        <v xml:space="preserve"> </v>
      </c>
      <c r="G116" s="37"/>
      <c r="H116" s="37"/>
      <c r="I116" s="118" t="s">
        <v>31</v>
      </c>
      <c r="J116" s="33" t="str">
        <f>E21</f>
        <v>MS-projekce s.r.o.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5.2" customHeight="1">
      <c r="A117" s="35"/>
      <c r="B117" s="36"/>
      <c r="C117" s="30" t="s">
        <v>29</v>
      </c>
      <c r="D117" s="37"/>
      <c r="E117" s="37"/>
      <c r="F117" s="28" t="str">
        <f>IF(E18="","",E18)</f>
        <v>Vyplň údaj</v>
      </c>
      <c r="G117" s="37"/>
      <c r="H117" s="37"/>
      <c r="I117" s="118" t="s">
        <v>36</v>
      </c>
      <c r="J117" s="33" t="str">
        <f>E24</f>
        <v>Hořák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0.35" customHeight="1">
      <c r="A118" s="35"/>
      <c r="B118" s="36"/>
      <c r="C118" s="37"/>
      <c r="D118" s="37"/>
      <c r="E118" s="37"/>
      <c r="F118" s="37"/>
      <c r="G118" s="37"/>
      <c r="H118" s="37"/>
      <c r="I118" s="116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11" customFormat="1" ht="29.25" customHeight="1">
      <c r="A119" s="176"/>
      <c r="B119" s="177"/>
      <c r="C119" s="178" t="s">
        <v>169</v>
      </c>
      <c r="D119" s="179" t="s">
        <v>64</v>
      </c>
      <c r="E119" s="179" t="s">
        <v>60</v>
      </c>
      <c r="F119" s="179" t="s">
        <v>61</v>
      </c>
      <c r="G119" s="179" t="s">
        <v>170</v>
      </c>
      <c r="H119" s="179" t="s">
        <v>171</v>
      </c>
      <c r="I119" s="180" t="s">
        <v>172</v>
      </c>
      <c r="J119" s="179" t="s">
        <v>145</v>
      </c>
      <c r="K119" s="181" t="s">
        <v>173</v>
      </c>
      <c r="L119" s="182"/>
      <c r="M119" s="76" t="s">
        <v>1</v>
      </c>
      <c r="N119" s="77" t="s">
        <v>43</v>
      </c>
      <c r="O119" s="77" t="s">
        <v>174</v>
      </c>
      <c r="P119" s="77" t="s">
        <v>175</v>
      </c>
      <c r="Q119" s="77" t="s">
        <v>176</v>
      </c>
      <c r="R119" s="77" t="s">
        <v>177</v>
      </c>
      <c r="S119" s="77" t="s">
        <v>178</v>
      </c>
      <c r="T119" s="78" t="s">
        <v>179</v>
      </c>
      <c r="U119" s="176"/>
      <c r="V119" s="176"/>
      <c r="W119" s="176"/>
      <c r="X119" s="176"/>
      <c r="Y119" s="176"/>
      <c r="Z119" s="176"/>
      <c r="AA119" s="176"/>
      <c r="AB119" s="176"/>
      <c r="AC119" s="176"/>
      <c r="AD119" s="176"/>
      <c r="AE119" s="176"/>
    </row>
    <row r="120" spans="1:65" s="2" customFormat="1" ht="22.9" customHeight="1">
      <c r="A120" s="35"/>
      <c r="B120" s="36"/>
      <c r="C120" s="83" t="s">
        <v>180</v>
      </c>
      <c r="D120" s="37"/>
      <c r="E120" s="37"/>
      <c r="F120" s="37"/>
      <c r="G120" s="37"/>
      <c r="H120" s="37"/>
      <c r="I120" s="116"/>
      <c r="J120" s="183">
        <f>BK120</f>
        <v>0</v>
      </c>
      <c r="K120" s="37"/>
      <c r="L120" s="40"/>
      <c r="M120" s="79"/>
      <c r="N120" s="184"/>
      <c r="O120" s="80"/>
      <c r="P120" s="185">
        <f>P121+P124+P128+P147</f>
        <v>0</v>
      </c>
      <c r="Q120" s="80"/>
      <c r="R120" s="185">
        <f>R121+R124+R128+R147</f>
        <v>0</v>
      </c>
      <c r="S120" s="80"/>
      <c r="T120" s="186">
        <f>T121+T124+T128+T147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T120" s="18" t="s">
        <v>78</v>
      </c>
      <c r="AU120" s="18" t="s">
        <v>147</v>
      </c>
      <c r="BK120" s="187">
        <f>BK121+BK124+BK128+BK147</f>
        <v>0</v>
      </c>
    </row>
    <row r="121" spans="1:65" s="12" customFormat="1" ht="25.9" customHeight="1">
      <c r="B121" s="188"/>
      <c r="C121" s="189"/>
      <c r="D121" s="190" t="s">
        <v>78</v>
      </c>
      <c r="E121" s="191" t="s">
        <v>3884</v>
      </c>
      <c r="F121" s="191" t="s">
        <v>3885</v>
      </c>
      <c r="G121" s="189"/>
      <c r="H121" s="189"/>
      <c r="I121" s="192"/>
      <c r="J121" s="193">
        <f>BK121</f>
        <v>0</v>
      </c>
      <c r="K121" s="189"/>
      <c r="L121" s="194"/>
      <c r="M121" s="195"/>
      <c r="N121" s="196"/>
      <c r="O121" s="196"/>
      <c r="P121" s="197">
        <f>SUM(P122:P123)</f>
        <v>0</v>
      </c>
      <c r="Q121" s="196"/>
      <c r="R121" s="197">
        <f>SUM(R122:R123)</f>
        <v>0</v>
      </c>
      <c r="S121" s="196"/>
      <c r="T121" s="198">
        <f>SUM(T122:T123)</f>
        <v>0</v>
      </c>
      <c r="AR121" s="199" t="s">
        <v>192</v>
      </c>
      <c r="AT121" s="200" t="s">
        <v>78</v>
      </c>
      <c r="AU121" s="200" t="s">
        <v>79</v>
      </c>
      <c r="AY121" s="199" t="s">
        <v>183</v>
      </c>
      <c r="BK121" s="201">
        <f>SUM(BK122:BK123)</f>
        <v>0</v>
      </c>
    </row>
    <row r="122" spans="1:65" s="2" customFormat="1" ht="16.5" customHeight="1">
      <c r="A122" s="35"/>
      <c r="B122" s="36"/>
      <c r="C122" s="204" t="s">
        <v>87</v>
      </c>
      <c r="D122" s="204" t="s">
        <v>186</v>
      </c>
      <c r="E122" s="205" t="s">
        <v>3886</v>
      </c>
      <c r="F122" s="206" t="s">
        <v>3887</v>
      </c>
      <c r="G122" s="207" t="s">
        <v>3691</v>
      </c>
      <c r="H122" s="208">
        <v>1</v>
      </c>
      <c r="I122" s="209"/>
      <c r="J122" s="210">
        <f>ROUND(I122*H122,2)</f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282</v>
      </c>
      <c r="AT122" s="215" t="s">
        <v>186</v>
      </c>
      <c r="AU122" s="215" t="s">
        <v>87</v>
      </c>
      <c r="AY122" s="18" t="s">
        <v>183</v>
      </c>
      <c r="BE122" s="216">
        <f>IF(N122="základní",J122,0)</f>
        <v>0</v>
      </c>
      <c r="BF122" s="216">
        <f>IF(N122="snížená",J122,0)</f>
        <v>0</v>
      </c>
      <c r="BG122" s="216">
        <f>IF(N122="zákl. přenesená",J122,0)</f>
        <v>0</v>
      </c>
      <c r="BH122" s="216">
        <f>IF(N122="sníž. přenesená",J122,0)</f>
        <v>0</v>
      </c>
      <c r="BI122" s="216">
        <f>IF(N122="nulová",J122,0)</f>
        <v>0</v>
      </c>
      <c r="BJ122" s="18" t="s">
        <v>192</v>
      </c>
      <c r="BK122" s="216">
        <f>ROUND(I122*H122,2)</f>
        <v>0</v>
      </c>
      <c r="BL122" s="18" t="s">
        <v>282</v>
      </c>
      <c r="BM122" s="215" t="s">
        <v>192</v>
      </c>
    </row>
    <row r="123" spans="1:65" s="2" customFormat="1" ht="21.75" customHeight="1">
      <c r="A123" s="35"/>
      <c r="B123" s="36"/>
      <c r="C123" s="204" t="s">
        <v>192</v>
      </c>
      <c r="D123" s="204" t="s">
        <v>186</v>
      </c>
      <c r="E123" s="205" t="s">
        <v>3888</v>
      </c>
      <c r="F123" s="206" t="s">
        <v>3889</v>
      </c>
      <c r="G123" s="207" t="s">
        <v>3691</v>
      </c>
      <c r="H123" s="208">
        <v>1</v>
      </c>
      <c r="I123" s="209"/>
      <c r="J123" s="210">
        <f>ROUND(I123*H123,2)</f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282</v>
      </c>
      <c r="AT123" s="215" t="s">
        <v>186</v>
      </c>
      <c r="AU123" s="215" t="s">
        <v>87</v>
      </c>
      <c r="AY123" s="18" t="s">
        <v>183</v>
      </c>
      <c r="BE123" s="216">
        <f>IF(N123="základní",J123,0)</f>
        <v>0</v>
      </c>
      <c r="BF123" s="216">
        <f>IF(N123="snížená",J123,0)</f>
        <v>0</v>
      </c>
      <c r="BG123" s="216">
        <f>IF(N123="zákl. přenesená",J123,0)</f>
        <v>0</v>
      </c>
      <c r="BH123" s="216">
        <f>IF(N123="sníž. přenesená",J123,0)</f>
        <v>0</v>
      </c>
      <c r="BI123" s="216">
        <f>IF(N123="nulová",J123,0)</f>
        <v>0</v>
      </c>
      <c r="BJ123" s="18" t="s">
        <v>192</v>
      </c>
      <c r="BK123" s="216">
        <f>ROUND(I123*H123,2)</f>
        <v>0</v>
      </c>
      <c r="BL123" s="18" t="s">
        <v>282</v>
      </c>
      <c r="BM123" s="215" t="s">
        <v>191</v>
      </c>
    </row>
    <row r="124" spans="1:65" s="12" customFormat="1" ht="25.9" customHeight="1">
      <c r="B124" s="188"/>
      <c r="C124" s="189"/>
      <c r="D124" s="190" t="s">
        <v>78</v>
      </c>
      <c r="E124" s="191" t="s">
        <v>3890</v>
      </c>
      <c r="F124" s="191" t="s">
        <v>3891</v>
      </c>
      <c r="G124" s="189"/>
      <c r="H124" s="189"/>
      <c r="I124" s="192"/>
      <c r="J124" s="193">
        <f>BK124</f>
        <v>0</v>
      </c>
      <c r="K124" s="189"/>
      <c r="L124" s="194"/>
      <c r="M124" s="195"/>
      <c r="N124" s="196"/>
      <c r="O124" s="196"/>
      <c r="P124" s="197">
        <f>SUM(P125:P127)</f>
        <v>0</v>
      </c>
      <c r="Q124" s="196"/>
      <c r="R124" s="197">
        <f>SUM(R125:R127)</f>
        <v>0</v>
      </c>
      <c r="S124" s="196"/>
      <c r="T124" s="198">
        <f>SUM(T125:T127)</f>
        <v>0</v>
      </c>
      <c r="AR124" s="199" t="s">
        <v>192</v>
      </c>
      <c r="AT124" s="200" t="s">
        <v>78</v>
      </c>
      <c r="AU124" s="200" t="s">
        <v>79</v>
      </c>
      <c r="AY124" s="199" t="s">
        <v>183</v>
      </c>
      <c r="BK124" s="201">
        <f>SUM(BK125:BK127)</f>
        <v>0</v>
      </c>
    </row>
    <row r="125" spans="1:65" s="2" customFormat="1" ht="21.75" customHeight="1">
      <c r="A125" s="35"/>
      <c r="B125" s="36"/>
      <c r="C125" s="204" t="s">
        <v>184</v>
      </c>
      <c r="D125" s="204" t="s">
        <v>186</v>
      </c>
      <c r="E125" s="205" t="s">
        <v>3892</v>
      </c>
      <c r="F125" s="206" t="s">
        <v>3893</v>
      </c>
      <c r="G125" s="207" t="s">
        <v>221</v>
      </c>
      <c r="H125" s="208">
        <v>1</v>
      </c>
      <c r="I125" s="209"/>
      <c r="J125" s="210">
        <f>ROUND(I125*H125,2)</f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>O125*H125</f>
        <v>0</v>
      </c>
      <c r="Q125" s="213">
        <v>0</v>
      </c>
      <c r="R125" s="213">
        <f>Q125*H125</f>
        <v>0</v>
      </c>
      <c r="S125" s="213">
        <v>0</v>
      </c>
      <c r="T125" s="21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282</v>
      </c>
      <c r="AT125" s="215" t="s">
        <v>186</v>
      </c>
      <c r="AU125" s="215" t="s">
        <v>87</v>
      </c>
      <c r="AY125" s="18" t="s">
        <v>183</v>
      </c>
      <c r="BE125" s="216">
        <f>IF(N125="základní",J125,0)</f>
        <v>0</v>
      </c>
      <c r="BF125" s="216">
        <f>IF(N125="snížená",J125,0)</f>
        <v>0</v>
      </c>
      <c r="BG125" s="216">
        <f>IF(N125="zákl. přenesená",J125,0)</f>
        <v>0</v>
      </c>
      <c r="BH125" s="216">
        <f>IF(N125="sníž. přenesená",J125,0)</f>
        <v>0</v>
      </c>
      <c r="BI125" s="216">
        <f>IF(N125="nulová",J125,0)</f>
        <v>0</v>
      </c>
      <c r="BJ125" s="18" t="s">
        <v>192</v>
      </c>
      <c r="BK125" s="216">
        <f>ROUND(I125*H125,2)</f>
        <v>0</v>
      </c>
      <c r="BL125" s="18" t="s">
        <v>282</v>
      </c>
      <c r="BM125" s="215" t="s">
        <v>225</v>
      </c>
    </row>
    <row r="126" spans="1:65" s="2" customFormat="1" ht="16.5" customHeight="1">
      <c r="A126" s="35"/>
      <c r="B126" s="36"/>
      <c r="C126" s="204" t="s">
        <v>191</v>
      </c>
      <c r="D126" s="204" t="s">
        <v>186</v>
      </c>
      <c r="E126" s="205" t="s">
        <v>3894</v>
      </c>
      <c r="F126" s="206" t="s">
        <v>3895</v>
      </c>
      <c r="G126" s="207" t="s">
        <v>221</v>
      </c>
      <c r="H126" s="208">
        <v>4</v>
      </c>
      <c r="I126" s="209"/>
      <c r="J126" s="210">
        <f>ROUND(I126*H126,2)</f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282</v>
      </c>
      <c r="AT126" s="215" t="s">
        <v>186</v>
      </c>
      <c r="AU126" s="215" t="s">
        <v>87</v>
      </c>
      <c r="AY126" s="18" t="s">
        <v>183</v>
      </c>
      <c r="BE126" s="216">
        <f>IF(N126="základní",J126,0)</f>
        <v>0</v>
      </c>
      <c r="BF126" s="216">
        <f>IF(N126="snížená",J126,0)</f>
        <v>0</v>
      </c>
      <c r="BG126" s="216">
        <f>IF(N126="zákl. přenesená",J126,0)</f>
        <v>0</v>
      </c>
      <c r="BH126" s="216">
        <f>IF(N126="sníž. přenesená",J126,0)</f>
        <v>0</v>
      </c>
      <c r="BI126" s="216">
        <f>IF(N126="nulová",J126,0)</f>
        <v>0</v>
      </c>
      <c r="BJ126" s="18" t="s">
        <v>192</v>
      </c>
      <c r="BK126" s="216">
        <f>ROUND(I126*H126,2)</f>
        <v>0</v>
      </c>
      <c r="BL126" s="18" t="s">
        <v>282</v>
      </c>
      <c r="BM126" s="215" t="s">
        <v>215</v>
      </c>
    </row>
    <row r="127" spans="1:65" s="2" customFormat="1" ht="16.5" customHeight="1">
      <c r="A127" s="35"/>
      <c r="B127" s="36"/>
      <c r="C127" s="204" t="s">
        <v>218</v>
      </c>
      <c r="D127" s="204" t="s">
        <v>186</v>
      </c>
      <c r="E127" s="205" t="s">
        <v>3896</v>
      </c>
      <c r="F127" s="206" t="s">
        <v>3897</v>
      </c>
      <c r="G127" s="207" t="s">
        <v>221</v>
      </c>
      <c r="H127" s="208">
        <v>5</v>
      </c>
      <c r="I127" s="209"/>
      <c r="J127" s="210">
        <f>ROUND(I127*H127,2)</f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282</v>
      </c>
      <c r="AT127" s="215" t="s">
        <v>186</v>
      </c>
      <c r="AU127" s="215" t="s">
        <v>87</v>
      </c>
      <c r="AY127" s="18" t="s">
        <v>183</v>
      </c>
      <c r="BE127" s="216">
        <f>IF(N127="základní",J127,0)</f>
        <v>0</v>
      </c>
      <c r="BF127" s="216">
        <f>IF(N127="snížená",J127,0)</f>
        <v>0</v>
      </c>
      <c r="BG127" s="216">
        <f>IF(N127="zákl. přenesená",J127,0)</f>
        <v>0</v>
      </c>
      <c r="BH127" s="216">
        <f>IF(N127="sníž. přenesená",J127,0)</f>
        <v>0</v>
      </c>
      <c r="BI127" s="216">
        <f>IF(N127="nulová",J127,0)</f>
        <v>0</v>
      </c>
      <c r="BJ127" s="18" t="s">
        <v>192</v>
      </c>
      <c r="BK127" s="216">
        <f>ROUND(I127*H127,2)</f>
        <v>0</v>
      </c>
      <c r="BL127" s="18" t="s">
        <v>282</v>
      </c>
      <c r="BM127" s="215" t="s">
        <v>249</v>
      </c>
    </row>
    <row r="128" spans="1:65" s="12" customFormat="1" ht="25.9" customHeight="1">
      <c r="B128" s="188"/>
      <c r="C128" s="189"/>
      <c r="D128" s="190" t="s">
        <v>78</v>
      </c>
      <c r="E128" s="191" t="s">
        <v>3898</v>
      </c>
      <c r="F128" s="191" t="s">
        <v>3899</v>
      </c>
      <c r="G128" s="189"/>
      <c r="H128" s="189"/>
      <c r="I128" s="192"/>
      <c r="J128" s="193">
        <f>BK128</f>
        <v>0</v>
      </c>
      <c r="K128" s="189"/>
      <c r="L128" s="194"/>
      <c r="M128" s="195"/>
      <c r="N128" s="196"/>
      <c r="O128" s="196"/>
      <c r="P128" s="197">
        <f>SUM(P129:P146)</f>
        <v>0</v>
      </c>
      <c r="Q128" s="196"/>
      <c r="R128" s="197">
        <f>SUM(R129:R146)</f>
        <v>0</v>
      </c>
      <c r="S128" s="196"/>
      <c r="T128" s="198">
        <f>SUM(T129:T146)</f>
        <v>0</v>
      </c>
      <c r="AR128" s="199" t="s">
        <v>192</v>
      </c>
      <c r="AT128" s="200" t="s">
        <v>78</v>
      </c>
      <c r="AU128" s="200" t="s">
        <v>79</v>
      </c>
      <c r="AY128" s="199" t="s">
        <v>183</v>
      </c>
      <c r="BK128" s="201">
        <f>SUM(BK129:BK146)</f>
        <v>0</v>
      </c>
    </row>
    <row r="129" spans="1:65" s="2" customFormat="1" ht="16.5" customHeight="1">
      <c r="A129" s="35"/>
      <c r="B129" s="36"/>
      <c r="C129" s="204" t="s">
        <v>231</v>
      </c>
      <c r="D129" s="204" t="s">
        <v>186</v>
      </c>
      <c r="E129" s="205" t="s">
        <v>3900</v>
      </c>
      <c r="F129" s="206" t="s">
        <v>3901</v>
      </c>
      <c r="G129" s="207" t="s">
        <v>748</v>
      </c>
      <c r="H129" s="208">
        <v>2</v>
      </c>
      <c r="I129" s="209"/>
      <c r="J129" s="210">
        <f t="shared" ref="J129:J146" si="0">ROUND(I129*H129,2)</f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ref="P129:P146" si="1">O129*H129</f>
        <v>0</v>
      </c>
      <c r="Q129" s="213">
        <v>0</v>
      </c>
      <c r="R129" s="213">
        <f t="shared" ref="R129:R146" si="2">Q129*H129</f>
        <v>0</v>
      </c>
      <c r="S129" s="213">
        <v>0</v>
      </c>
      <c r="T129" s="214">
        <f t="shared" ref="T129:T146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282</v>
      </c>
      <c r="AT129" s="215" t="s">
        <v>186</v>
      </c>
      <c r="AU129" s="215" t="s">
        <v>87</v>
      </c>
      <c r="AY129" s="18" t="s">
        <v>183</v>
      </c>
      <c r="BE129" s="216">
        <f t="shared" ref="BE129:BE146" si="4">IF(N129="základní",J129,0)</f>
        <v>0</v>
      </c>
      <c r="BF129" s="216">
        <f t="shared" ref="BF129:BF146" si="5">IF(N129="snížená",J129,0)</f>
        <v>0</v>
      </c>
      <c r="BG129" s="216">
        <f t="shared" ref="BG129:BG146" si="6">IF(N129="zákl. přenesená",J129,0)</f>
        <v>0</v>
      </c>
      <c r="BH129" s="216">
        <f t="shared" ref="BH129:BH146" si="7">IF(N129="sníž. přenesená",J129,0)</f>
        <v>0</v>
      </c>
      <c r="BI129" s="216">
        <f t="shared" ref="BI129:BI146" si="8">IF(N129="nulová",J129,0)</f>
        <v>0</v>
      </c>
      <c r="BJ129" s="18" t="s">
        <v>192</v>
      </c>
      <c r="BK129" s="216">
        <f t="shared" ref="BK129:BK146" si="9">ROUND(I129*H129,2)</f>
        <v>0</v>
      </c>
      <c r="BL129" s="18" t="s">
        <v>282</v>
      </c>
      <c r="BM129" s="215" t="s">
        <v>259</v>
      </c>
    </row>
    <row r="130" spans="1:65" s="2" customFormat="1" ht="21.75" customHeight="1">
      <c r="A130" s="35"/>
      <c r="B130" s="36"/>
      <c r="C130" s="204" t="s">
        <v>215</v>
      </c>
      <c r="D130" s="204" t="s">
        <v>186</v>
      </c>
      <c r="E130" s="205" t="s">
        <v>3902</v>
      </c>
      <c r="F130" s="206" t="s">
        <v>3903</v>
      </c>
      <c r="G130" s="207" t="s">
        <v>748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282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282</v>
      </c>
      <c r="BM130" s="215" t="s">
        <v>269</v>
      </c>
    </row>
    <row r="131" spans="1:65" s="2" customFormat="1" ht="16.5" customHeight="1">
      <c r="A131" s="35"/>
      <c r="B131" s="36"/>
      <c r="C131" s="204" t="s">
        <v>245</v>
      </c>
      <c r="D131" s="204" t="s">
        <v>186</v>
      </c>
      <c r="E131" s="205" t="s">
        <v>3904</v>
      </c>
      <c r="F131" s="206" t="s">
        <v>3905</v>
      </c>
      <c r="G131" s="207" t="s">
        <v>748</v>
      </c>
      <c r="H131" s="208">
        <v>1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282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282</v>
      </c>
      <c r="BM131" s="215" t="s">
        <v>282</v>
      </c>
    </row>
    <row r="132" spans="1:65" s="2" customFormat="1" ht="16.5" customHeight="1">
      <c r="A132" s="35"/>
      <c r="B132" s="36"/>
      <c r="C132" s="204" t="s">
        <v>249</v>
      </c>
      <c r="D132" s="204" t="s">
        <v>186</v>
      </c>
      <c r="E132" s="205" t="s">
        <v>3906</v>
      </c>
      <c r="F132" s="206" t="s">
        <v>3907</v>
      </c>
      <c r="G132" s="207" t="s">
        <v>748</v>
      </c>
      <c r="H132" s="208">
        <v>3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282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282</v>
      </c>
      <c r="BM132" s="215" t="s">
        <v>294</v>
      </c>
    </row>
    <row r="133" spans="1:65" s="2" customFormat="1" ht="16.5" customHeight="1">
      <c r="A133" s="35"/>
      <c r="B133" s="36"/>
      <c r="C133" s="204" t="s">
        <v>253</v>
      </c>
      <c r="D133" s="204" t="s">
        <v>186</v>
      </c>
      <c r="E133" s="205" t="s">
        <v>3908</v>
      </c>
      <c r="F133" s="206" t="s">
        <v>3909</v>
      </c>
      <c r="G133" s="207" t="s">
        <v>748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11" t="s">
        <v>1</v>
      </c>
      <c r="N133" s="212" t="s">
        <v>45</v>
      </c>
      <c r="O133" s="72"/>
      <c r="P133" s="213">
        <f t="shared" si="1"/>
        <v>0</v>
      </c>
      <c r="Q133" s="213">
        <v>0</v>
      </c>
      <c r="R133" s="213">
        <f t="shared" si="2"/>
        <v>0</v>
      </c>
      <c r="S133" s="213">
        <v>0</v>
      </c>
      <c r="T133" s="21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282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282</v>
      </c>
      <c r="BM133" s="215" t="s">
        <v>307</v>
      </c>
    </row>
    <row r="134" spans="1:65" s="2" customFormat="1" ht="16.5" customHeight="1">
      <c r="A134" s="35"/>
      <c r="B134" s="36"/>
      <c r="C134" s="204" t="s">
        <v>259</v>
      </c>
      <c r="D134" s="204" t="s">
        <v>186</v>
      </c>
      <c r="E134" s="205" t="s">
        <v>3910</v>
      </c>
      <c r="F134" s="206" t="s">
        <v>3911</v>
      </c>
      <c r="G134" s="207" t="s">
        <v>748</v>
      </c>
      <c r="H134" s="208">
        <v>1</v>
      </c>
      <c r="I134" s="209"/>
      <c r="J134" s="210">
        <f t="shared" si="0"/>
        <v>0</v>
      </c>
      <c r="K134" s="206" t="s">
        <v>1</v>
      </c>
      <c r="L134" s="40"/>
      <c r="M134" s="211" t="s">
        <v>1</v>
      </c>
      <c r="N134" s="212" t="s">
        <v>45</v>
      </c>
      <c r="O134" s="72"/>
      <c r="P134" s="213">
        <f t="shared" si="1"/>
        <v>0</v>
      </c>
      <c r="Q134" s="213">
        <v>0</v>
      </c>
      <c r="R134" s="213">
        <f t="shared" si="2"/>
        <v>0</v>
      </c>
      <c r="S134" s="213">
        <v>0</v>
      </c>
      <c r="T134" s="21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15" t="s">
        <v>282</v>
      </c>
      <c r="AT134" s="215" t="s">
        <v>186</v>
      </c>
      <c r="AU134" s="215" t="s">
        <v>87</v>
      </c>
      <c r="AY134" s="18" t="s">
        <v>183</v>
      </c>
      <c r="BE134" s="216">
        <f t="shared" si="4"/>
        <v>0</v>
      </c>
      <c r="BF134" s="216">
        <f t="shared" si="5"/>
        <v>0</v>
      </c>
      <c r="BG134" s="216">
        <f t="shared" si="6"/>
        <v>0</v>
      </c>
      <c r="BH134" s="216">
        <f t="shared" si="7"/>
        <v>0</v>
      </c>
      <c r="BI134" s="216">
        <f t="shared" si="8"/>
        <v>0</v>
      </c>
      <c r="BJ134" s="18" t="s">
        <v>192</v>
      </c>
      <c r="BK134" s="216">
        <f t="shared" si="9"/>
        <v>0</v>
      </c>
      <c r="BL134" s="18" t="s">
        <v>282</v>
      </c>
      <c r="BM134" s="215" t="s">
        <v>317</v>
      </c>
    </row>
    <row r="135" spans="1:65" s="2" customFormat="1" ht="16.5" customHeight="1">
      <c r="A135" s="35"/>
      <c r="B135" s="36"/>
      <c r="C135" s="204" t="s">
        <v>264</v>
      </c>
      <c r="D135" s="204" t="s">
        <v>186</v>
      </c>
      <c r="E135" s="205" t="s">
        <v>3912</v>
      </c>
      <c r="F135" s="206" t="s">
        <v>3913</v>
      </c>
      <c r="G135" s="207" t="s">
        <v>748</v>
      </c>
      <c r="H135" s="208">
        <v>2</v>
      </c>
      <c r="I135" s="209"/>
      <c r="J135" s="210">
        <f t="shared" si="0"/>
        <v>0</v>
      </c>
      <c r="K135" s="206" t="s">
        <v>1</v>
      </c>
      <c r="L135" s="40"/>
      <c r="M135" s="211" t="s">
        <v>1</v>
      </c>
      <c r="N135" s="212" t="s">
        <v>45</v>
      </c>
      <c r="O135" s="72"/>
      <c r="P135" s="213">
        <f t="shared" si="1"/>
        <v>0</v>
      </c>
      <c r="Q135" s="213">
        <v>0</v>
      </c>
      <c r="R135" s="213">
        <f t="shared" si="2"/>
        <v>0</v>
      </c>
      <c r="S135" s="213">
        <v>0</v>
      </c>
      <c r="T135" s="21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5" t="s">
        <v>282</v>
      </c>
      <c r="AT135" s="215" t="s">
        <v>186</v>
      </c>
      <c r="AU135" s="215" t="s">
        <v>87</v>
      </c>
      <c r="AY135" s="18" t="s">
        <v>183</v>
      </c>
      <c r="BE135" s="216">
        <f t="shared" si="4"/>
        <v>0</v>
      </c>
      <c r="BF135" s="216">
        <f t="shared" si="5"/>
        <v>0</v>
      </c>
      <c r="BG135" s="216">
        <f t="shared" si="6"/>
        <v>0</v>
      </c>
      <c r="BH135" s="216">
        <f t="shared" si="7"/>
        <v>0</v>
      </c>
      <c r="BI135" s="216">
        <f t="shared" si="8"/>
        <v>0</v>
      </c>
      <c r="BJ135" s="18" t="s">
        <v>192</v>
      </c>
      <c r="BK135" s="216">
        <f t="shared" si="9"/>
        <v>0</v>
      </c>
      <c r="BL135" s="18" t="s">
        <v>282</v>
      </c>
      <c r="BM135" s="215" t="s">
        <v>328</v>
      </c>
    </row>
    <row r="136" spans="1:65" s="2" customFormat="1" ht="16.5" customHeight="1">
      <c r="A136" s="35"/>
      <c r="B136" s="36"/>
      <c r="C136" s="204" t="s">
        <v>410</v>
      </c>
      <c r="D136" s="204" t="s">
        <v>186</v>
      </c>
      <c r="E136" s="205" t="s">
        <v>3914</v>
      </c>
      <c r="F136" s="206" t="s">
        <v>3915</v>
      </c>
      <c r="G136" s="207" t="s">
        <v>748</v>
      </c>
      <c r="H136" s="208">
        <v>1</v>
      </c>
      <c r="I136" s="209"/>
      <c r="J136" s="210">
        <f t="shared" si="0"/>
        <v>0</v>
      </c>
      <c r="K136" s="206" t="s">
        <v>1</v>
      </c>
      <c r="L136" s="40"/>
      <c r="M136" s="211" t="s">
        <v>1</v>
      </c>
      <c r="N136" s="212" t="s">
        <v>45</v>
      </c>
      <c r="O136" s="72"/>
      <c r="P136" s="213">
        <f t="shared" si="1"/>
        <v>0</v>
      </c>
      <c r="Q136" s="213">
        <v>0</v>
      </c>
      <c r="R136" s="213">
        <f t="shared" si="2"/>
        <v>0</v>
      </c>
      <c r="S136" s="213">
        <v>0</v>
      </c>
      <c r="T136" s="21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5" t="s">
        <v>282</v>
      </c>
      <c r="AT136" s="215" t="s">
        <v>186</v>
      </c>
      <c r="AU136" s="215" t="s">
        <v>87</v>
      </c>
      <c r="AY136" s="18" t="s">
        <v>183</v>
      </c>
      <c r="BE136" s="216">
        <f t="shared" si="4"/>
        <v>0</v>
      </c>
      <c r="BF136" s="216">
        <f t="shared" si="5"/>
        <v>0</v>
      </c>
      <c r="BG136" s="216">
        <f t="shared" si="6"/>
        <v>0</v>
      </c>
      <c r="BH136" s="216">
        <f t="shared" si="7"/>
        <v>0</v>
      </c>
      <c r="BI136" s="216">
        <f t="shared" si="8"/>
        <v>0</v>
      </c>
      <c r="BJ136" s="18" t="s">
        <v>192</v>
      </c>
      <c r="BK136" s="216">
        <f t="shared" si="9"/>
        <v>0</v>
      </c>
      <c r="BL136" s="18" t="s">
        <v>282</v>
      </c>
      <c r="BM136" s="215" t="s">
        <v>4002</v>
      </c>
    </row>
    <row r="137" spans="1:65" s="2" customFormat="1" ht="16.5" customHeight="1">
      <c r="A137" s="35"/>
      <c r="B137" s="36"/>
      <c r="C137" s="204" t="s">
        <v>415</v>
      </c>
      <c r="D137" s="204" t="s">
        <v>186</v>
      </c>
      <c r="E137" s="205" t="s">
        <v>3917</v>
      </c>
      <c r="F137" s="206" t="s">
        <v>3918</v>
      </c>
      <c r="G137" s="207" t="s">
        <v>748</v>
      </c>
      <c r="H137" s="208">
        <v>1</v>
      </c>
      <c r="I137" s="209"/>
      <c r="J137" s="210">
        <f t="shared" si="0"/>
        <v>0</v>
      </c>
      <c r="K137" s="206" t="s">
        <v>1</v>
      </c>
      <c r="L137" s="40"/>
      <c r="M137" s="211" t="s">
        <v>1</v>
      </c>
      <c r="N137" s="212" t="s">
        <v>45</v>
      </c>
      <c r="O137" s="72"/>
      <c r="P137" s="213">
        <f t="shared" si="1"/>
        <v>0</v>
      </c>
      <c r="Q137" s="213">
        <v>0</v>
      </c>
      <c r="R137" s="213">
        <f t="shared" si="2"/>
        <v>0</v>
      </c>
      <c r="S137" s="213">
        <v>0</v>
      </c>
      <c r="T137" s="21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5" t="s">
        <v>282</v>
      </c>
      <c r="AT137" s="215" t="s">
        <v>186</v>
      </c>
      <c r="AU137" s="215" t="s">
        <v>87</v>
      </c>
      <c r="AY137" s="18" t="s">
        <v>183</v>
      </c>
      <c r="BE137" s="216">
        <f t="shared" si="4"/>
        <v>0</v>
      </c>
      <c r="BF137" s="216">
        <f t="shared" si="5"/>
        <v>0</v>
      </c>
      <c r="BG137" s="216">
        <f t="shared" si="6"/>
        <v>0</v>
      </c>
      <c r="BH137" s="216">
        <f t="shared" si="7"/>
        <v>0</v>
      </c>
      <c r="BI137" s="216">
        <f t="shared" si="8"/>
        <v>0</v>
      </c>
      <c r="BJ137" s="18" t="s">
        <v>192</v>
      </c>
      <c r="BK137" s="216">
        <f t="shared" si="9"/>
        <v>0</v>
      </c>
      <c r="BL137" s="18" t="s">
        <v>282</v>
      </c>
      <c r="BM137" s="215" t="s">
        <v>4003</v>
      </c>
    </row>
    <row r="138" spans="1:65" s="2" customFormat="1" ht="16.5" customHeight="1">
      <c r="A138" s="35"/>
      <c r="B138" s="36"/>
      <c r="C138" s="204" t="s">
        <v>421</v>
      </c>
      <c r="D138" s="204" t="s">
        <v>186</v>
      </c>
      <c r="E138" s="205" t="s">
        <v>3920</v>
      </c>
      <c r="F138" s="206" t="s">
        <v>3921</v>
      </c>
      <c r="G138" s="207" t="s">
        <v>748</v>
      </c>
      <c r="H138" s="208">
        <v>2</v>
      </c>
      <c r="I138" s="209"/>
      <c r="J138" s="210">
        <f t="shared" si="0"/>
        <v>0</v>
      </c>
      <c r="K138" s="206" t="s">
        <v>1</v>
      </c>
      <c r="L138" s="40"/>
      <c r="M138" s="211" t="s">
        <v>1</v>
      </c>
      <c r="N138" s="212" t="s">
        <v>45</v>
      </c>
      <c r="O138" s="72"/>
      <c r="P138" s="213">
        <f t="shared" si="1"/>
        <v>0</v>
      </c>
      <c r="Q138" s="213">
        <v>0</v>
      </c>
      <c r="R138" s="213">
        <f t="shared" si="2"/>
        <v>0</v>
      </c>
      <c r="S138" s="213">
        <v>0</v>
      </c>
      <c r="T138" s="21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5" t="s">
        <v>282</v>
      </c>
      <c r="AT138" s="215" t="s">
        <v>186</v>
      </c>
      <c r="AU138" s="215" t="s">
        <v>87</v>
      </c>
      <c r="AY138" s="18" t="s">
        <v>183</v>
      </c>
      <c r="BE138" s="216">
        <f t="shared" si="4"/>
        <v>0</v>
      </c>
      <c r="BF138" s="216">
        <f t="shared" si="5"/>
        <v>0</v>
      </c>
      <c r="BG138" s="216">
        <f t="shared" si="6"/>
        <v>0</v>
      </c>
      <c r="BH138" s="216">
        <f t="shared" si="7"/>
        <v>0</v>
      </c>
      <c r="BI138" s="216">
        <f t="shared" si="8"/>
        <v>0</v>
      </c>
      <c r="BJ138" s="18" t="s">
        <v>192</v>
      </c>
      <c r="BK138" s="216">
        <f t="shared" si="9"/>
        <v>0</v>
      </c>
      <c r="BL138" s="18" t="s">
        <v>282</v>
      </c>
      <c r="BM138" s="215" t="s">
        <v>4004</v>
      </c>
    </row>
    <row r="139" spans="1:65" s="2" customFormat="1" ht="16.5" customHeight="1">
      <c r="A139" s="35"/>
      <c r="B139" s="36"/>
      <c r="C139" s="204" t="s">
        <v>285</v>
      </c>
      <c r="D139" s="204" t="s">
        <v>186</v>
      </c>
      <c r="E139" s="205" t="s">
        <v>3923</v>
      </c>
      <c r="F139" s="206" t="s">
        <v>3924</v>
      </c>
      <c r="G139" s="207" t="s">
        <v>748</v>
      </c>
      <c r="H139" s="208">
        <v>2</v>
      </c>
      <c r="I139" s="209"/>
      <c r="J139" s="210">
        <f t="shared" si="0"/>
        <v>0</v>
      </c>
      <c r="K139" s="206" t="s">
        <v>1</v>
      </c>
      <c r="L139" s="40"/>
      <c r="M139" s="211" t="s">
        <v>1</v>
      </c>
      <c r="N139" s="212" t="s">
        <v>45</v>
      </c>
      <c r="O139" s="72"/>
      <c r="P139" s="213">
        <f t="shared" si="1"/>
        <v>0</v>
      </c>
      <c r="Q139" s="213">
        <v>0</v>
      </c>
      <c r="R139" s="213">
        <f t="shared" si="2"/>
        <v>0</v>
      </c>
      <c r="S139" s="213">
        <v>0</v>
      </c>
      <c r="T139" s="21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5" t="s">
        <v>282</v>
      </c>
      <c r="AT139" s="215" t="s">
        <v>186</v>
      </c>
      <c r="AU139" s="215" t="s">
        <v>87</v>
      </c>
      <c r="AY139" s="18" t="s">
        <v>183</v>
      </c>
      <c r="BE139" s="216">
        <f t="shared" si="4"/>
        <v>0</v>
      </c>
      <c r="BF139" s="216">
        <f t="shared" si="5"/>
        <v>0</v>
      </c>
      <c r="BG139" s="216">
        <f t="shared" si="6"/>
        <v>0</v>
      </c>
      <c r="BH139" s="216">
        <f t="shared" si="7"/>
        <v>0</v>
      </c>
      <c r="BI139" s="216">
        <f t="shared" si="8"/>
        <v>0</v>
      </c>
      <c r="BJ139" s="18" t="s">
        <v>192</v>
      </c>
      <c r="BK139" s="216">
        <f t="shared" si="9"/>
        <v>0</v>
      </c>
      <c r="BL139" s="18" t="s">
        <v>282</v>
      </c>
      <c r="BM139" s="215" t="s">
        <v>353</v>
      </c>
    </row>
    <row r="140" spans="1:65" s="2" customFormat="1" ht="16.5" customHeight="1">
      <c r="A140" s="35"/>
      <c r="B140" s="36"/>
      <c r="C140" s="204" t="s">
        <v>294</v>
      </c>
      <c r="D140" s="204" t="s">
        <v>186</v>
      </c>
      <c r="E140" s="205" t="s">
        <v>3925</v>
      </c>
      <c r="F140" s="206" t="s">
        <v>3926</v>
      </c>
      <c r="G140" s="207" t="s">
        <v>748</v>
      </c>
      <c r="H140" s="208">
        <v>1</v>
      </c>
      <c r="I140" s="209"/>
      <c r="J140" s="210">
        <f t="shared" si="0"/>
        <v>0</v>
      </c>
      <c r="K140" s="206" t="s">
        <v>1</v>
      </c>
      <c r="L140" s="40"/>
      <c r="M140" s="211" t="s">
        <v>1</v>
      </c>
      <c r="N140" s="212" t="s">
        <v>45</v>
      </c>
      <c r="O140" s="72"/>
      <c r="P140" s="213">
        <f t="shared" si="1"/>
        <v>0</v>
      </c>
      <c r="Q140" s="213">
        <v>0</v>
      </c>
      <c r="R140" s="213">
        <f t="shared" si="2"/>
        <v>0</v>
      </c>
      <c r="S140" s="213">
        <v>0</v>
      </c>
      <c r="T140" s="21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15" t="s">
        <v>282</v>
      </c>
      <c r="AT140" s="215" t="s">
        <v>186</v>
      </c>
      <c r="AU140" s="215" t="s">
        <v>87</v>
      </c>
      <c r="AY140" s="18" t="s">
        <v>183</v>
      </c>
      <c r="BE140" s="216">
        <f t="shared" si="4"/>
        <v>0</v>
      </c>
      <c r="BF140" s="216">
        <f t="shared" si="5"/>
        <v>0</v>
      </c>
      <c r="BG140" s="216">
        <f t="shared" si="6"/>
        <v>0</v>
      </c>
      <c r="BH140" s="216">
        <f t="shared" si="7"/>
        <v>0</v>
      </c>
      <c r="BI140" s="216">
        <f t="shared" si="8"/>
        <v>0</v>
      </c>
      <c r="BJ140" s="18" t="s">
        <v>192</v>
      </c>
      <c r="BK140" s="216">
        <f t="shared" si="9"/>
        <v>0</v>
      </c>
      <c r="BL140" s="18" t="s">
        <v>282</v>
      </c>
      <c r="BM140" s="215" t="s">
        <v>372</v>
      </c>
    </row>
    <row r="141" spans="1:65" s="2" customFormat="1" ht="21.75" customHeight="1">
      <c r="A141" s="35"/>
      <c r="B141" s="36"/>
      <c r="C141" s="204" t="s">
        <v>301</v>
      </c>
      <c r="D141" s="204" t="s">
        <v>186</v>
      </c>
      <c r="E141" s="205" t="s">
        <v>3927</v>
      </c>
      <c r="F141" s="206" t="s">
        <v>3928</v>
      </c>
      <c r="G141" s="207" t="s">
        <v>748</v>
      </c>
      <c r="H141" s="208">
        <v>2</v>
      </c>
      <c r="I141" s="209"/>
      <c r="J141" s="210">
        <f t="shared" si="0"/>
        <v>0</v>
      </c>
      <c r="K141" s="206" t="s">
        <v>1</v>
      </c>
      <c r="L141" s="40"/>
      <c r="M141" s="211" t="s">
        <v>1</v>
      </c>
      <c r="N141" s="212" t="s">
        <v>45</v>
      </c>
      <c r="O141" s="72"/>
      <c r="P141" s="213">
        <f t="shared" si="1"/>
        <v>0</v>
      </c>
      <c r="Q141" s="213">
        <v>0</v>
      </c>
      <c r="R141" s="213">
        <f t="shared" si="2"/>
        <v>0</v>
      </c>
      <c r="S141" s="213">
        <v>0</v>
      </c>
      <c r="T141" s="21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5" t="s">
        <v>282</v>
      </c>
      <c r="AT141" s="215" t="s">
        <v>186</v>
      </c>
      <c r="AU141" s="215" t="s">
        <v>87</v>
      </c>
      <c r="AY141" s="18" t="s">
        <v>183</v>
      </c>
      <c r="BE141" s="216">
        <f t="shared" si="4"/>
        <v>0</v>
      </c>
      <c r="BF141" s="216">
        <f t="shared" si="5"/>
        <v>0</v>
      </c>
      <c r="BG141" s="216">
        <f t="shared" si="6"/>
        <v>0</v>
      </c>
      <c r="BH141" s="216">
        <f t="shared" si="7"/>
        <v>0</v>
      </c>
      <c r="BI141" s="216">
        <f t="shared" si="8"/>
        <v>0</v>
      </c>
      <c r="BJ141" s="18" t="s">
        <v>192</v>
      </c>
      <c r="BK141" s="216">
        <f t="shared" si="9"/>
        <v>0</v>
      </c>
      <c r="BL141" s="18" t="s">
        <v>282</v>
      </c>
      <c r="BM141" s="215" t="s">
        <v>384</v>
      </c>
    </row>
    <row r="142" spans="1:65" s="2" customFormat="1" ht="16.5" customHeight="1">
      <c r="A142" s="35"/>
      <c r="B142" s="36"/>
      <c r="C142" s="204" t="s">
        <v>307</v>
      </c>
      <c r="D142" s="204" t="s">
        <v>186</v>
      </c>
      <c r="E142" s="205" t="s">
        <v>3929</v>
      </c>
      <c r="F142" s="206" t="s">
        <v>3930</v>
      </c>
      <c r="G142" s="207" t="s">
        <v>748</v>
      </c>
      <c r="H142" s="208">
        <v>2</v>
      </c>
      <c r="I142" s="209"/>
      <c r="J142" s="210">
        <f t="shared" si="0"/>
        <v>0</v>
      </c>
      <c r="K142" s="206" t="s">
        <v>1</v>
      </c>
      <c r="L142" s="40"/>
      <c r="M142" s="211" t="s">
        <v>1</v>
      </c>
      <c r="N142" s="212" t="s">
        <v>45</v>
      </c>
      <c r="O142" s="72"/>
      <c r="P142" s="213">
        <f t="shared" si="1"/>
        <v>0</v>
      </c>
      <c r="Q142" s="213">
        <v>0</v>
      </c>
      <c r="R142" s="213">
        <f t="shared" si="2"/>
        <v>0</v>
      </c>
      <c r="S142" s="213">
        <v>0</v>
      </c>
      <c r="T142" s="21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5" t="s">
        <v>282</v>
      </c>
      <c r="AT142" s="215" t="s">
        <v>186</v>
      </c>
      <c r="AU142" s="215" t="s">
        <v>87</v>
      </c>
      <c r="AY142" s="18" t="s">
        <v>183</v>
      </c>
      <c r="BE142" s="216">
        <f t="shared" si="4"/>
        <v>0</v>
      </c>
      <c r="BF142" s="216">
        <f t="shared" si="5"/>
        <v>0</v>
      </c>
      <c r="BG142" s="216">
        <f t="shared" si="6"/>
        <v>0</v>
      </c>
      <c r="BH142" s="216">
        <f t="shared" si="7"/>
        <v>0</v>
      </c>
      <c r="BI142" s="216">
        <f t="shared" si="8"/>
        <v>0</v>
      </c>
      <c r="BJ142" s="18" t="s">
        <v>192</v>
      </c>
      <c r="BK142" s="216">
        <f t="shared" si="9"/>
        <v>0</v>
      </c>
      <c r="BL142" s="18" t="s">
        <v>282</v>
      </c>
      <c r="BM142" s="215" t="s">
        <v>392</v>
      </c>
    </row>
    <row r="143" spans="1:65" s="2" customFormat="1" ht="16.5" customHeight="1">
      <c r="A143" s="35"/>
      <c r="B143" s="36"/>
      <c r="C143" s="204" t="s">
        <v>7</v>
      </c>
      <c r="D143" s="204" t="s">
        <v>186</v>
      </c>
      <c r="E143" s="205" t="s">
        <v>3931</v>
      </c>
      <c r="F143" s="206" t="s">
        <v>3932</v>
      </c>
      <c r="G143" s="207" t="s">
        <v>748</v>
      </c>
      <c r="H143" s="208">
        <v>6</v>
      </c>
      <c r="I143" s="209"/>
      <c r="J143" s="210">
        <f t="shared" si="0"/>
        <v>0</v>
      </c>
      <c r="K143" s="206" t="s">
        <v>1</v>
      </c>
      <c r="L143" s="40"/>
      <c r="M143" s="211" t="s">
        <v>1</v>
      </c>
      <c r="N143" s="212" t="s">
        <v>45</v>
      </c>
      <c r="O143" s="72"/>
      <c r="P143" s="213">
        <f t="shared" si="1"/>
        <v>0</v>
      </c>
      <c r="Q143" s="213">
        <v>0</v>
      </c>
      <c r="R143" s="213">
        <f t="shared" si="2"/>
        <v>0</v>
      </c>
      <c r="S143" s="213">
        <v>0</v>
      </c>
      <c r="T143" s="21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5" t="s">
        <v>282</v>
      </c>
      <c r="AT143" s="215" t="s">
        <v>186</v>
      </c>
      <c r="AU143" s="215" t="s">
        <v>87</v>
      </c>
      <c r="AY143" s="18" t="s">
        <v>183</v>
      </c>
      <c r="BE143" s="216">
        <f t="shared" si="4"/>
        <v>0</v>
      </c>
      <c r="BF143" s="216">
        <f t="shared" si="5"/>
        <v>0</v>
      </c>
      <c r="BG143" s="216">
        <f t="shared" si="6"/>
        <v>0</v>
      </c>
      <c r="BH143" s="216">
        <f t="shared" si="7"/>
        <v>0</v>
      </c>
      <c r="BI143" s="216">
        <f t="shared" si="8"/>
        <v>0</v>
      </c>
      <c r="BJ143" s="18" t="s">
        <v>192</v>
      </c>
      <c r="BK143" s="216">
        <f t="shared" si="9"/>
        <v>0</v>
      </c>
      <c r="BL143" s="18" t="s">
        <v>282</v>
      </c>
      <c r="BM143" s="215" t="s">
        <v>410</v>
      </c>
    </row>
    <row r="144" spans="1:65" s="2" customFormat="1" ht="16.5" customHeight="1">
      <c r="A144" s="35"/>
      <c r="B144" s="36"/>
      <c r="C144" s="204" t="s">
        <v>317</v>
      </c>
      <c r="D144" s="204" t="s">
        <v>186</v>
      </c>
      <c r="E144" s="205" t="s">
        <v>3933</v>
      </c>
      <c r="F144" s="206" t="s">
        <v>3934</v>
      </c>
      <c r="G144" s="207" t="s">
        <v>3935</v>
      </c>
      <c r="H144" s="279"/>
      <c r="I144" s="209"/>
      <c r="J144" s="210">
        <f t="shared" si="0"/>
        <v>0</v>
      </c>
      <c r="K144" s="206" t="s">
        <v>1</v>
      </c>
      <c r="L144" s="40"/>
      <c r="M144" s="211" t="s">
        <v>1</v>
      </c>
      <c r="N144" s="212" t="s">
        <v>45</v>
      </c>
      <c r="O144" s="72"/>
      <c r="P144" s="213">
        <f t="shared" si="1"/>
        <v>0</v>
      </c>
      <c r="Q144" s="213">
        <v>0</v>
      </c>
      <c r="R144" s="213">
        <f t="shared" si="2"/>
        <v>0</v>
      </c>
      <c r="S144" s="213">
        <v>0</v>
      </c>
      <c r="T144" s="21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5" t="s">
        <v>282</v>
      </c>
      <c r="AT144" s="215" t="s">
        <v>186</v>
      </c>
      <c r="AU144" s="215" t="s">
        <v>87</v>
      </c>
      <c r="AY144" s="18" t="s">
        <v>183</v>
      </c>
      <c r="BE144" s="216">
        <f t="shared" si="4"/>
        <v>0</v>
      </c>
      <c r="BF144" s="216">
        <f t="shared" si="5"/>
        <v>0</v>
      </c>
      <c r="BG144" s="216">
        <f t="shared" si="6"/>
        <v>0</v>
      </c>
      <c r="BH144" s="216">
        <f t="shared" si="7"/>
        <v>0</v>
      </c>
      <c r="BI144" s="216">
        <f t="shared" si="8"/>
        <v>0</v>
      </c>
      <c r="BJ144" s="18" t="s">
        <v>192</v>
      </c>
      <c r="BK144" s="216">
        <f t="shared" si="9"/>
        <v>0</v>
      </c>
      <c r="BL144" s="18" t="s">
        <v>282</v>
      </c>
      <c r="BM144" s="215" t="s">
        <v>421</v>
      </c>
    </row>
    <row r="145" spans="1:65" s="2" customFormat="1" ht="16.5" customHeight="1">
      <c r="A145" s="35"/>
      <c r="B145" s="36"/>
      <c r="C145" s="204" t="s">
        <v>324</v>
      </c>
      <c r="D145" s="204" t="s">
        <v>186</v>
      </c>
      <c r="E145" s="205" t="s">
        <v>3936</v>
      </c>
      <c r="F145" s="206" t="s">
        <v>3937</v>
      </c>
      <c r="G145" s="207" t="s">
        <v>3938</v>
      </c>
      <c r="H145" s="208">
        <v>1</v>
      </c>
      <c r="I145" s="209"/>
      <c r="J145" s="210">
        <f t="shared" si="0"/>
        <v>0</v>
      </c>
      <c r="K145" s="206" t="s">
        <v>1</v>
      </c>
      <c r="L145" s="40"/>
      <c r="M145" s="211" t="s">
        <v>1</v>
      </c>
      <c r="N145" s="212" t="s">
        <v>45</v>
      </c>
      <c r="O145" s="72"/>
      <c r="P145" s="213">
        <f t="shared" si="1"/>
        <v>0</v>
      </c>
      <c r="Q145" s="213">
        <v>0</v>
      </c>
      <c r="R145" s="213">
        <f t="shared" si="2"/>
        <v>0</v>
      </c>
      <c r="S145" s="213">
        <v>0</v>
      </c>
      <c r="T145" s="21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15" t="s">
        <v>282</v>
      </c>
      <c r="AT145" s="215" t="s">
        <v>186</v>
      </c>
      <c r="AU145" s="215" t="s">
        <v>87</v>
      </c>
      <c r="AY145" s="18" t="s">
        <v>183</v>
      </c>
      <c r="BE145" s="216">
        <f t="shared" si="4"/>
        <v>0</v>
      </c>
      <c r="BF145" s="216">
        <f t="shared" si="5"/>
        <v>0</v>
      </c>
      <c r="BG145" s="216">
        <f t="shared" si="6"/>
        <v>0</v>
      </c>
      <c r="BH145" s="216">
        <f t="shared" si="7"/>
        <v>0</v>
      </c>
      <c r="BI145" s="216">
        <f t="shared" si="8"/>
        <v>0</v>
      </c>
      <c r="BJ145" s="18" t="s">
        <v>192</v>
      </c>
      <c r="BK145" s="216">
        <f t="shared" si="9"/>
        <v>0</v>
      </c>
      <c r="BL145" s="18" t="s">
        <v>282</v>
      </c>
      <c r="BM145" s="215" t="s">
        <v>430</v>
      </c>
    </row>
    <row r="146" spans="1:65" s="2" customFormat="1" ht="16.5" customHeight="1">
      <c r="A146" s="35"/>
      <c r="B146" s="36"/>
      <c r="C146" s="204" t="s">
        <v>328</v>
      </c>
      <c r="D146" s="204" t="s">
        <v>186</v>
      </c>
      <c r="E146" s="205" t="s">
        <v>3939</v>
      </c>
      <c r="F146" s="206" t="s">
        <v>3940</v>
      </c>
      <c r="G146" s="207" t="s">
        <v>3938</v>
      </c>
      <c r="H146" s="208">
        <v>1</v>
      </c>
      <c r="I146" s="209"/>
      <c r="J146" s="210">
        <f t="shared" si="0"/>
        <v>0</v>
      </c>
      <c r="K146" s="206" t="s">
        <v>1</v>
      </c>
      <c r="L146" s="40"/>
      <c r="M146" s="211" t="s">
        <v>1</v>
      </c>
      <c r="N146" s="212" t="s">
        <v>45</v>
      </c>
      <c r="O146" s="72"/>
      <c r="P146" s="213">
        <f t="shared" si="1"/>
        <v>0</v>
      </c>
      <c r="Q146" s="213">
        <v>0</v>
      </c>
      <c r="R146" s="213">
        <f t="shared" si="2"/>
        <v>0</v>
      </c>
      <c r="S146" s="213">
        <v>0</v>
      </c>
      <c r="T146" s="21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5" t="s">
        <v>282</v>
      </c>
      <c r="AT146" s="215" t="s">
        <v>186</v>
      </c>
      <c r="AU146" s="215" t="s">
        <v>87</v>
      </c>
      <c r="AY146" s="18" t="s">
        <v>183</v>
      </c>
      <c r="BE146" s="216">
        <f t="shared" si="4"/>
        <v>0</v>
      </c>
      <c r="BF146" s="216">
        <f t="shared" si="5"/>
        <v>0</v>
      </c>
      <c r="BG146" s="216">
        <f t="shared" si="6"/>
        <v>0</v>
      </c>
      <c r="BH146" s="216">
        <f t="shared" si="7"/>
        <v>0</v>
      </c>
      <c r="BI146" s="216">
        <f t="shared" si="8"/>
        <v>0</v>
      </c>
      <c r="BJ146" s="18" t="s">
        <v>192</v>
      </c>
      <c r="BK146" s="216">
        <f t="shared" si="9"/>
        <v>0</v>
      </c>
      <c r="BL146" s="18" t="s">
        <v>282</v>
      </c>
      <c r="BM146" s="215" t="s">
        <v>436</v>
      </c>
    </row>
    <row r="147" spans="1:65" s="12" customFormat="1" ht="25.9" customHeight="1">
      <c r="B147" s="188"/>
      <c r="C147" s="189"/>
      <c r="D147" s="190" t="s">
        <v>78</v>
      </c>
      <c r="E147" s="191" t="s">
        <v>3941</v>
      </c>
      <c r="F147" s="191" t="s">
        <v>3942</v>
      </c>
      <c r="G147" s="189"/>
      <c r="H147" s="189"/>
      <c r="I147" s="192"/>
      <c r="J147" s="193">
        <f>BK147</f>
        <v>0</v>
      </c>
      <c r="K147" s="189"/>
      <c r="L147" s="194"/>
      <c r="M147" s="195"/>
      <c r="N147" s="196"/>
      <c r="O147" s="196"/>
      <c r="P147" s="197">
        <f>SUM(P148:P156)</f>
        <v>0</v>
      </c>
      <c r="Q147" s="196"/>
      <c r="R147" s="197">
        <f>SUM(R148:R156)</f>
        <v>0</v>
      </c>
      <c r="S147" s="196"/>
      <c r="T147" s="198">
        <f>SUM(T148:T156)</f>
        <v>0</v>
      </c>
      <c r="AR147" s="199" t="s">
        <v>87</v>
      </c>
      <c r="AT147" s="200" t="s">
        <v>78</v>
      </c>
      <c r="AU147" s="200" t="s">
        <v>79</v>
      </c>
      <c r="AY147" s="199" t="s">
        <v>183</v>
      </c>
      <c r="BK147" s="201">
        <f>SUM(BK148:BK156)</f>
        <v>0</v>
      </c>
    </row>
    <row r="148" spans="1:65" s="2" customFormat="1" ht="33" customHeight="1">
      <c r="A148" s="35"/>
      <c r="B148" s="36"/>
      <c r="C148" s="204" t="s">
        <v>332</v>
      </c>
      <c r="D148" s="204" t="s">
        <v>186</v>
      </c>
      <c r="E148" s="205" t="s">
        <v>3943</v>
      </c>
      <c r="F148" s="206" t="s">
        <v>3944</v>
      </c>
      <c r="G148" s="207" t="s">
        <v>221</v>
      </c>
      <c r="H148" s="208">
        <v>4</v>
      </c>
      <c r="I148" s="209"/>
      <c r="J148" s="210">
        <f t="shared" ref="J148:J156" si="10">ROUND(I148*H148,2)</f>
        <v>0</v>
      </c>
      <c r="K148" s="206" t="s">
        <v>1</v>
      </c>
      <c r="L148" s="40"/>
      <c r="M148" s="211" t="s">
        <v>1</v>
      </c>
      <c r="N148" s="212" t="s">
        <v>45</v>
      </c>
      <c r="O148" s="72"/>
      <c r="P148" s="213">
        <f t="shared" ref="P148:P156" si="11">O148*H148</f>
        <v>0</v>
      </c>
      <c r="Q148" s="213">
        <v>0</v>
      </c>
      <c r="R148" s="213">
        <f t="shared" ref="R148:R156" si="12">Q148*H148</f>
        <v>0</v>
      </c>
      <c r="S148" s="213">
        <v>0</v>
      </c>
      <c r="T148" s="214">
        <f t="shared" ref="T148:T156" si="13"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5" t="s">
        <v>191</v>
      </c>
      <c r="AT148" s="215" t="s">
        <v>186</v>
      </c>
      <c r="AU148" s="215" t="s">
        <v>87</v>
      </c>
      <c r="AY148" s="18" t="s">
        <v>183</v>
      </c>
      <c r="BE148" s="216">
        <f t="shared" ref="BE148:BE156" si="14">IF(N148="základní",J148,0)</f>
        <v>0</v>
      </c>
      <c r="BF148" s="216">
        <f t="shared" ref="BF148:BF156" si="15">IF(N148="snížená",J148,0)</f>
        <v>0</v>
      </c>
      <c r="BG148" s="216">
        <f t="shared" ref="BG148:BG156" si="16">IF(N148="zákl. přenesená",J148,0)</f>
        <v>0</v>
      </c>
      <c r="BH148" s="216">
        <f t="shared" ref="BH148:BH156" si="17">IF(N148="sníž. přenesená",J148,0)</f>
        <v>0</v>
      </c>
      <c r="BI148" s="216">
        <f t="shared" ref="BI148:BI156" si="18">IF(N148="nulová",J148,0)</f>
        <v>0</v>
      </c>
      <c r="BJ148" s="18" t="s">
        <v>192</v>
      </c>
      <c r="BK148" s="216">
        <f t="shared" ref="BK148:BK156" si="19">ROUND(I148*H148,2)</f>
        <v>0</v>
      </c>
      <c r="BL148" s="18" t="s">
        <v>191</v>
      </c>
      <c r="BM148" s="215" t="s">
        <v>445</v>
      </c>
    </row>
    <row r="149" spans="1:65" s="2" customFormat="1" ht="16.5" customHeight="1">
      <c r="A149" s="35"/>
      <c r="B149" s="36"/>
      <c r="C149" s="204" t="s">
        <v>353</v>
      </c>
      <c r="D149" s="204" t="s">
        <v>186</v>
      </c>
      <c r="E149" s="205" t="s">
        <v>3945</v>
      </c>
      <c r="F149" s="206" t="s">
        <v>3946</v>
      </c>
      <c r="G149" s="207" t="s">
        <v>221</v>
      </c>
      <c r="H149" s="208">
        <v>4</v>
      </c>
      <c r="I149" s="209"/>
      <c r="J149" s="210">
        <f t="shared" si="10"/>
        <v>0</v>
      </c>
      <c r="K149" s="206" t="s">
        <v>1</v>
      </c>
      <c r="L149" s="40"/>
      <c r="M149" s="211" t="s">
        <v>1</v>
      </c>
      <c r="N149" s="212" t="s">
        <v>45</v>
      </c>
      <c r="O149" s="72"/>
      <c r="P149" s="213">
        <f t="shared" si="11"/>
        <v>0</v>
      </c>
      <c r="Q149" s="213">
        <v>0</v>
      </c>
      <c r="R149" s="213">
        <f t="shared" si="12"/>
        <v>0</v>
      </c>
      <c r="S149" s="213">
        <v>0</v>
      </c>
      <c r="T149" s="21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5" t="s">
        <v>191</v>
      </c>
      <c r="AT149" s="215" t="s">
        <v>186</v>
      </c>
      <c r="AU149" s="215" t="s">
        <v>87</v>
      </c>
      <c r="AY149" s="18" t="s">
        <v>183</v>
      </c>
      <c r="BE149" s="216">
        <f t="shared" si="14"/>
        <v>0</v>
      </c>
      <c r="BF149" s="216">
        <f t="shared" si="15"/>
        <v>0</v>
      </c>
      <c r="BG149" s="216">
        <f t="shared" si="16"/>
        <v>0</v>
      </c>
      <c r="BH149" s="216">
        <f t="shared" si="17"/>
        <v>0</v>
      </c>
      <c r="BI149" s="216">
        <f t="shared" si="18"/>
        <v>0</v>
      </c>
      <c r="BJ149" s="18" t="s">
        <v>192</v>
      </c>
      <c r="BK149" s="216">
        <f t="shared" si="19"/>
        <v>0</v>
      </c>
      <c r="BL149" s="18" t="s">
        <v>191</v>
      </c>
      <c r="BM149" s="215" t="s">
        <v>457</v>
      </c>
    </row>
    <row r="150" spans="1:65" s="2" customFormat="1" ht="16.5" customHeight="1">
      <c r="A150" s="35"/>
      <c r="B150" s="36"/>
      <c r="C150" s="204" t="s">
        <v>365</v>
      </c>
      <c r="D150" s="204" t="s">
        <v>186</v>
      </c>
      <c r="E150" s="205" t="s">
        <v>3947</v>
      </c>
      <c r="F150" s="206" t="s">
        <v>3948</v>
      </c>
      <c r="G150" s="207" t="s">
        <v>221</v>
      </c>
      <c r="H150" s="208">
        <v>30</v>
      </c>
      <c r="I150" s="209"/>
      <c r="J150" s="210">
        <f t="shared" si="10"/>
        <v>0</v>
      </c>
      <c r="K150" s="206" t="s">
        <v>1</v>
      </c>
      <c r="L150" s="40"/>
      <c r="M150" s="211" t="s">
        <v>1</v>
      </c>
      <c r="N150" s="212" t="s">
        <v>45</v>
      </c>
      <c r="O150" s="72"/>
      <c r="P150" s="213">
        <f t="shared" si="11"/>
        <v>0</v>
      </c>
      <c r="Q150" s="213">
        <v>0</v>
      </c>
      <c r="R150" s="213">
        <f t="shared" si="12"/>
        <v>0</v>
      </c>
      <c r="S150" s="213">
        <v>0</v>
      </c>
      <c r="T150" s="21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5" t="s">
        <v>191</v>
      </c>
      <c r="AT150" s="215" t="s">
        <v>186</v>
      </c>
      <c r="AU150" s="215" t="s">
        <v>87</v>
      </c>
      <c r="AY150" s="18" t="s">
        <v>183</v>
      </c>
      <c r="BE150" s="216">
        <f t="shared" si="14"/>
        <v>0</v>
      </c>
      <c r="BF150" s="216">
        <f t="shared" si="15"/>
        <v>0</v>
      </c>
      <c r="BG150" s="216">
        <f t="shared" si="16"/>
        <v>0</v>
      </c>
      <c r="BH150" s="216">
        <f t="shared" si="17"/>
        <v>0</v>
      </c>
      <c r="BI150" s="216">
        <f t="shared" si="18"/>
        <v>0</v>
      </c>
      <c r="BJ150" s="18" t="s">
        <v>192</v>
      </c>
      <c r="BK150" s="216">
        <f t="shared" si="19"/>
        <v>0</v>
      </c>
      <c r="BL150" s="18" t="s">
        <v>191</v>
      </c>
      <c r="BM150" s="215" t="s">
        <v>469</v>
      </c>
    </row>
    <row r="151" spans="1:65" s="2" customFormat="1" ht="16.5" customHeight="1">
      <c r="A151" s="35"/>
      <c r="B151" s="36"/>
      <c r="C151" s="204" t="s">
        <v>372</v>
      </c>
      <c r="D151" s="204" t="s">
        <v>186</v>
      </c>
      <c r="E151" s="205" t="s">
        <v>3949</v>
      </c>
      <c r="F151" s="206" t="s">
        <v>3950</v>
      </c>
      <c r="G151" s="207" t="s">
        <v>221</v>
      </c>
      <c r="H151" s="208">
        <v>4</v>
      </c>
      <c r="I151" s="209"/>
      <c r="J151" s="210">
        <f t="shared" si="10"/>
        <v>0</v>
      </c>
      <c r="K151" s="206" t="s">
        <v>1</v>
      </c>
      <c r="L151" s="40"/>
      <c r="M151" s="211" t="s">
        <v>1</v>
      </c>
      <c r="N151" s="212" t="s">
        <v>45</v>
      </c>
      <c r="O151" s="72"/>
      <c r="P151" s="213">
        <f t="shared" si="11"/>
        <v>0</v>
      </c>
      <c r="Q151" s="213">
        <v>0</v>
      </c>
      <c r="R151" s="213">
        <f t="shared" si="12"/>
        <v>0</v>
      </c>
      <c r="S151" s="213">
        <v>0</v>
      </c>
      <c r="T151" s="21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5" t="s">
        <v>191</v>
      </c>
      <c r="AT151" s="215" t="s">
        <v>186</v>
      </c>
      <c r="AU151" s="215" t="s">
        <v>87</v>
      </c>
      <c r="AY151" s="18" t="s">
        <v>183</v>
      </c>
      <c r="BE151" s="216">
        <f t="shared" si="14"/>
        <v>0</v>
      </c>
      <c r="BF151" s="216">
        <f t="shared" si="15"/>
        <v>0</v>
      </c>
      <c r="BG151" s="216">
        <f t="shared" si="16"/>
        <v>0</v>
      </c>
      <c r="BH151" s="216">
        <f t="shared" si="17"/>
        <v>0</v>
      </c>
      <c r="BI151" s="216">
        <f t="shared" si="18"/>
        <v>0</v>
      </c>
      <c r="BJ151" s="18" t="s">
        <v>192</v>
      </c>
      <c r="BK151" s="216">
        <f t="shared" si="19"/>
        <v>0</v>
      </c>
      <c r="BL151" s="18" t="s">
        <v>191</v>
      </c>
      <c r="BM151" s="215" t="s">
        <v>480</v>
      </c>
    </row>
    <row r="152" spans="1:65" s="2" customFormat="1" ht="16.5" customHeight="1">
      <c r="A152" s="35"/>
      <c r="B152" s="36"/>
      <c r="C152" s="204" t="s">
        <v>379</v>
      </c>
      <c r="D152" s="204" t="s">
        <v>186</v>
      </c>
      <c r="E152" s="205" t="s">
        <v>3951</v>
      </c>
      <c r="F152" s="206" t="s">
        <v>3952</v>
      </c>
      <c r="G152" s="207" t="s">
        <v>3953</v>
      </c>
      <c r="H152" s="208">
        <v>1</v>
      </c>
      <c r="I152" s="209"/>
      <c r="J152" s="210">
        <f t="shared" si="10"/>
        <v>0</v>
      </c>
      <c r="K152" s="206" t="s">
        <v>1</v>
      </c>
      <c r="L152" s="40"/>
      <c r="M152" s="211" t="s">
        <v>1</v>
      </c>
      <c r="N152" s="212" t="s">
        <v>45</v>
      </c>
      <c r="O152" s="72"/>
      <c r="P152" s="213">
        <f t="shared" si="11"/>
        <v>0</v>
      </c>
      <c r="Q152" s="213">
        <v>0</v>
      </c>
      <c r="R152" s="213">
        <f t="shared" si="12"/>
        <v>0</v>
      </c>
      <c r="S152" s="213">
        <v>0</v>
      </c>
      <c r="T152" s="21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5" t="s">
        <v>191</v>
      </c>
      <c r="AT152" s="215" t="s">
        <v>186</v>
      </c>
      <c r="AU152" s="215" t="s">
        <v>87</v>
      </c>
      <c r="AY152" s="18" t="s">
        <v>183</v>
      </c>
      <c r="BE152" s="216">
        <f t="shared" si="14"/>
        <v>0</v>
      </c>
      <c r="BF152" s="216">
        <f t="shared" si="15"/>
        <v>0</v>
      </c>
      <c r="BG152" s="216">
        <f t="shared" si="16"/>
        <v>0</v>
      </c>
      <c r="BH152" s="216">
        <f t="shared" si="17"/>
        <v>0</v>
      </c>
      <c r="BI152" s="216">
        <f t="shared" si="18"/>
        <v>0</v>
      </c>
      <c r="BJ152" s="18" t="s">
        <v>192</v>
      </c>
      <c r="BK152" s="216">
        <f t="shared" si="19"/>
        <v>0</v>
      </c>
      <c r="BL152" s="18" t="s">
        <v>191</v>
      </c>
      <c r="BM152" s="215" t="s">
        <v>492</v>
      </c>
    </row>
    <row r="153" spans="1:65" s="2" customFormat="1" ht="16.5" customHeight="1">
      <c r="A153" s="35"/>
      <c r="B153" s="36"/>
      <c r="C153" s="204" t="s">
        <v>384</v>
      </c>
      <c r="D153" s="204" t="s">
        <v>186</v>
      </c>
      <c r="E153" s="205" t="s">
        <v>3954</v>
      </c>
      <c r="F153" s="206" t="s">
        <v>3955</v>
      </c>
      <c r="G153" s="207" t="s">
        <v>3953</v>
      </c>
      <c r="H153" s="208">
        <v>1</v>
      </c>
      <c r="I153" s="209"/>
      <c r="J153" s="210">
        <f t="shared" si="10"/>
        <v>0</v>
      </c>
      <c r="K153" s="206" t="s">
        <v>1</v>
      </c>
      <c r="L153" s="40"/>
      <c r="M153" s="211" t="s">
        <v>1</v>
      </c>
      <c r="N153" s="212" t="s">
        <v>45</v>
      </c>
      <c r="O153" s="72"/>
      <c r="P153" s="213">
        <f t="shared" si="11"/>
        <v>0</v>
      </c>
      <c r="Q153" s="213">
        <v>0</v>
      </c>
      <c r="R153" s="213">
        <f t="shared" si="12"/>
        <v>0</v>
      </c>
      <c r="S153" s="213">
        <v>0</v>
      </c>
      <c r="T153" s="21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5" t="s">
        <v>191</v>
      </c>
      <c r="AT153" s="215" t="s">
        <v>186</v>
      </c>
      <c r="AU153" s="215" t="s">
        <v>87</v>
      </c>
      <c r="AY153" s="18" t="s">
        <v>183</v>
      </c>
      <c r="BE153" s="216">
        <f t="shared" si="14"/>
        <v>0</v>
      </c>
      <c r="BF153" s="216">
        <f t="shared" si="15"/>
        <v>0</v>
      </c>
      <c r="BG153" s="216">
        <f t="shared" si="16"/>
        <v>0</v>
      </c>
      <c r="BH153" s="216">
        <f t="shared" si="17"/>
        <v>0</v>
      </c>
      <c r="BI153" s="216">
        <f t="shared" si="18"/>
        <v>0</v>
      </c>
      <c r="BJ153" s="18" t="s">
        <v>192</v>
      </c>
      <c r="BK153" s="216">
        <f t="shared" si="19"/>
        <v>0</v>
      </c>
      <c r="BL153" s="18" t="s">
        <v>191</v>
      </c>
      <c r="BM153" s="215" t="s">
        <v>515</v>
      </c>
    </row>
    <row r="154" spans="1:65" s="2" customFormat="1" ht="16.5" customHeight="1">
      <c r="A154" s="35"/>
      <c r="B154" s="36"/>
      <c r="C154" s="204" t="s">
        <v>387</v>
      </c>
      <c r="D154" s="204" t="s">
        <v>186</v>
      </c>
      <c r="E154" s="205" t="s">
        <v>3956</v>
      </c>
      <c r="F154" s="206" t="s">
        <v>3957</v>
      </c>
      <c r="G154" s="207" t="s">
        <v>3953</v>
      </c>
      <c r="H154" s="208">
        <v>1</v>
      </c>
      <c r="I154" s="209"/>
      <c r="J154" s="210">
        <f t="shared" si="10"/>
        <v>0</v>
      </c>
      <c r="K154" s="206" t="s">
        <v>1</v>
      </c>
      <c r="L154" s="40"/>
      <c r="M154" s="211" t="s">
        <v>1</v>
      </c>
      <c r="N154" s="212" t="s">
        <v>45</v>
      </c>
      <c r="O154" s="72"/>
      <c r="P154" s="213">
        <f t="shared" si="11"/>
        <v>0</v>
      </c>
      <c r="Q154" s="213">
        <v>0</v>
      </c>
      <c r="R154" s="213">
        <f t="shared" si="12"/>
        <v>0</v>
      </c>
      <c r="S154" s="213">
        <v>0</v>
      </c>
      <c r="T154" s="21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5" t="s">
        <v>191</v>
      </c>
      <c r="AT154" s="215" t="s">
        <v>186</v>
      </c>
      <c r="AU154" s="215" t="s">
        <v>87</v>
      </c>
      <c r="AY154" s="18" t="s">
        <v>183</v>
      </c>
      <c r="BE154" s="216">
        <f t="shared" si="14"/>
        <v>0</v>
      </c>
      <c r="BF154" s="216">
        <f t="shared" si="15"/>
        <v>0</v>
      </c>
      <c r="BG154" s="216">
        <f t="shared" si="16"/>
        <v>0</v>
      </c>
      <c r="BH154" s="216">
        <f t="shared" si="17"/>
        <v>0</v>
      </c>
      <c r="BI154" s="216">
        <f t="shared" si="18"/>
        <v>0</v>
      </c>
      <c r="BJ154" s="18" t="s">
        <v>192</v>
      </c>
      <c r="BK154" s="216">
        <f t="shared" si="19"/>
        <v>0</v>
      </c>
      <c r="BL154" s="18" t="s">
        <v>191</v>
      </c>
      <c r="BM154" s="215" t="s">
        <v>527</v>
      </c>
    </row>
    <row r="155" spans="1:65" s="2" customFormat="1" ht="16.5" customHeight="1">
      <c r="A155" s="35"/>
      <c r="B155" s="36"/>
      <c r="C155" s="204" t="s">
        <v>392</v>
      </c>
      <c r="D155" s="204" t="s">
        <v>186</v>
      </c>
      <c r="E155" s="205" t="s">
        <v>3958</v>
      </c>
      <c r="F155" s="206" t="s">
        <v>3959</v>
      </c>
      <c r="G155" s="207" t="s">
        <v>3960</v>
      </c>
      <c r="H155" s="208">
        <v>24</v>
      </c>
      <c r="I155" s="209"/>
      <c r="J155" s="210">
        <f t="shared" si="10"/>
        <v>0</v>
      </c>
      <c r="K155" s="206" t="s">
        <v>1</v>
      </c>
      <c r="L155" s="40"/>
      <c r="M155" s="211" t="s">
        <v>1</v>
      </c>
      <c r="N155" s="212" t="s">
        <v>45</v>
      </c>
      <c r="O155" s="72"/>
      <c r="P155" s="213">
        <f t="shared" si="11"/>
        <v>0</v>
      </c>
      <c r="Q155" s="213">
        <v>0</v>
      </c>
      <c r="R155" s="213">
        <f t="shared" si="12"/>
        <v>0</v>
      </c>
      <c r="S155" s="213">
        <v>0</v>
      </c>
      <c r="T155" s="21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5" t="s">
        <v>191</v>
      </c>
      <c r="AT155" s="215" t="s">
        <v>186</v>
      </c>
      <c r="AU155" s="215" t="s">
        <v>87</v>
      </c>
      <c r="AY155" s="18" t="s">
        <v>183</v>
      </c>
      <c r="BE155" s="216">
        <f t="shared" si="14"/>
        <v>0</v>
      </c>
      <c r="BF155" s="216">
        <f t="shared" si="15"/>
        <v>0</v>
      </c>
      <c r="BG155" s="216">
        <f t="shared" si="16"/>
        <v>0</v>
      </c>
      <c r="BH155" s="216">
        <f t="shared" si="17"/>
        <v>0</v>
      </c>
      <c r="BI155" s="216">
        <f t="shared" si="18"/>
        <v>0</v>
      </c>
      <c r="BJ155" s="18" t="s">
        <v>192</v>
      </c>
      <c r="BK155" s="216">
        <f t="shared" si="19"/>
        <v>0</v>
      </c>
      <c r="BL155" s="18" t="s">
        <v>191</v>
      </c>
      <c r="BM155" s="215" t="s">
        <v>538</v>
      </c>
    </row>
    <row r="156" spans="1:65" s="2" customFormat="1" ht="16.5" customHeight="1">
      <c r="A156" s="35"/>
      <c r="B156" s="36"/>
      <c r="C156" s="204" t="s">
        <v>397</v>
      </c>
      <c r="D156" s="204" t="s">
        <v>186</v>
      </c>
      <c r="E156" s="205" t="s">
        <v>3961</v>
      </c>
      <c r="F156" s="206" t="s">
        <v>3962</v>
      </c>
      <c r="G156" s="207" t="s">
        <v>3960</v>
      </c>
      <c r="H156" s="208">
        <v>48</v>
      </c>
      <c r="I156" s="209"/>
      <c r="J156" s="210">
        <f t="shared" si="10"/>
        <v>0</v>
      </c>
      <c r="K156" s="206" t="s">
        <v>1</v>
      </c>
      <c r="L156" s="40"/>
      <c r="M156" s="274" t="s">
        <v>1</v>
      </c>
      <c r="N156" s="275" t="s">
        <v>45</v>
      </c>
      <c r="O156" s="276"/>
      <c r="P156" s="277">
        <f t="shared" si="11"/>
        <v>0</v>
      </c>
      <c r="Q156" s="277">
        <v>0</v>
      </c>
      <c r="R156" s="277">
        <f t="shared" si="12"/>
        <v>0</v>
      </c>
      <c r="S156" s="277">
        <v>0</v>
      </c>
      <c r="T156" s="278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5" t="s">
        <v>191</v>
      </c>
      <c r="AT156" s="215" t="s">
        <v>186</v>
      </c>
      <c r="AU156" s="215" t="s">
        <v>87</v>
      </c>
      <c r="AY156" s="18" t="s">
        <v>183</v>
      </c>
      <c r="BE156" s="216">
        <f t="shared" si="14"/>
        <v>0</v>
      </c>
      <c r="BF156" s="216">
        <f t="shared" si="15"/>
        <v>0</v>
      </c>
      <c r="BG156" s="216">
        <f t="shared" si="16"/>
        <v>0</v>
      </c>
      <c r="BH156" s="216">
        <f t="shared" si="17"/>
        <v>0</v>
      </c>
      <c r="BI156" s="216">
        <f t="shared" si="18"/>
        <v>0</v>
      </c>
      <c r="BJ156" s="18" t="s">
        <v>192</v>
      </c>
      <c r="BK156" s="216">
        <f t="shared" si="19"/>
        <v>0</v>
      </c>
      <c r="BL156" s="18" t="s">
        <v>191</v>
      </c>
      <c r="BM156" s="215" t="s">
        <v>545</v>
      </c>
    </row>
    <row r="157" spans="1:65" s="2" customFormat="1" ht="6.95" customHeight="1">
      <c r="A157" s="35"/>
      <c r="B157" s="55"/>
      <c r="C157" s="56"/>
      <c r="D157" s="56"/>
      <c r="E157" s="56"/>
      <c r="F157" s="56"/>
      <c r="G157" s="56"/>
      <c r="H157" s="56"/>
      <c r="I157" s="153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jvem7NaBHm9j7xChtaHBDpgfExKq50sqBxWu0dGat3E9kh38ejNj3crSDC2FOhqZcUuYbH6k1x43jitcecDSqg==" saltValue="OPVsbwLIoJJ36xLSoBXfW5XEcgW87VygKJqvVocPK4hon0XGa7LBUtHdW9qS3u1am0YMjd5h5jrav+M+4vnbaQ==" spinCount="100000" sheet="1" objects="1" scenarios="1" formatColumns="0" formatRows="0" autoFilter="0"/>
  <autoFilter ref="C119:K156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121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4005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ROUND(J117,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ROUND((SUM(BE117:BE133)),  2)</f>
        <v>0</v>
      </c>
      <c r="G33" s="35"/>
      <c r="H33" s="35"/>
      <c r="I33" s="132">
        <v>0.21</v>
      </c>
      <c r="J33" s="131">
        <f>ROUND(((SUM(BE117:BE133))*I33),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ROUND((SUM(BF117:BF133)),  2)</f>
        <v>0</v>
      </c>
      <c r="G34" s="35"/>
      <c r="H34" s="35"/>
      <c r="I34" s="132">
        <v>0.15</v>
      </c>
      <c r="J34" s="131">
        <f>ROUND(((SUM(BF117:BF133))*I34),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ROUND((SUM(BG117:BG133)),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ROUND((SUM(BH117:BH133)),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ROUND((SUM(BI117:BI133)),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0632 - BD č.p.3373 - MaR - č.p.20 -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J117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3964</v>
      </c>
      <c r="E97" s="165"/>
      <c r="F97" s="165"/>
      <c r="G97" s="165"/>
      <c r="H97" s="165"/>
      <c r="I97" s="166"/>
      <c r="J97" s="167">
        <f>J118</f>
        <v>0</v>
      </c>
      <c r="K97" s="163"/>
      <c r="L97" s="168"/>
    </row>
    <row r="98" spans="1:31" s="2" customFormat="1" ht="21.75" customHeight="1">
      <c r="A98" s="35"/>
      <c r="B98" s="36"/>
      <c r="C98" s="37"/>
      <c r="D98" s="37"/>
      <c r="E98" s="37"/>
      <c r="F98" s="37"/>
      <c r="G98" s="37"/>
      <c r="H98" s="37"/>
      <c r="I98" s="116"/>
      <c r="J98" s="37"/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s="2" customFormat="1" ht="6.95" customHeight="1">
      <c r="A99" s="35"/>
      <c r="B99" s="55"/>
      <c r="C99" s="56"/>
      <c r="D99" s="56"/>
      <c r="E99" s="56"/>
      <c r="F99" s="56"/>
      <c r="G99" s="56"/>
      <c r="H99" s="56"/>
      <c r="I99" s="153"/>
      <c r="J99" s="56"/>
      <c r="K99" s="56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3" spans="1:31" s="2" customFormat="1" ht="6.95" customHeight="1">
      <c r="A103" s="35"/>
      <c r="B103" s="57"/>
      <c r="C103" s="58"/>
      <c r="D103" s="58"/>
      <c r="E103" s="58"/>
      <c r="F103" s="58"/>
      <c r="G103" s="58"/>
      <c r="H103" s="58"/>
      <c r="I103" s="156"/>
      <c r="J103" s="58"/>
      <c r="K103" s="58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24.95" customHeight="1">
      <c r="A104" s="35"/>
      <c r="B104" s="36"/>
      <c r="C104" s="24" t="s">
        <v>168</v>
      </c>
      <c r="D104" s="37"/>
      <c r="E104" s="37"/>
      <c r="F104" s="37"/>
      <c r="G104" s="37"/>
      <c r="H104" s="37"/>
      <c r="I104" s="116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36"/>
      <c r="C105" s="37"/>
      <c r="D105" s="37"/>
      <c r="E105" s="37"/>
      <c r="F105" s="37"/>
      <c r="G105" s="37"/>
      <c r="H105" s="37"/>
      <c r="I105" s="116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12" customHeight="1">
      <c r="A106" s="35"/>
      <c r="B106" s="36"/>
      <c r="C106" s="30" t="s">
        <v>16</v>
      </c>
      <c r="D106" s="37"/>
      <c r="E106" s="37"/>
      <c r="F106" s="37"/>
      <c r="G106" s="37"/>
      <c r="H106" s="37"/>
      <c r="I106" s="116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6.5" customHeight="1">
      <c r="A107" s="35"/>
      <c r="B107" s="36"/>
      <c r="C107" s="37"/>
      <c r="D107" s="37"/>
      <c r="E107" s="328" t="str">
        <f>E7</f>
        <v>Revitalizace polyfunkčního bytového domu- ul.Petra Křičky č.p.3106, 3373 - Ostrava</v>
      </c>
      <c r="F107" s="329"/>
      <c r="G107" s="329"/>
      <c r="H107" s="329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2" customHeight="1">
      <c r="A108" s="35"/>
      <c r="B108" s="36"/>
      <c r="C108" s="30" t="s">
        <v>141</v>
      </c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6.5" customHeight="1">
      <c r="A109" s="35"/>
      <c r="B109" s="36"/>
      <c r="C109" s="37"/>
      <c r="D109" s="37"/>
      <c r="E109" s="284" t="str">
        <f>E9</f>
        <v>0632 - BD č.p.3373 - MaR - č.p.20 - Uznatelné náklady</v>
      </c>
      <c r="F109" s="330"/>
      <c r="G109" s="330"/>
      <c r="H109" s="330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21</v>
      </c>
      <c r="D111" s="37"/>
      <c r="E111" s="37"/>
      <c r="F111" s="28" t="str">
        <f>F12</f>
        <v xml:space="preserve"> </v>
      </c>
      <c r="G111" s="37"/>
      <c r="H111" s="37"/>
      <c r="I111" s="118" t="s">
        <v>23</v>
      </c>
      <c r="J111" s="67" t="str">
        <f>IF(J12="","",J12)</f>
        <v>6. 3. 2020</v>
      </c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5.2" customHeight="1">
      <c r="A113" s="35"/>
      <c r="B113" s="36"/>
      <c r="C113" s="30" t="s">
        <v>25</v>
      </c>
      <c r="D113" s="37"/>
      <c r="E113" s="37"/>
      <c r="F113" s="28" t="str">
        <f>E15</f>
        <v xml:space="preserve"> </v>
      </c>
      <c r="G113" s="37"/>
      <c r="H113" s="37"/>
      <c r="I113" s="118" t="s">
        <v>31</v>
      </c>
      <c r="J113" s="33" t="str">
        <f>E21</f>
        <v>MS-projekce s.r.o.</v>
      </c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29</v>
      </c>
      <c r="D114" s="37"/>
      <c r="E114" s="37"/>
      <c r="F114" s="28" t="str">
        <f>IF(E18="","",E18)</f>
        <v>Vyplň údaj</v>
      </c>
      <c r="G114" s="37"/>
      <c r="H114" s="37"/>
      <c r="I114" s="118" t="s">
        <v>36</v>
      </c>
      <c r="J114" s="33" t="str">
        <f>E24</f>
        <v>Hořák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0.3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11" customFormat="1" ht="29.25" customHeight="1">
      <c r="A116" s="176"/>
      <c r="B116" s="177"/>
      <c r="C116" s="178" t="s">
        <v>169</v>
      </c>
      <c r="D116" s="179" t="s">
        <v>64</v>
      </c>
      <c r="E116" s="179" t="s">
        <v>60</v>
      </c>
      <c r="F116" s="179" t="s">
        <v>61</v>
      </c>
      <c r="G116" s="179" t="s">
        <v>170</v>
      </c>
      <c r="H116" s="179" t="s">
        <v>171</v>
      </c>
      <c r="I116" s="180" t="s">
        <v>172</v>
      </c>
      <c r="J116" s="179" t="s">
        <v>145</v>
      </c>
      <c r="K116" s="181" t="s">
        <v>173</v>
      </c>
      <c r="L116" s="182"/>
      <c r="M116" s="76" t="s">
        <v>1</v>
      </c>
      <c r="N116" s="77" t="s">
        <v>43</v>
      </c>
      <c r="O116" s="77" t="s">
        <v>174</v>
      </c>
      <c r="P116" s="77" t="s">
        <v>175</v>
      </c>
      <c r="Q116" s="77" t="s">
        <v>176</v>
      </c>
      <c r="R116" s="77" t="s">
        <v>177</v>
      </c>
      <c r="S116" s="77" t="s">
        <v>178</v>
      </c>
      <c r="T116" s="78" t="s">
        <v>179</v>
      </c>
      <c r="U116" s="176"/>
      <c r="V116" s="176"/>
      <c r="W116" s="176"/>
      <c r="X116" s="176"/>
      <c r="Y116" s="176"/>
      <c r="Z116" s="176"/>
      <c r="AA116" s="176"/>
      <c r="AB116" s="176"/>
      <c r="AC116" s="176"/>
      <c r="AD116" s="176"/>
      <c r="AE116" s="176"/>
    </row>
    <row r="117" spans="1:65" s="2" customFormat="1" ht="22.9" customHeight="1">
      <c r="A117" s="35"/>
      <c r="B117" s="36"/>
      <c r="C117" s="83" t="s">
        <v>180</v>
      </c>
      <c r="D117" s="37"/>
      <c r="E117" s="37"/>
      <c r="F117" s="37"/>
      <c r="G117" s="37"/>
      <c r="H117" s="37"/>
      <c r="I117" s="116"/>
      <c r="J117" s="183">
        <f>BK117</f>
        <v>0</v>
      </c>
      <c r="K117" s="37"/>
      <c r="L117" s="40"/>
      <c r="M117" s="79"/>
      <c r="N117" s="184"/>
      <c r="O117" s="80"/>
      <c r="P117" s="185">
        <f>P118</f>
        <v>0</v>
      </c>
      <c r="Q117" s="80"/>
      <c r="R117" s="185">
        <f>R118</f>
        <v>0</v>
      </c>
      <c r="S117" s="80"/>
      <c r="T117" s="186">
        <f>T118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T117" s="18" t="s">
        <v>78</v>
      </c>
      <c r="AU117" s="18" t="s">
        <v>147</v>
      </c>
      <c r="BK117" s="187">
        <f>BK118</f>
        <v>0</v>
      </c>
    </row>
    <row r="118" spans="1:65" s="12" customFormat="1" ht="25.9" customHeight="1">
      <c r="B118" s="188"/>
      <c r="C118" s="189"/>
      <c r="D118" s="190" t="s">
        <v>78</v>
      </c>
      <c r="E118" s="191" t="s">
        <v>3965</v>
      </c>
      <c r="F118" s="191" t="s">
        <v>3966</v>
      </c>
      <c r="G118" s="189"/>
      <c r="H118" s="189"/>
      <c r="I118" s="192"/>
      <c r="J118" s="193">
        <f>BK118</f>
        <v>0</v>
      </c>
      <c r="K118" s="189"/>
      <c r="L118" s="194"/>
      <c r="M118" s="195"/>
      <c r="N118" s="196"/>
      <c r="O118" s="196"/>
      <c r="P118" s="197">
        <f>SUM(P119:P133)</f>
        <v>0</v>
      </c>
      <c r="Q118" s="196"/>
      <c r="R118" s="197">
        <f>SUM(R119:R133)</f>
        <v>0</v>
      </c>
      <c r="S118" s="196"/>
      <c r="T118" s="198">
        <f>SUM(T119:T133)</f>
        <v>0</v>
      </c>
      <c r="AR118" s="199" t="s">
        <v>87</v>
      </c>
      <c r="AT118" s="200" t="s">
        <v>78</v>
      </c>
      <c r="AU118" s="200" t="s">
        <v>79</v>
      </c>
      <c r="AY118" s="199" t="s">
        <v>183</v>
      </c>
      <c r="BK118" s="201">
        <f>SUM(BK119:BK133)</f>
        <v>0</v>
      </c>
    </row>
    <row r="119" spans="1:65" s="2" customFormat="1" ht="16.5" customHeight="1">
      <c r="A119" s="35"/>
      <c r="B119" s="36"/>
      <c r="C119" s="204" t="s">
        <v>87</v>
      </c>
      <c r="D119" s="204" t="s">
        <v>186</v>
      </c>
      <c r="E119" s="205" t="s">
        <v>3967</v>
      </c>
      <c r="F119" s="206" t="s">
        <v>3968</v>
      </c>
      <c r="G119" s="207" t="s">
        <v>3691</v>
      </c>
      <c r="H119" s="208">
        <v>1</v>
      </c>
      <c r="I119" s="209"/>
      <c r="J119" s="210">
        <f t="shared" ref="J119:J133" si="0">ROUND(I119*H119,2)</f>
        <v>0</v>
      </c>
      <c r="K119" s="206" t="s">
        <v>1</v>
      </c>
      <c r="L119" s="40"/>
      <c r="M119" s="211" t="s">
        <v>1</v>
      </c>
      <c r="N119" s="212" t="s">
        <v>45</v>
      </c>
      <c r="O119" s="72"/>
      <c r="P119" s="213">
        <f t="shared" ref="P119:P133" si="1">O119*H119</f>
        <v>0</v>
      </c>
      <c r="Q119" s="213">
        <v>0</v>
      </c>
      <c r="R119" s="213">
        <f t="shared" ref="R119:R133" si="2">Q119*H119</f>
        <v>0</v>
      </c>
      <c r="S119" s="213">
        <v>0</v>
      </c>
      <c r="T119" s="214">
        <f t="shared" ref="T119:T133" si="3"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215" t="s">
        <v>191</v>
      </c>
      <c r="AT119" s="215" t="s">
        <v>186</v>
      </c>
      <c r="AU119" s="215" t="s">
        <v>87</v>
      </c>
      <c r="AY119" s="18" t="s">
        <v>183</v>
      </c>
      <c r="BE119" s="216">
        <f t="shared" ref="BE119:BE133" si="4">IF(N119="základní",J119,0)</f>
        <v>0</v>
      </c>
      <c r="BF119" s="216">
        <f t="shared" ref="BF119:BF133" si="5">IF(N119="snížená",J119,0)</f>
        <v>0</v>
      </c>
      <c r="BG119" s="216">
        <f t="shared" ref="BG119:BG133" si="6">IF(N119="zákl. přenesená",J119,0)</f>
        <v>0</v>
      </c>
      <c r="BH119" s="216">
        <f t="shared" ref="BH119:BH133" si="7">IF(N119="sníž. přenesená",J119,0)</f>
        <v>0</v>
      </c>
      <c r="BI119" s="216">
        <f t="shared" ref="BI119:BI133" si="8">IF(N119="nulová",J119,0)</f>
        <v>0</v>
      </c>
      <c r="BJ119" s="18" t="s">
        <v>192</v>
      </c>
      <c r="BK119" s="216">
        <f t="shared" ref="BK119:BK133" si="9">ROUND(I119*H119,2)</f>
        <v>0</v>
      </c>
      <c r="BL119" s="18" t="s">
        <v>191</v>
      </c>
      <c r="BM119" s="215" t="s">
        <v>192</v>
      </c>
    </row>
    <row r="120" spans="1:65" s="2" customFormat="1" ht="16.5" customHeight="1">
      <c r="A120" s="35"/>
      <c r="B120" s="36"/>
      <c r="C120" s="204" t="s">
        <v>192</v>
      </c>
      <c r="D120" s="204" t="s">
        <v>186</v>
      </c>
      <c r="E120" s="205" t="s">
        <v>3969</v>
      </c>
      <c r="F120" s="206" t="s">
        <v>3970</v>
      </c>
      <c r="G120" s="207" t="s">
        <v>1518</v>
      </c>
      <c r="H120" s="208">
        <v>1</v>
      </c>
      <c r="I120" s="209"/>
      <c r="J120" s="210">
        <f t="shared" si="0"/>
        <v>0</v>
      </c>
      <c r="K120" s="206" t="s">
        <v>1</v>
      </c>
      <c r="L120" s="40"/>
      <c r="M120" s="211" t="s">
        <v>1</v>
      </c>
      <c r="N120" s="212" t="s">
        <v>45</v>
      </c>
      <c r="O120" s="72"/>
      <c r="P120" s="213">
        <f t="shared" si="1"/>
        <v>0</v>
      </c>
      <c r="Q120" s="213">
        <v>0</v>
      </c>
      <c r="R120" s="213">
        <f t="shared" si="2"/>
        <v>0</v>
      </c>
      <c r="S120" s="213">
        <v>0</v>
      </c>
      <c r="T120" s="214">
        <f t="shared" si="3"/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215" t="s">
        <v>191</v>
      </c>
      <c r="AT120" s="215" t="s">
        <v>186</v>
      </c>
      <c r="AU120" s="215" t="s">
        <v>87</v>
      </c>
      <c r="AY120" s="18" t="s">
        <v>183</v>
      </c>
      <c r="BE120" s="216">
        <f t="shared" si="4"/>
        <v>0</v>
      </c>
      <c r="BF120" s="216">
        <f t="shared" si="5"/>
        <v>0</v>
      </c>
      <c r="BG120" s="216">
        <f t="shared" si="6"/>
        <v>0</v>
      </c>
      <c r="BH120" s="216">
        <f t="shared" si="7"/>
        <v>0</v>
      </c>
      <c r="BI120" s="216">
        <f t="shared" si="8"/>
        <v>0</v>
      </c>
      <c r="BJ120" s="18" t="s">
        <v>192</v>
      </c>
      <c r="BK120" s="216">
        <f t="shared" si="9"/>
        <v>0</v>
      </c>
      <c r="BL120" s="18" t="s">
        <v>191</v>
      </c>
      <c r="BM120" s="215" t="s">
        <v>191</v>
      </c>
    </row>
    <row r="121" spans="1:65" s="2" customFormat="1" ht="16.5" customHeight="1">
      <c r="A121" s="35"/>
      <c r="B121" s="36"/>
      <c r="C121" s="204" t="s">
        <v>184</v>
      </c>
      <c r="D121" s="204" t="s">
        <v>186</v>
      </c>
      <c r="E121" s="205" t="s">
        <v>3971</v>
      </c>
      <c r="F121" s="206" t="s">
        <v>3972</v>
      </c>
      <c r="G121" s="207" t="s">
        <v>3691</v>
      </c>
      <c r="H121" s="208">
        <v>1</v>
      </c>
      <c r="I121" s="209"/>
      <c r="J121" s="210">
        <f t="shared" si="0"/>
        <v>0</v>
      </c>
      <c r="K121" s="206" t="s">
        <v>1</v>
      </c>
      <c r="L121" s="40"/>
      <c r="M121" s="211" t="s">
        <v>1</v>
      </c>
      <c r="N121" s="212" t="s">
        <v>45</v>
      </c>
      <c r="O121" s="72"/>
      <c r="P121" s="213">
        <f t="shared" si="1"/>
        <v>0</v>
      </c>
      <c r="Q121" s="213">
        <v>0</v>
      </c>
      <c r="R121" s="213">
        <f t="shared" si="2"/>
        <v>0</v>
      </c>
      <c r="S121" s="213">
        <v>0</v>
      </c>
      <c r="T121" s="214">
        <f t="shared" si="3"/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15" t="s">
        <v>191</v>
      </c>
      <c r="AT121" s="215" t="s">
        <v>186</v>
      </c>
      <c r="AU121" s="215" t="s">
        <v>87</v>
      </c>
      <c r="AY121" s="18" t="s">
        <v>183</v>
      </c>
      <c r="BE121" s="216">
        <f t="shared" si="4"/>
        <v>0</v>
      </c>
      <c r="BF121" s="216">
        <f t="shared" si="5"/>
        <v>0</v>
      </c>
      <c r="BG121" s="216">
        <f t="shared" si="6"/>
        <v>0</v>
      </c>
      <c r="BH121" s="216">
        <f t="shared" si="7"/>
        <v>0</v>
      </c>
      <c r="BI121" s="216">
        <f t="shared" si="8"/>
        <v>0</v>
      </c>
      <c r="BJ121" s="18" t="s">
        <v>192</v>
      </c>
      <c r="BK121" s="216">
        <f t="shared" si="9"/>
        <v>0</v>
      </c>
      <c r="BL121" s="18" t="s">
        <v>191</v>
      </c>
      <c r="BM121" s="215" t="s">
        <v>225</v>
      </c>
    </row>
    <row r="122" spans="1:65" s="2" customFormat="1" ht="16.5" customHeight="1">
      <c r="A122" s="35"/>
      <c r="B122" s="36"/>
      <c r="C122" s="204" t="s">
        <v>191</v>
      </c>
      <c r="D122" s="204" t="s">
        <v>186</v>
      </c>
      <c r="E122" s="205" t="s">
        <v>3973</v>
      </c>
      <c r="F122" s="206" t="s">
        <v>3974</v>
      </c>
      <c r="G122" s="207" t="s">
        <v>3691</v>
      </c>
      <c r="H122" s="208">
        <v>1</v>
      </c>
      <c r="I122" s="209"/>
      <c r="J122" s="210">
        <f t="shared" si="0"/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 t="shared" si="1"/>
        <v>0</v>
      </c>
      <c r="Q122" s="213">
        <v>0</v>
      </c>
      <c r="R122" s="213">
        <f t="shared" si="2"/>
        <v>0</v>
      </c>
      <c r="S122" s="213">
        <v>0</v>
      </c>
      <c r="T122" s="214">
        <f t="shared" si="3"/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191</v>
      </c>
      <c r="AT122" s="215" t="s">
        <v>186</v>
      </c>
      <c r="AU122" s="215" t="s">
        <v>87</v>
      </c>
      <c r="AY122" s="18" t="s">
        <v>183</v>
      </c>
      <c r="BE122" s="216">
        <f t="shared" si="4"/>
        <v>0</v>
      </c>
      <c r="BF122" s="216">
        <f t="shared" si="5"/>
        <v>0</v>
      </c>
      <c r="BG122" s="216">
        <f t="shared" si="6"/>
        <v>0</v>
      </c>
      <c r="BH122" s="216">
        <f t="shared" si="7"/>
        <v>0</v>
      </c>
      <c r="BI122" s="216">
        <f t="shared" si="8"/>
        <v>0</v>
      </c>
      <c r="BJ122" s="18" t="s">
        <v>192</v>
      </c>
      <c r="BK122" s="216">
        <f t="shared" si="9"/>
        <v>0</v>
      </c>
      <c r="BL122" s="18" t="s">
        <v>191</v>
      </c>
      <c r="BM122" s="215" t="s">
        <v>215</v>
      </c>
    </row>
    <row r="123" spans="1:65" s="2" customFormat="1" ht="16.5" customHeight="1">
      <c r="A123" s="35"/>
      <c r="B123" s="36"/>
      <c r="C123" s="204" t="s">
        <v>218</v>
      </c>
      <c r="D123" s="204" t="s">
        <v>186</v>
      </c>
      <c r="E123" s="205" t="s">
        <v>3975</v>
      </c>
      <c r="F123" s="206" t="s">
        <v>3976</v>
      </c>
      <c r="G123" s="207" t="s">
        <v>3691</v>
      </c>
      <c r="H123" s="208">
        <v>1</v>
      </c>
      <c r="I123" s="209"/>
      <c r="J123" s="210">
        <f t="shared" si="0"/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 t="shared" si="1"/>
        <v>0</v>
      </c>
      <c r="Q123" s="213">
        <v>0</v>
      </c>
      <c r="R123" s="213">
        <f t="shared" si="2"/>
        <v>0</v>
      </c>
      <c r="S123" s="213">
        <v>0</v>
      </c>
      <c r="T123" s="214">
        <f t="shared" si="3"/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191</v>
      </c>
      <c r="AT123" s="215" t="s">
        <v>186</v>
      </c>
      <c r="AU123" s="215" t="s">
        <v>87</v>
      </c>
      <c r="AY123" s="18" t="s">
        <v>183</v>
      </c>
      <c r="BE123" s="216">
        <f t="shared" si="4"/>
        <v>0</v>
      </c>
      <c r="BF123" s="216">
        <f t="shared" si="5"/>
        <v>0</v>
      </c>
      <c r="BG123" s="216">
        <f t="shared" si="6"/>
        <v>0</v>
      </c>
      <c r="BH123" s="216">
        <f t="shared" si="7"/>
        <v>0</v>
      </c>
      <c r="BI123" s="216">
        <f t="shared" si="8"/>
        <v>0</v>
      </c>
      <c r="BJ123" s="18" t="s">
        <v>192</v>
      </c>
      <c r="BK123" s="216">
        <f t="shared" si="9"/>
        <v>0</v>
      </c>
      <c r="BL123" s="18" t="s">
        <v>191</v>
      </c>
      <c r="BM123" s="215" t="s">
        <v>249</v>
      </c>
    </row>
    <row r="124" spans="1:65" s="2" customFormat="1" ht="16.5" customHeight="1">
      <c r="A124" s="35"/>
      <c r="B124" s="36"/>
      <c r="C124" s="204" t="s">
        <v>225</v>
      </c>
      <c r="D124" s="204" t="s">
        <v>186</v>
      </c>
      <c r="E124" s="205" t="s">
        <v>3977</v>
      </c>
      <c r="F124" s="206" t="s">
        <v>3978</v>
      </c>
      <c r="G124" s="207" t="s">
        <v>3691</v>
      </c>
      <c r="H124" s="208">
        <v>1</v>
      </c>
      <c r="I124" s="209"/>
      <c r="J124" s="210">
        <f t="shared" si="0"/>
        <v>0</v>
      </c>
      <c r="K124" s="206" t="s">
        <v>1</v>
      </c>
      <c r="L124" s="40"/>
      <c r="M124" s="211" t="s">
        <v>1</v>
      </c>
      <c r="N124" s="212" t="s">
        <v>45</v>
      </c>
      <c r="O124" s="72"/>
      <c r="P124" s="213">
        <f t="shared" si="1"/>
        <v>0</v>
      </c>
      <c r="Q124" s="213">
        <v>0</v>
      </c>
      <c r="R124" s="213">
        <f t="shared" si="2"/>
        <v>0</v>
      </c>
      <c r="S124" s="213">
        <v>0</v>
      </c>
      <c r="T124" s="214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15" t="s">
        <v>191</v>
      </c>
      <c r="AT124" s="215" t="s">
        <v>186</v>
      </c>
      <c r="AU124" s="215" t="s">
        <v>87</v>
      </c>
      <c r="AY124" s="18" t="s">
        <v>183</v>
      </c>
      <c r="BE124" s="216">
        <f t="shared" si="4"/>
        <v>0</v>
      </c>
      <c r="BF124" s="216">
        <f t="shared" si="5"/>
        <v>0</v>
      </c>
      <c r="BG124" s="216">
        <f t="shared" si="6"/>
        <v>0</v>
      </c>
      <c r="BH124" s="216">
        <f t="shared" si="7"/>
        <v>0</v>
      </c>
      <c r="BI124" s="216">
        <f t="shared" si="8"/>
        <v>0</v>
      </c>
      <c r="BJ124" s="18" t="s">
        <v>192</v>
      </c>
      <c r="BK124" s="216">
        <f t="shared" si="9"/>
        <v>0</v>
      </c>
      <c r="BL124" s="18" t="s">
        <v>191</v>
      </c>
      <c r="BM124" s="215" t="s">
        <v>259</v>
      </c>
    </row>
    <row r="125" spans="1:65" s="2" customFormat="1" ht="16.5" customHeight="1">
      <c r="A125" s="35"/>
      <c r="B125" s="36"/>
      <c r="C125" s="204" t="s">
        <v>231</v>
      </c>
      <c r="D125" s="204" t="s">
        <v>186</v>
      </c>
      <c r="E125" s="205" t="s">
        <v>3979</v>
      </c>
      <c r="F125" s="206" t="s">
        <v>3980</v>
      </c>
      <c r="G125" s="207" t="s">
        <v>3691</v>
      </c>
      <c r="H125" s="208">
        <v>1</v>
      </c>
      <c r="I125" s="209"/>
      <c r="J125" s="210">
        <f t="shared" si="0"/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 t="shared" si="1"/>
        <v>0</v>
      </c>
      <c r="Q125" s="213">
        <v>0</v>
      </c>
      <c r="R125" s="213">
        <f t="shared" si="2"/>
        <v>0</v>
      </c>
      <c r="S125" s="213">
        <v>0</v>
      </c>
      <c r="T125" s="214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191</v>
      </c>
      <c r="AT125" s="215" t="s">
        <v>186</v>
      </c>
      <c r="AU125" s="215" t="s">
        <v>87</v>
      </c>
      <c r="AY125" s="18" t="s">
        <v>183</v>
      </c>
      <c r="BE125" s="216">
        <f t="shared" si="4"/>
        <v>0</v>
      </c>
      <c r="BF125" s="216">
        <f t="shared" si="5"/>
        <v>0</v>
      </c>
      <c r="BG125" s="216">
        <f t="shared" si="6"/>
        <v>0</v>
      </c>
      <c r="BH125" s="216">
        <f t="shared" si="7"/>
        <v>0</v>
      </c>
      <c r="BI125" s="216">
        <f t="shared" si="8"/>
        <v>0</v>
      </c>
      <c r="BJ125" s="18" t="s">
        <v>192</v>
      </c>
      <c r="BK125" s="216">
        <f t="shared" si="9"/>
        <v>0</v>
      </c>
      <c r="BL125" s="18" t="s">
        <v>191</v>
      </c>
      <c r="BM125" s="215" t="s">
        <v>269</v>
      </c>
    </row>
    <row r="126" spans="1:65" s="2" customFormat="1" ht="16.5" customHeight="1">
      <c r="A126" s="35"/>
      <c r="B126" s="36"/>
      <c r="C126" s="204" t="s">
        <v>245</v>
      </c>
      <c r="D126" s="204" t="s">
        <v>186</v>
      </c>
      <c r="E126" s="205" t="s">
        <v>3981</v>
      </c>
      <c r="F126" s="206" t="s">
        <v>3982</v>
      </c>
      <c r="G126" s="207" t="s">
        <v>3691</v>
      </c>
      <c r="H126" s="208">
        <v>1</v>
      </c>
      <c r="I126" s="209"/>
      <c r="J126" s="210">
        <f t="shared" si="0"/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 t="shared" si="1"/>
        <v>0</v>
      </c>
      <c r="Q126" s="213">
        <v>0</v>
      </c>
      <c r="R126" s="213">
        <f t="shared" si="2"/>
        <v>0</v>
      </c>
      <c r="S126" s="213">
        <v>0</v>
      </c>
      <c r="T126" s="21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191</v>
      </c>
      <c r="AT126" s="215" t="s">
        <v>186</v>
      </c>
      <c r="AU126" s="215" t="s">
        <v>87</v>
      </c>
      <c r="AY126" s="18" t="s">
        <v>183</v>
      </c>
      <c r="BE126" s="216">
        <f t="shared" si="4"/>
        <v>0</v>
      </c>
      <c r="BF126" s="216">
        <f t="shared" si="5"/>
        <v>0</v>
      </c>
      <c r="BG126" s="216">
        <f t="shared" si="6"/>
        <v>0</v>
      </c>
      <c r="BH126" s="216">
        <f t="shared" si="7"/>
        <v>0</v>
      </c>
      <c r="BI126" s="216">
        <f t="shared" si="8"/>
        <v>0</v>
      </c>
      <c r="BJ126" s="18" t="s">
        <v>192</v>
      </c>
      <c r="BK126" s="216">
        <f t="shared" si="9"/>
        <v>0</v>
      </c>
      <c r="BL126" s="18" t="s">
        <v>191</v>
      </c>
      <c r="BM126" s="215" t="s">
        <v>282</v>
      </c>
    </row>
    <row r="127" spans="1:65" s="2" customFormat="1" ht="16.5" customHeight="1">
      <c r="A127" s="35"/>
      <c r="B127" s="36"/>
      <c r="C127" s="204" t="s">
        <v>253</v>
      </c>
      <c r="D127" s="204" t="s">
        <v>186</v>
      </c>
      <c r="E127" s="205" t="s">
        <v>3983</v>
      </c>
      <c r="F127" s="206" t="s">
        <v>3984</v>
      </c>
      <c r="G127" s="207" t="s">
        <v>221</v>
      </c>
      <c r="H127" s="208">
        <v>30</v>
      </c>
      <c r="I127" s="209"/>
      <c r="J127" s="210">
        <f t="shared" si="0"/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 t="shared" si="1"/>
        <v>0</v>
      </c>
      <c r="Q127" s="213">
        <v>0</v>
      </c>
      <c r="R127" s="213">
        <f t="shared" si="2"/>
        <v>0</v>
      </c>
      <c r="S127" s="213">
        <v>0</v>
      </c>
      <c r="T127" s="21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191</v>
      </c>
      <c r="AT127" s="215" t="s">
        <v>186</v>
      </c>
      <c r="AU127" s="215" t="s">
        <v>87</v>
      </c>
      <c r="AY127" s="18" t="s">
        <v>183</v>
      </c>
      <c r="BE127" s="216">
        <f t="shared" si="4"/>
        <v>0</v>
      </c>
      <c r="BF127" s="216">
        <f t="shared" si="5"/>
        <v>0</v>
      </c>
      <c r="BG127" s="216">
        <f t="shared" si="6"/>
        <v>0</v>
      </c>
      <c r="BH127" s="216">
        <f t="shared" si="7"/>
        <v>0</v>
      </c>
      <c r="BI127" s="216">
        <f t="shared" si="8"/>
        <v>0</v>
      </c>
      <c r="BJ127" s="18" t="s">
        <v>192</v>
      </c>
      <c r="BK127" s="216">
        <f t="shared" si="9"/>
        <v>0</v>
      </c>
      <c r="BL127" s="18" t="s">
        <v>191</v>
      </c>
      <c r="BM127" s="215" t="s">
        <v>294</v>
      </c>
    </row>
    <row r="128" spans="1:65" s="2" customFormat="1" ht="16.5" customHeight="1">
      <c r="A128" s="35"/>
      <c r="B128" s="36"/>
      <c r="C128" s="204" t="s">
        <v>259</v>
      </c>
      <c r="D128" s="204" t="s">
        <v>186</v>
      </c>
      <c r="E128" s="205" t="s">
        <v>3985</v>
      </c>
      <c r="F128" s="206" t="s">
        <v>3986</v>
      </c>
      <c r="G128" s="207" t="s">
        <v>3691</v>
      </c>
      <c r="H128" s="208">
        <v>1</v>
      </c>
      <c r="I128" s="209"/>
      <c r="J128" s="210">
        <f t="shared" si="0"/>
        <v>0</v>
      </c>
      <c r="K128" s="206" t="s">
        <v>1</v>
      </c>
      <c r="L128" s="40"/>
      <c r="M128" s="211" t="s">
        <v>1</v>
      </c>
      <c r="N128" s="212" t="s">
        <v>45</v>
      </c>
      <c r="O128" s="72"/>
      <c r="P128" s="213">
        <f t="shared" si="1"/>
        <v>0</v>
      </c>
      <c r="Q128" s="213">
        <v>0</v>
      </c>
      <c r="R128" s="213">
        <f t="shared" si="2"/>
        <v>0</v>
      </c>
      <c r="S128" s="213">
        <v>0</v>
      </c>
      <c r="T128" s="21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15" t="s">
        <v>191</v>
      </c>
      <c r="AT128" s="215" t="s">
        <v>186</v>
      </c>
      <c r="AU128" s="215" t="s">
        <v>87</v>
      </c>
      <c r="AY128" s="18" t="s">
        <v>183</v>
      </c>
      <c r="BE128" s="216">
        <f t="shared" si="4"/>
        <v>0</v>
      </c>
      <c r="BF128" s="216">
        <f t="shared" si="5"/>
        <v>0</v>
      </c>
      <c r="BG128" s="216">
        <f t="shared" si="6"/>
        <v>0</v>
      </c>
      <c r="BH128" s="216">
        <f t="shared" si="7"/>
        <v>0</v>
      </c>
      <c r="BI128" s="216">
        <f t="shared" si="8"/>
        <v>0</v>
      </c>
      <c r="BJ128" s="18" t="s">
        <v>192</v>
      </c>
      <c r="BK128" s="216">
        <f t="shared" si="9"/>
        <v>0</v>
      </c>
      <c r="BL128" s="18" t="s">
        <v>191</v>
      </c>
      <c r="BM128" s="215" t="s">
        <v>307</v>
      </c>
    </row>
    <row r="129" spans="1:65" s="2" customFormat="1" ht="16.5" customHeight="1">
      <c r="A129" s="35"/>
      <c r="B129" s="36"/>
      <c r="C129" s="204" t="s">
        <v>264</v>
      </c>
      <c r="D129" s="204" t="s">
        <v>186</v>
      </c>
      <c r="E129" s="205" t="s">
        <v>3987</v>
      </c>
      <c r="F129" s="206" t="s">
        <v>3988</v>
      </c>
      <c r="G129" s="207" t="s">
        <v>3691</v>
      </c>
      <c r="H129" s="208">
        <v>1</v>
      </c>
      <c r="I129" s="209"/>
      <c r="J129" s="210">
        <f t="shared" si="0"/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si="1"/>
        <v>0</v>
      </c>
      <c r="Q129" s="213">
        <v>0</v>
      </c>
      <c r="R129" s="213">
        <f t="shared" si="2"/>
        <v>0</v>
      </c>
      <c r="S129" s="213">
        <v>0</v>
      </c>
      <c r="T129" s="21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191</v>
      </c>
      <c r="AT129" s="215" t="s">
        <v>186</v>
      </c>
      <c r="AU129" s="215" t="s">
        <v>87</v>
      </c>
      <c r="AY129" s="18" t="s">
        <v>183</v>
      </c>
      <c r="BE129" s="216">
        <f t="shared" si="4"/>
        <v>0</v>
      </c>
      <c r="BF129" s="216">
        <f t="shared" si="5"/>
        <v>0</v>
      </c>
      <c r="BG129" s="216">
        <f t="shared" si="6"/>
        <v>0</v>
      </c>
      <c r="BH129" s="216">
        <f t="shared" si="7"/>
        <v>0</v>
      </c>
      <c r="BI129" s="216">
        <f t="shared" si="8"/>
        <v>0</v>
      </c>
      <c r="BJ129" s="18" t="s">
        <v>192</v>
      </c>
      <c r="BK129" s="216">
        <f t="shared" si="9"/>
        <v>0</v>
      </c>
      <c r="BL129" s="18" t="s">
        <v>191</v>
      </c>
      <c r="BM129" s="215" t="s">
        <v>317</v>
      </c>
    </row>
    <row r="130" spans="1:65" s="2" customFormat="1" ht="16.5" customHeight="1">
      <c r="A130" s="35"/>
      <c r="B130" s="36"/>
      <c r="C130" s="204" t="s">
        <v>269</v>
      </c>
      <c r="D130" s="204" t="s">
        <v>186</v>
      </c>
      <c r="E130" s="205" t="s">
        <v>3989</v>
      </c>
      <c r="F130" s="206" t="s">
        <v>3990</v>
      </c>
      <c r="G130" s="207" t="s">
        <v>3691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191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191</v>
      </c>
      <c r="BM130" s="215" t="s">
        <v>328</v>
      </c>
    </row>
    <row r="131" spans="1:65" s="2" customFormat="1" ht="16.5" customHeight="1">
      <c r="A131" s="35"/>
      <c r="B131" s="36"/>
      <c r="C131" s="204" t="s">
        <v>8</v>
      </c>
      <c r="D131" s="204" t="s">
        <v>186</v>
      </c>
      <c r="E131" s="205" t="s">
        <v>3991</v>
      </c>
      <c r="F131" s="206" t="s">
        <v>3992</v>
      </c>
      <c r="G131" s="207" t="s">
        <v>3781</v>
      </c>
      <c r="H131" s="208">
        <v>4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191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191</v>
      </c>
      <c r="BM131" s="215" t="s">
        <v>353</v>
      </c>
    </row>
    <row r="132" spans="1:65" s="2" customFormat="1" ht="16.5" customHeight="1">
      <c r="A132" s="35"/>
      <c r="B132" s="36"/>
      <c r="C132" s="204" t="s">
        <v>282</v>
      </c>
      <c r="D132" s="204" t="s">
        <v>186</v>
      </c>
      <c r="E132" s="205" t="s">
        <v>3993</v>
      </c>
      <c r="F132" s="206" t="s">
        <v>3994</v>
      </c>
      <c r="G132" s="207" t="s">
        <v>3781</v>
      </c>
      <c r="H132" s="208">
        <v>12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191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191</v>
      </c>
      <c r="BM132" s="215" t="s">
        <v>372</v>
      </c>
    </row>
    <row r="133" spans="1:65" s="2" customFormat="1" ht="16.5" customHeight="1">
      <c r="A133" s="35"/>
      <c r="B133" s="36"/>
      <c r="C133" s="204" t="s">
        <v>285</v>
      </c>
      <c r="D133" s="204" t="s">
        <v>186</v>
      </c>
      <c r="E133" s="205" t="s">
        <v>3995</v>
      </c>
      <c r="F133" s="206" t="s">
        <v>3996</v>
      </c>
      <c r="G133" s="207" t="s">
        <v>3691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74" t="s">
        <v>1</v>
      </c>
      <c r="N133" s="275" t="s">
        <v>45</v>
      </c>
      <c r="O133" s="276"/>
      <c r="P133" s="277">
        <f t="shared" si="1"/>
        <v>0</v>
      </c>
      <c r="Q133" s="277">
        <v>0</v>
      </c>
      <c r="R133" s="277">
        <f t="shared" si="2"/>
        <v>0</v>
      </c>
      <c r="S133" s="277">
        <v>0</v>
      </c>
      <c r="T133" s="278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191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191</v>
      </c>
      <c r="BM133" s="215" t="s">
        <v>384</v>
      </c>
    </row>
    <row r="134" spans="1:65" s="2" customFormat="1" ht="6.95" customHeight="1">
      <c r="A134" s="35"/>
      <c r="B134" s="55"/>
      <c r="C134" s="56"/>
      <c r="D134" s="56"/>
      <c r="E134" s="56"/>
      <c r="F134" s="56"/>
      <c r="G134" s="56"/>
      <c r="H134" s="56"/>
      <c r="I134" s="153"/>
      <c r="J134" s="56"/>
      <c r="K134" s="56"/>
      <c r="L134" s="40"/>
      <c r="M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</sheetData>
  <sheetProtection algorithmName="SHA-512" hashValue="ou9ZQXWUbLDalEdBtUMDnwi3MsYTBBJrHUEyc8kQB3T1crWBw5NKdmhWJsBUpYVUkvP8NuxI7cTABV1M/adTeQ==" saltValue="GeXHO+apB4qmcs4VuqdGl2Y1XmLLSRZKChaebpbwmCa9J6+jcA2tdPTEqRsitEX1bqPz2bJV1kEDEZFQwt3eSg==" spinCount="100000" sheet="1" objects="1" scenarios="1" formatColumns="0" formatRows="0" autoFilter="0"/>
  <autoFilter ref="C116:K133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5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124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4006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ROUND(J120,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ROUND((SUM(BE120:BE156)),  2)</f>
        <v>0</v>
      </c>
      <c r="G33" s="35"/>
      <c r="H33" s="35"/>
      <c r="I33" s="132">
        <v>0.21</v>
      </c>
      <c r="J33" s="131">
        <f>ROUND(((SUM(BE120:BE156))*I33),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ROUND((SUM(BF120:BF156)),  2)</f>
        <v>0</v>
      </c>
      <c r="G34" s="35"/>
      <c r="H34" s="35"/>
      <c r="I34" s="132">
        <v>0.15</v>
      </c>
      <c r="J34" s="131">
        <f>ROUND(((SUM(BF120:BF156))*I34),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ROUND((SUM(BG120:BG156)),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ROUND((SUM(BH120:BH156)),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ROUND((SUM(BI120:BI156)),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0633 - BD č.p.3373 - Topení - č.p.22 -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J120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3880</v>
      </c>
      <c r="E97" s="165"/>
      <c r="F97" s="165"/>
      <c r="G97" s="165"/>
      <c r="H97" s="165"/>
      <c r="I97" s="166"/>
      <c r="J97" s="167">
        <f>J121</f>
        <v>0</v>
      </c>
      <c r="K97" s="163"/>
      <c r="L97" s="168"/>
    </row>
    <row r="98" spans="1:31" s="9" customFormat="1" ht="24.95" customHeight="1">
      <c r="B98" s="162"/>
      <c r="C98" s="163"/>
      <c r="D98" s="164" t="s">
        <v>3881</v>
      </c>
      <c r="E98" s="165"/>
      <c r="F98" s="165"/>
      <c r="G98" s="165"/>
      <c r="H98" s="165"/>
      <c r="I98" s="166"/>
      <c r="J98" s="167">
        <f>J124</f>
        <v>0</v>
      </c>
      <c r="K98" s="163"/>
      <c r="L98" s="168"/>
    </row>
    <row r="99" spans="1:31" s="9" customFormat="1" ht="24.95" customHeight="1">
      <c r="B99" s="162"/>
      <c r="C99" s="163"/>
      <c r="D99" s="164" t="s">
        <v>3882</v>
      </c>
      <c r="E99" s="165"/>
      <c r="F99" s="165"/>
      <c r="G99" s="165"/>
      <c r="H99" s="165"/>
      <c r="I99" s="166"/>
      <c r="J99" s="167">
        <f>J128</f>
        <v>0</v>
      </c>
      <c r="K99" s="163"/>
      <c r="L99" s="168"/>
    </row>
    <row r="100" spans="1:31" s="9" customFormat="1" ht="24.95" customHeight="1">
      <c r="B100" s="162"/>
      <c r="C100" s="163"/>
      <c r="D100" s="164" t="s">
        <v>3883</v>
      </c>
      <c r="E100" s="165"/>
      <c r="F100" s="165"/>
      <c r="G100" s="165"/>
      <c r="H100" s="165"/>
      <c r="I100" s="166"/>
      <c r="J100" s="167">
        <f>J147</f>
        <v>0</v>
      </c>
      <c r="K100" s="163"/>
      <c r="L100" s="168"/>
    </row>
    <row r="101" spans="1:31" s="2" customFormat="1" ht="21.75" customHeight="1">
      <c r="A101" s="35"/>
      <c r="B101" s="36"/>
      <c r="C101" s="37"/>
      <c r="D101" s="37"/>
      <c r="E101" s="37"/>
      <c r="F101" s="37"/>
      <c r="G101" s="37"/>
      <c r="H101" s="37"/>
      <c r="I101" s="116"/>
      <c r="J101" s="37"/>
      <c r="K101" s="37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s="2" customFormat="1" ht="6.95" customHeight="1">
      <c r="A102" s="35"/>
      <c r="B102" s="55"/>
      <c r="C102" s="56"/>
      <c r="D102" s="56"/>
      <c r="E102" s="56"/>
      <c r="F102" s="56"/>
      <c r="G102" s="56"/>
      <c r="H102" s="56"/>
      <c r="I102" s="153"/>
      <c r="J102" s="56"/>
      <c r="K102" s="56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pans="1:31" s="2" customFormat="1" ht="6.95" customHeight="1">
      <c r="A106" s="35"/>
      <c r="B106" s="57"/>
      <c r="C106" s="58"/>
      <c r="D106" s="58"/>
      <c r="E106" s="58"/>
      <c r="F106" s="58"/>
      <c r="G106" s="58"/>
      <c r="H106" s="58"/>
      <c r="I106" s="156"/>
      <c r="J106" s="58"/>
      <c r="K106" s="58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24.95" customHeight="1">
      <c r="A107" s="35"/>
      <c r="B107" s="36"/>
      <c r="C107" s="24" t="s">
        <v>168</v>
      </c>
      <c r="D107" s="37"/>
      <c r="E107" s="37"/>
      <c r="F107" s="37"/>
      <c r="G107" s="37"/>
      <c r="H107" s="37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36"/>
      <c r="C108" s="37"/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16</v>
      </c>
      <c r="D109" s="37"/>
      <c r="E109" s="37"/>
      <c r="F109" s="37"/>
      <c r="G109" s="37"/>
      <c r="H109" s="37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328" t="str">
        <f>E7</f>
        <v>Revitalizace polyfunkčního bytového domu- ul.Petra Křičky č.p.3106, 3373 - Ostrava</v>
      </c>
      <c r="F110" s="329"/>
      <c r="G110" s="329"/>
      <c r="H110" s="329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141</v>
      </c>
      <c r="D111" s="37"/>
      <c r="E111" s="37"/>
      <c r="F111" s="37"/>
      <c r="G111" s="37"/>
      <c r="H111" s="37"/>
      <c r="I111" s="116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6.5" customHeight="1">
      <c r="A112" s="35"/>
      <c r="B112" s="36"/>
      <c r="C112" s="37"/>
      <c r="D112" s="37"/>
      <c r="E112" s="284" t="str">
        <f>E9</f>
        <v>0633 - BD č.p.3373 - Topení - č.p.22 - Uznatelné náklady</v>
      </c>
      <c r="F112" s="330"/>
      <c r="G112" s="330"/>
      <c r="H112" s="330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116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21</v>
      </c>
      <c r="D114" s="37"/>
      <c r="E114" s="37"/>
      <c r="F114" s="28" t="str">
        <f>F12</f>
        <v xml:space="preserve"> </v>
      </c>
      <c r="G114" s="37"/>
      <c r="H114" s="37"/>
      <c r="I114" s="118" t="s">
        <v>23</v>
      </c>
      <c r="J114" s="67" t="str">
        <f>IF(J12="","",J12)</f>
        <v>6. 3. 2020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5.2" customHeight="1">
      <c r="A116" s="35"/>
      <c r="B116" s="36"/>
      <c r="C116" s="30" t="s">
        <v>25</v>
      </c>
      <c r="D116" s="37"/>
      <c r="E116" s="37"/>
      <c r="F116" s="28" t="str">
        <f>E15</f>
        <v xml:space="preserve"> </v>
      </c>
      <c r="G116" s="37"/>
      <c r="H116" s="37"/>
      <c r="I116" s="118" t="s">
        <v>31</v>
      </c>
      <c r="J116" s="33" t="str">
        <f>E21</f>
        <v>MS-projekce s.r.o.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5.2" customHeight="1">
      <c r="A117" s="35"/>
      <c r="B117" s="36"/>
      <c r="C117" s="30" t="s">
        <v>29</v>
      </c>
      <c r="D117" s="37"/>
      <c r="E117" s="37"/>
      <c r="F117" s="28" t="str">
        <f>IF(E18="","",E18)</f>
        <v>Vyplň údaj</v>
      </c>
      <c r="G117" s="37"/>
      <c r="H117" s="37"/>
      <c r="I117" s="118" t="s">
        <v>36</v>
      </c>
      <c r="J117" s="33" t="str">
        <f>E24</f>
        <v>Hořák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0.35" customHeight="1">
      <c r="A118" s="35"/>
      <c r="B118" s="36"/>
      <c r="C118" s="37"/>
      <c r="D118" s="37"/>
      <c r="E118" s="37"/>
      <c r="F118" s="37"/>
      <c r="G118" s="37"/>
      <c r="H118" s="37"/>
      <c r="I118" s="116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11" customFormat="1" ht="29.25" customHeight="1">
      <c r="A119" s="176"/>
      <c r="B119" s="177"/>
      <c r="C119" s="178" t="s">
        <v>169</v>
      </c>
      <c r="D119" s="179" t="s">
        <v>64</v>
      </c>
      <c r="E119" s="179" t="s">
        <v>60</v>
      </c>
      <c r="F119" s="179" t="s">
        <v>61</v>
      </c>
      <c r="G119" s="179" t="s">
        <v>170</v>
      </c>
      <c r="H119" s="179" t="s">
        <v>171</v>
      </c>
      <c r="I119" s="180" t="s">
        <v>172</v>
      </c>
      <c r="J119" s="179" t="s">
        <v>145</v>
      </c>
      <c r="K119" s="181" t="s">
        <v>173</v>
      </c>
      <c r="L119" s="182"/>
      <c r="M119" s="76" t="s">
        <v>1</v>
      </c>
      <c r="N119" s="77" t="s">
        <v>43</v>
      </c>
      <c r="O119" s="77" t="s">
        <v>174</v>
      </c>
      <c r="P119" s="77" t="s">
        <v>175</v>
      </c>
      <c r="Q119" s="77" t="s">
        <v>176</v>
      </c>
      <c r="R119" s="77" t="s">
        <v>177</v>
      </c>
      <c r="S119" s="77" t="s">
        <v>178</v>
      </c>
      <c r="T119" s="78" t="s">
        <v>179</v>
      </c>
      <c r="U119" s="176"/>
      <c r="V119" s="176"/>
      <c r="W119" s="176"/>
      <c r="X119" s="176"/>
      <c r="Y119" s="176"/>
      <c r="Z119" s="176"/>
      <c r="AA119" s="176"/>
      <c r="AB119" s="176"/>
      <c r="AC119" s="176"/>
      <c r="AD119" s="176"/>
      <c r="AE119" s="176"/>
    </row>
    <row r="120" spans="1:65" s="2" customFormat="1" ht="22.9" customHeight="1">
      <c r="A120" s="35"/>
      <c r="B120" s="36"/>
      <c r="C120" s="83" t="s">
        <v>180</v>
      </c>
      <c r="D120" s="37"/>
      <c r="E120" s="37"/>
      <c r="F120" s="37"/>
      <c r="G120" s="37"/>
      <c r="H120" s="37"/>
      <c r="I120" s="116"/>
      <c r="J120" s="183">
        <f>BK120</f>
        <v>0</v>
      </c>
      <c r="K120" s="37"/>
      <c r="L120" s="40"/>
      <c r="M120" s="79"/>
      <c r="N120" s="184"/>
      <c r="O120" s="80"/>
      <c r="P120" s="185">
        <f>P121+P124+P128+P147</f>
        <v>0</v>
      </c>
      <c r="Q120" s="80"/>
      <c r="R120" s="185">
        <f>R121+R124+R128+R147</f>
        <v>0</v>
      </c>
      <c r="S120" s="80"/>
      <c r="T120" s="186">
        <f>T121+T124+T128+T147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T120" s="18" t="s">
        <v>78</v>
      </c>
      <c r="AU120" s="18" t="s">
        <v>147</v>
      </c>
      <c r="BK120" s="187">
        <f>BK121+BK124+BK128+BK147</f>
        <v>0</v>
      </c>
    </row>
    <row r="121" spans="1:65" s="12" customFormat="1" ht="25.9" customHeight="1">
      <c r="B121" s="188"/>
      <c r="C121" s="189"/>
      <c r="D121" s="190" t="s">
        <v>78</v>
      </c>
      <c r="E121" s="191" t="s">
        <v>3884</v>
      </c>
      <c r="F121" s="191" t="s">
        <v>3885</v>
      </c>
      <c r="G121" s="189"/>
      <c r="H121" s="189"/>
      <c r="I121" s="192"/>
      <c r="J121" s="193">
        <f>BK121</f>
        <v>0</v>
      </c>
      <c r="K121" s="189"/>
      <c r="L121" s="194"/>
      <c r="M121" s="195"/>
      <c r="N121" s="196"/>
      <c r="O121" s="196"/>
      <c r="P121" s="197">
        <f>SUM(P122:P123)</f>
        <v>0</v>
      </c>
      <c r="Q121" s="196"/>
      <c r="R121" s="197">
        <f>SUM(R122:R123)</f>
        <v>0</v>
      </c>
      <c r="S121" s="196"/>
      <c r="T121" s="198">
        <f>SUM(T122:T123)</f>
        <v>0</v>
      </c>
      <c r="AR121" s="199" t="s">
        <v>192</v>
      </c>
      <c r="AT121" s="200" t="s">
        <v>78</v>
      </c>
      <c r="AU121" s="200" t="s">
        <v>79</v>
      </c>
      <c r="AY121" s="199" t="s">
        <v>183</v>
      </c>
      <c r="BK121" s="201">
        <f>SUM(BK122:BK123)</f>
        <v>0</v>
      </c>
    </row>
    <row r="122" spans="1:65" s="2" customFormat="1" ht="16.5" customHeight="1">
      <c r="A122" s="35"/>
      <c r="B122" s="36"/>
      <c r="C122" s="204" t="s">
        <v>87</v>
      </c>
      <c r="D122" s="204" t="s">
        <v>186</v>
      </c>
      <c r="E122" s="205" t="s">
        <v>3886</v>
      </c>
      <c r="F122" s="206" t="s">
        <v>3887</v>
      </c>
      <c r="G122" s="207" t="s">
        <v>3691</v>
      </c>
      <c r="H122" s="208">
        <v>1</v>
      </c>
      <c r="I122" s="209"/>
      <c r="J122" s="210">
        <f>ROUND(I122*H122,2)</f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282</v>
      </c>
      <c r="AT122" s="215" t="s">
        <v>186</v>
      </c>
      <c r="AU122" s="215" t="s">
        <v>87</v>
      </c>
      <c r="AY122" s="18" t="s">
        <v>183</v>
      </c>
      <c r="BE122" s="216">
        <f>IF(N122="základní",J122,0)</f>
        <v>0</v>
      </c>
      <c r="BF122" s="216">
        <f>IF(N122="snížená",J122,0)</f>
        <v>0</v>
      </c>
      <c r="BG122" s="216">
        <f>IF(N122="zákl. přenesená",J122,0)</f>
        <v>0</v>
      </c>
      <c r="BH122" s="216">
        <f>IF(N122="sníž. přenesená",J122,0)</f>
        <v>0</v>
      </c>
      <c r="BI122" s="216">
        <f>IF(N122="nulová",J122,0)</f>
        <v>0</v>
      </c>
      <c r="BJ122" s="18" t="s">
        <v>192</v>
      </c>
      <c r="BK122" s="216">
        <f>ROUND(I122*H122,2)</f>
        <v>0</v>
      </c>
      <c r="BL122" s="18" t="s">
        <v>282</v>
      </c>
      <c r="BM122" s="215" t="s">
        <v>192</v>
      </c>
    </row>
    <row r="123" spans="1:65" s="2" customFormat="1" ht="21.75" customHeight="1">
      <c r="A123" s="35"/>
      <c r="B123" s="36"/>
      <c r="C123" s="204" t="s">
        <v>192</v>
      </c>
      <c r="D123" s="204" t="s">
        <v>186</v>
      </c>
      <c r="E123" s="205" t="s">
        <v>3888</v>
      </c>
      <c r="F123" s="206" t="s">
        <v>3889</v>
      </c>
      <c r="G123" s="207" t="s">
        <v>3691</v>
      </c>
      <c r="H123" s="208">
        <v>1</v>
      </c>
      <c r="I123" s="209"/>
      <c r="J123" s="210">
        <f>ROUND(I123*H123,2)</f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282</v>
      </c>
      <c r="AT123" s="215" t="s">
        <v>186</v>
      </c>
      <c r="AU123" s="215" t="s">
        <v>87</v>
      </c>
      <c r="AY123" s="18" t="s">
        <v>183</v>
      </c>
      <c r="BE123" s="216">
        <f>IF(N123="základní",J123,0)</f>
        <v>0</v>
      </c>
      <c r="BF123" s="216">
        <f>IF(N123="snížená",J123,0)</f>
        <v>0</v>
      </c>
      <c r="BG123" s="216">
        <f>IF(N123="zákl. přenesená",J123,0)</f>
        <v>0</v>
      </c>
      <c r="BH123" s="216">
        <f>IF(N123="sníž. přenesená",J123,0)</f>
        <v>0</v>
      </c>
      <c r="BI123" s="216">
        <f>IF(N123="nulová",J123,0)</f>
        <v>0</v>
      </c>
      <c r="BJ123" s="18" t="s">
        <v>192</v>
      </c>
      <c r="BK123" s="216">
        <f>ROUND(I123*H123,2)</f>
        <v>0</v>
      </c>
      <c r="BL123" s="18" t="s">
        <v>282</v>
      </c>
      <c r="BM123" s="215" t="s">
        <v>191</v>
      </c>
    </row>
    <row r="124" spans="1:65" s="12" customFormat="1" ht="25.9" customHeight="1">
      <c r="B124" s="188"/>
      <c r="C124" s="189"/>
      <c r="D124" s="190" t="s">
        <v>78</v>
      </c>
      <c r="E124" s="191" t="s">
        <v>3890</v>
      </c>
      <c r="F124" s="191" t="s">
        <v>3891</v>
      </c>
      <c r="G124" s="189"/>
      <c r="H124" s="189"/>
      <c r="I124" s="192"/>
      <c r="J124" s="193">
        <f>BK124</f>
        <v>0</v>
      </c>
      <c r="K124" s="189"/>
      <c r="L124" s="194"/>
      <c r="M124" s="195"/>
      <c r="N124" s="196"/>
      <c r="O124" s="196"/>
      <c r="P124" s="197">
        <f>SUM(P125:P127)</f>
        <v>0</v>
      </c>
      <c r="Q124" s="196"/>
      <c r="R124" s="197">
        <f>SUM(R125:R127)</f>
        <v>0</v>
      </c>
      <c r="S124" s="196"/>
      <c r="T124" s="198">
        <f>SUM(T125:T127)</f>
        <v>0</v>
      </c>
      <c r="AR124" s="199" t="s">
        <v>192</v>
      </c>
      <c r="AT124" s="200" t="s">
        <v>78</v>
      </c>
      <c r="AU124" s="200" t="s">
        <v>79</v>
      </c>
      <c r="AY124" s="199" t="s">
        <v>183</v>
      </c>
      <c r="BK124" s="201">
        <f>SUM(BK125:BK127)</f>
        <v>0</v>
      </c>
    </row>
    <row r="125" spans="1:65" s="2" customFormat="1" ht="21.75" customHeight="1">
      <c r="A125" s="35"/>
      <c r="B125" s="36"/>
      <c r="C125" s="204" t="s">
        <v>184</v>
      </c>
      <c r="D125" s="204" t="s">
        <v>186</v>
      </c>
      <c r="E125" s="205" t="s">
        <v>3892</v>
      </c>
      <c r="F125" s="206" t="s">
        <v>3893</v>
      </c>
      <c r="G125" s="207" t="s">
        <v>221</v>
      </c>
      <c r="H125" s="208">
        <v>1</v>
      </c>
      <c r="I125" s="209"/>
      <c r="J125" s="210">
        <f>ROUND(I125*H125,2)</f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>O125*H125</f>
        <v>0</v>
      </c>
      <c r="Q125" s="213">
        <v>0</v>
      </c>
      <c r="R125" s="213">
        <f>Q125*H125</f>
        <v>0</v>
      </c>
      <c r="S125" s="213">
        <v>0</v>
      </c>
      <c r="T125" s="21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282</v>
      </c>
      <c r="AT125" s="215" t="s">
        <v>186</v>
      </c>
      <c r="AU125" s="215" t="s">
        <v>87</v>
      </c>
      <c r="AY125" s="18" t="s">
        <v>183</v>
      </c>
      <c r="BE125" s="216">
        <f>IF(N125="základní",J125,0)</f>
        <v>0</v>
      </c>
      <c r="BF125" s="216">
        <f>IF(N125="snížená",J125,0)</f>
        <v>0</v>
      </c>
      <c r="BG125" s="216">
        <f>IF(N125="zákl. přenesená",J125,0)</f>
        <v>0</v>
      </c>
      <c r="BH125" s="216">
        <f>IF(N125="sníž. přenesená",J125,0)</f>
        <v>0</v>
      </c>
      <c r="BI125" s="216">
        <f>IF(N125="nulová",J125,0)</f>
        <v>0</v>
      </c>
      <c r="BJ125" s="18" t="s">
        <v>192</v>
      </c>
      <c r="BK125" s="216">
        <f>ROUND(I125*H125,2)</f>
        <v>0</v>
      </c>
      <c r="BL125" s="18" t="s">
        <v>282</v>
      </c>
      <c r="BM125" s="215" t="s">
        <v>225</v>
      </c>
    </row>
    <row r="126" spans="1:65" s="2" customFormat="1" ht="16.5" customHeight="1">
      <c r="A126" s="35"/>
      <c r="B126" s="36"/>
      <c r="C126" s="204" t="s">
        <v>191</v>
      </c>
      <c r="D126" s="204" t="s">
        <v>186</v>
      </c>
      <c r="E126" s="205" t="s">
        <v>3894</v>
      </c>
      <c r="F126" s="206" t="s">
        <v>3895</v>
      </c>
      <c r="G126" s="207" t="s">
        <v>221</v>
      </c>
      <c r="H126" s="208">
        <v>4</v>
      </c>
      <c r="I126" s="209"/>
      <c r="J126" s="210">
        <f>ROUND(I126*H126,2)</f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282</v>
      </c>
      <c r="AT126" s="215" t="s">
        <v>186</v>
      </c>
      <c r="AU126" s="215" t="s">
        <v>87</v>
      </c>
      <c r="AY126" s="18" t="s">
        <v>183</v>
      </c>
      <c r="BE126" s="216">
        <f>IF(N126="základní",J126,0)</f>
        <v>0</v>
      </c>
      <c r="BF126" s="216">
        <f>IF(N126="snížená",J126,0)</f>
        <v>0</v>
      </c>
      <c r="BG126" s="216">
        <f>IF(N126="zákl. přenesená",J126,0)</f>
        <v>0</v>
      </c>
      <c r="BH126" s="216">
        <f>IF(N126="sníž. přenesená",J126,0)</f>
        <v>0</v>
      </c>
      <c r="BI126" s="216">
        <f>IF(N126="nulová",J126,0)</f>
        <v>0</v>
      </c>
      <c r="BJ126" s="18" t="s">
        <v>192</v>
      </c>
      <c r="BK126" s="216">
        <f>ROUND(I126*H126,2)</f>
        <v>0</v>
      </c>
      <c r="BL126" s="18" t="s">
        <v>282</v>
      </c>
      <c r="BM126" s="215" t="s">
        <v>215</v>
      </c>
    </row>
    <row r="127" spans="1:65" s="2" customFormat="1" ht="16.5" customHeight="1">
      <c r="A127" s="35"/>
      <c r="B127" s="36"/>
      <c r="C127" s="204" t="s">
        <v>218</v>
      </c>
      <c r="D127" s="204" t="s">
        <v>186</v>
      </c>
      <c r="E127" s="205" t="s">
        <v>3896</v>
      </c>
      <c r="F127" s="206" t="s">
        <v>3897</v>
      </c>
      <c r="G127" s="207" t="s">
        <v>221</v>
      </c>
      <c r="H127" s="208">
        <v>5</v>
      </c>
      <c r="I127" s="209"/>
      <c r="J127" s="210">
        <f>ROUND(I127*H127,2)</f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282</v>
      </c>
      <c r="AT127" s="215" t="s">
        <v>186</v>
      </c>
      <c r="AU127" s="215" t="s">
        <v>87</v>
      </c>
      <c r="AY127" s="18" t="s">
        <v>183</v>
      </c>
      <c r="BE127" s="216">
        <f>IF(N127="základní",J127,0)</f>
        <v>0</v>
      </c>
      <c r="BF127" s="216">
        <f>IF(N127="snížená",J127,0)</f>
        <v>0</v>
      </c>
      <c r="BG127" s="216">
        <f>IF(N127="zákl. přenesená",J127,0)</f>
        <v>0</v>
      </c>
      <c r="BH127" s="216">
        <f>IF(N127="sníž. přenesená",J127,0)</f>
        <v>0</v>
      </c>
      <c r="BI127" s="216">
        <f>IF(N127="nulová",J127,0)</f>
        <v>0</v>
      </c>
      <c r="BJ127" s="18" t="s">
        <v>192</v>
      </c>
      <c r="BK127" s="216">
        <f>ROUND(I127*H127,2)</f>
        <v>0</v>
      </c>
      <c r="BL127" s="18" t="s">
        <v>282</v>
      </c>
      <c r="BM127" s="215" t="s">
        <v>249</v>
      </c>
    </row>
    <row r="128" spans="1:65" s="12" customFormat="1" ht="25.9" customHeight="1">
      <c r="B128" s="188"/>
      <c r="C128" s="189"/>
      <c r="D128" s="190" t="s">
        <v>78</v>
      </c>
      <c r="E128" s="191" t="s">
        <v>3898</v>
      </c>
      <c r="F128" s="191" t="s">
        <v>3899</v>
      </c>
      <c r="G128" s="189"/>
      <c r="H128" s="189"/>
      <c r="I128" s="192"/>
      <c r="J128" s="193">
        <f>BK128</f>
        <v>0</v>
      </c>
      <c r="K128" s="189"/>
      <c r="L128" s="194"/>
      <c r="M128" s="195"/>
      <c r="N128" s="196"/>
      <c r="O128" s="196"/>
      <c r="P128" s="197">
        <f>SUM(P129:P146)</f>
        <v>0</v>
      </c>
      <c r="Q128" s="196"/>
      <c r="R128" s="197">
        <f>SUM(R129:R146)</f>
        <v>0</v>
      </c>
      <c r="S128" s="196"/>
      <c r="T128" s="198">
        <f>SUM(T129:T146)</f>
        <v>0</v>
      </c>
      <c r="AR128" s="199" t="s">
        <v>192</v>
      </c>
      <c r="AT128" s="200" t="s">
        <v>78</v>
      </c>
      <c r="AU128" s="200" t="s">
        <v>79</v>
      </c>
      <c r="AY128" s="199" t="s">
        <v>183</v>
      </c>
      <c r="BK128" s="201">
        <f>SUM(BK129:BK146)</f>
        <v>0</v>
      </c>
    </row>
    <row r="129" spans="1:65" s="2" customFormat="1" ht="16.5" customHeight="1">
      <c r="A129" s="35"/>
      <c r="B129" s="36"/>
      <c r="C129" s="204" t="s">
        <v>231</v>
      </c>
      <c r="D129" s="204" t="s">
        <v>186</v>
      </c>
      <c r="E129" s="205" t="s">
        <v>3900</v>
      </c>
      <c r="F129" s="206" t="s">
        <v>3901</v>
      </c>
      <c r="G129" s="207" t="s">
        <v>748</v>
      </c>
      <c r="H129" s="208">
        <v>2</v>
      </c>
      <c r="I129" s="209"/>
      <c r="J129" s="210">
        <f t="shared" ref="J129:J146" si="0">ROUND(I129*H129,2)</f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ref="P129:P146" si="1">O129*H129</f>
        <v>0</v>
      </c>
      <c r="Q129" s="213">
        <v>0</v>
      </c>
      <c r="R129" s="213">
        <f t="shared" ref="R129:R146" si="2">Q129*H129</f>
        <v>0</v>
      </c>
      <c r="S129" s="213">
        <v>0</v>
      </c>
      <c r="T129" s="214">
        <f t="shared" ref="T129:T146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282</v>
      </c>
      <c r="AT129" s="215" t="s">
        <v>186</v>
      </c>
      <c r="AU129" s="215" t="s">
        <v>87</v>
      </c>
      <c r="AY129" s="18" t="s">
        <v>183</v>
      </c>
      <c r="BE129" s="216">
        <f t="shared" ref="BE129:BE146" si="4">IF(N129="základní",J129,0)</f>
        <v>0</v>
      </c>
      <c r="BF129" s="216">
        <f t="shared" ref="BF129:BF146" si="5">IF(N129="snížená",J129,0)</f>
        <v>0</v>
      </c>
      <c r="BG129" s="216">
        <f t="shared" ref="BG129:BG146" si="6">IF(N129="zákl. přenesená",J129,0)</f>
        <v>0</v>
      </c>
      <c r="BH129" s="216">
        <f t="shared" ref="BH129:BH146" si="7">IF(N129="sníž. přenesená",J129,0)</f>
        <v>0</v>
      </c>
      <c r="BI129" s="216">
        <f t="shared" ref="BI129:BI146" si="8">IF(N129="nulová",J129,0)</f>
        <v>0</v>
      </c>
      <c r="BJ129" s="18" t="s">
        <v>192</v>
      </c>
      <c r="BK129" s="216">
        <f t="shared" ref="BK129:BK146" si="9">ROUND(I129*H129,2)</f>
        <v>0</v>
      </c>
      <c r="BL129" s="18" t="s">
        <v>282</v>
      </c>
      <c r="BM129" s="215" t="s">
        <v>259</v>
      </c>
    </row>
    <row r="130" spans="1:65" s="2" customFormat="1" ht="21.75" customHeight="1">
      <c r="A130" s="35"/>
      <c r="B130" s="36"/>
      <c r="C130" s="204" t="s">
        <v>215</v>
      </c>
      <c r="D130" s="204" t="s">
        <v>186</v>
      </c>
      <c r="E130" s="205" t="s">
        <v>3902</v>
      </c>
      <c r="F130" s="206" t="s">
        <v>3903</v>
      </c>
      <c r="G130" s="207" t="s">
        <v>748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282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282</v>
      </c>
      <c r="BM130" s="215" t="s">
        <v>269</v>
      </c>
    </row>
    <row r="131" spans="1:65" s="2" customFormat="1" ht="16.5" customHeight="1">
      <c r="A131" s="35"/>
      <c r="B131" s="36"/>
      <c r="C131" s="204" t="s">
        <v>245</v>
      </c>
      <c r="D131" s="204" t="s">
        <v>186</v>
      </c>
      <c r="E131" s="205" t="s">
        <v>3904</v>
      </c>
      <c r="F131" s="206" t="s">
        <v>3905</v>
      </c>
      <c r="G131" s="207" t="s">
        <v>748</v>
      </c>
      <c r="H131" s="208">
        <v>1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282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282</v>
      </c>
      <c r="BM131" s="215" t="s">
        <v>282</v>
      </c>
    </row>
    <row r="132" spans="1:65" s="2" customFormat="1" ht="16.5" customHeight="1">
      <c r="A132" s="35"/>
      <c r="B132" s="36"/>
      <c r="C132" s="204" t="s">
        <v>249</v>
      </c>
      <c r="D132" s="204" t="s">
        <v>186</v>
      </c>
      <c r="E132" s="205" t="s">
        <v>3906</v>
      </c>
      <c r="F132" s="206" t="s">
        <v>3907</v>
      </c>
      <c r="G132" s="207" t="s">
        <v>748</v>
      </c>
      <c r="H132" s="208">
        <v>3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282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282</v>
      </c>
      <c r="BM132" s="215" t="s">
        <v>294</v>
      </c>
    </row>
    <row r="133" spans="1:65" s="2" customFormat="1" ht="16.5" customHeight="1">
      <c r="A133" s="35"/>
      <c r="B133" s="36"/>
      <c r="C133" s="204" t="s">
        <v>253</v>
      </c>
      <c r="D133" s="204" t="s">
        <v>186</v>
      </c>
      <c r="E133" s="205" t="s">
        <v>3908</v>
      </c>
      <c r="F133" s="206" t="s">
        <v>3909</v>
      </c>
      <c r="G133" s="207" t="s">
        <v>748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11" t="s">
        <v>1</v>
      </c>
      <c r="N133" s="212" t="s">
        <v>45</v>
      </c>
      <c r="O133" s="72"/>
      <c r="P133" s="213">
        <f t="shared" si="1"/>
        <v>0</v>
      </c>
      <c r="Q133" s="213">
        <v>0</v>
      </c>
      <c r="R133" s="213">
        <f t="shared" si="2"/>
        <v>0</v>
      </c>
      <c r="S133" s="213">
        <v>0</v>
      </c>
      <c r="T133" s="21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282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282</v>
      </c>
      <c r="BM133" s="215" t="s">
        <v>307</v>
      </c>
    </row>
    <row r="134" spans="1:65" s="2" customFormat="1" ht="16.5" customHeight="1">
      <c r="A134" s="35"/>
      <c r="B134" s="36"/>
      <c r="C134" s="204" t="s">
        <v>259</v>
      </c>
      <c r="D134" s="204" t="s">
        <v>186</v>
      </c>
      <c r="E134" s="205" t="s">
        <v>3910</v>
      </c>
      <c r="F134" s="206" t="s">
        <v>3911</v>
      </c>
      <c r="G134" s="207" t="s">
        <v>748</v>
      </c>
      <c r="H134" s="208">
        <v>1</v>
      </c>
      <c r="I134" s="209"/>
      <c r="J134" s="210">
        <f t="shared" si="0"/>
        <v>0</v>
      </c>
      <c r="K134" s="206" t="s">
        <v>1</v>
      </c>
      <c r="L134" s="40"/>
      <c r="M134" s="211" t="s">
        <v>1</v>
      </c>
      <c r="N134" s="212" t="s">
        <v>45</v>
      </c>
      <c r="O134" s="72"/>
      <c r="P134" s="213">
        <f t="shared" si="1"/>
        <v>0</v>
      </c>
      <c r="Q134" s="213">
        <v>0</v>
      </c>
      <c r="R134" s="213">
        <f t="shared" si="2"/>
        <v>0</v>
      </c>
      <c r="S134" s="213">
        <v>0</v>
      </c>
      <c r="T134" s="21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15" t="s">
        <v>282</v>
      </c>
      <c r="AT134" s="215" t="s">
        <v>186</v>
      </c>
      <c r="AU134" s="215" t="s">
        <v>87</v>
      </c>
      <c r="AY134" s="18" t="s">
        <v>183</v>
      </c>
      <c r="BE134" s="216">
        <f t="shared" si="4"/>
        <v>0</v>
      </c>
      <c r="BF134" s="216">
        <f t="shared" si="5"/>
        <v>0</v>
      </c>
      <c r="BG134" s="216">
        <f t="shared" si="6"/>
        <v>0</v>
      </c>
      <c r="BH134" s="216">
        <f t="shared" si="7"/>
        <v>0</v>
      </c>
      <c r="BI134" s="216">
        <f t="shared" si="8"/>
        <v>0</v>
      </c>
      <c r="BJ134" s="18" t="s">
        <v>192</v>
      </c>
      <c r="BK134" s="216">
        <f t="shared" si="9"/>
        <v>0</v>
      </c>
      <c r="BL134" s="18" t="s">
        <v>282</v>
      </c>
      <c r="BM134" s="215" t="s">
        <v>317</v>
      </c>
    </row>
    <row r="135" spans="1:65" s="2" customFormat="1" ht="16.5" customHeight="1">
      <c r="A135" s="35"/>
      <c r="B135" s="36"/>
      <c r="C135" s="204" t="s">
        <v>264</v>
      </c>
      <c r="D135" s="204" t="s">
        <v>186</v>
      </c>
      <c r="E135" s="205" t="s">
        <v>3912</v>
      </c>
      <c r="F135" s="206" t="s">
        <v>3913</v>
      </c>
      <c r="G135" s="207" t="s">
        <v>748</v>
      </c>
      <c r="H135" s="208">
        <v>2</v>
      </c>
      <c r="I135" s="209"/>
      <c r="J135" s="210">
        <f t="shared" si="0"/>
        <v>0</v>
      </c>
      <c r="K135" s="206" t="s">
        <v>1</v>
      </c>
      <c r="L135" s="40"/>
      <c r="M135" s="211" t="s">
        <v>1</v>
      </c>
      <c r="N135" s="212" t="s">
        <v>45</v>
      </c>
      <c r="O135" s="72"/>
      <c r="P135" s="213">
        <f t="shared" si="1"/>
        <v>0</v>
      </c>
      <c r="Q135" s="213">
        <v>0</v>
      </c>
      <c r="R135" s="213">
        <f t="shared" si="2"/>
        <v>0</v>
      </c>
      <c r="S135" s="213">
        <v>0</v>
      </c>
      <c r="T135" s="21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5" t="s">
        <v>282</v>
      </c>
      <c r="AT135" s="215" t="s">
        <v>186</v>
      </c>
      <c r="AU135" s="215" t="s">
        <v>87</v>
      </c>
      <c r="AY135" s="18" t="s">
        <v>183</v>
      </c>
      <c r="BE135" s="216">
        <f t="shared" si="4"/>
        <v>0</v>
      </c>
      <c r="BF135" s="216">
        <f t="shared" si="5"/>
        <v>0</v>
      </c>
      <c r="BG135" s="216">
        <f t="shared" si="6"/>
        <v>0</v>
      </c>
      <c r="BH135" s="216">
        <f t="shared" si="7"/>
        <v>0</v>
      </c>
      <c r="BI135" s="216">
        <f t="shared" si="8"/>
        <v>0</v>
      </c>
      <c r="BJ135" s="18" t="s">
        <v>192</v>
      </c>
      <c r="BK135" s="216">
        <f t="shared" si="9"/>
        <v>0</v>
      </c>
      <c r="BL135" s="18" t="s">
        <v>282</v>
      </c>
      <c r="BM135" s="215" t="s">
        <v>328</v>
      </c>
    </row>
    <row r="136" spans="1:65" s="2" customFormat="1" ht="16.5" customHeight="1">
      <c r="A136" s="35"/>
      <c r="B136" s="36"/>
      <c r="C136" s="204" t="s">
        <v>410</v>
      </c>
      <c r="D136" s="204" t="s">
        <v>186</v>
      </c>
      <c r="E136" s="205" t="s">
        <v>3914</v>
      </c>
      <c r="F136" s="206" t="s">
        <v>3915</v>
      </c>
      <c r="G136" s="207" t="s">
        <v>748</v>
      </c>
      <c r="H136" s="208">
        <v>1</v>
      </c>
      <c r="I136" s="209"/>
      <c r="J136" s="210">
        <f t="shared" si="0"/>
        <v>0</v>
      </c>
      <c r="K136" s="206" t="s">
        <v>1</v>
      </c>
      <c r="L136" s="40"/>
      <c r="M136" s="211" t="s">
        <v>1</v>
      </c>
      <c r="N136" s="212" t="s">
        <v>45</v>
      </c>
      <c r="O136" s="72"/>
      <c r="P136" s="213">
        <f t="shared" si="1"/>
        <v>0</v>
      </c>
      <c r="Q136" s="213">
        <v>0</v>
      </c>
      <c r="R136" s="213">
        <f t="shared" si="2"/>
        <v>0</v>
      </c>
      <c r="S136" s="213">
        <v>0</v>
      </c>
      <c r="T136" s="21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5" t="s">
        <v>282</v>
      </c>
      <c r="AT136" s="215" t="s">
        <v>186</v>
      </c>
      <c r="AU136" s="215" t="s">
        <v>87</v>
      </c>
      <c r="AY136" s="18" t="s">
        <v>183</v>
      </c>
      <c r="BE136" s="216">
        <f t="shared" si="4"/>
        <v>0</v>
      </c>
      <c r="BF136" s="216">
        <f t="shared" si="5"/>
        <v>0</v>
      </c>
      <c r="BG136" s="216">
        <f t="shared" si="6"/>
        <v>0</v>
      </c>
      <c r="BH136" s="216">
        <f t="shared" si="7"/>
        <v>0</v>
      </c>
      <c r="BI136" s="216">
        <f t="shared" si="8"/>
        <v>0</v>
      </c>
      <c r="BJ136" s="18" t="s">
        <v>192</v>
      </c>
      <c r="BK136" s="216">
        <f t="shared" si="9"/>
        <v>0</v>
      </c>
      <c r="BL136" s="18" t="s">
        <v>282</v>
      </c>
      <c r="BM136" s="215" t="s">
        <v>4002</v>
      </c>
    </row>
    <row r="137" spans="1:65" s="2" customFormat="1" ht="16.5" customHeight="1">
      <c r="A137" s="35"/>
      <c r="B137" s="36"/>
      <c r="C137" s="204" t="s">
        <v>415</v>
      </c>
      <c r="D137" s="204" t="s">
        <v>186</v>
      </c>
      <c r="E137" s="205" t="s">
        <v>3917</v>
      </c>
      <c r="F137" s="206" t="s">
        <v>3918</v>
      </c>
      <c r="G137" s="207" t="s">
        <v>748</v>
      </c>
      <c r="H137" s="208">
        <v>1</v>
      </c>
      <c r="I137" s="209"/>
      <c r="J137" s="210">
        <f t="shared" si="0"/>
        <v>0</v>
      </c>
      <c r="K137" s="206" t="s">
        <v>1</v>
      </c>
      <c r="L137" s="40"/>
      <c r="M137" s="211" t="s">
        <v>1</v>
      </c>
      <c r="N137" s="212" t="s">
        <v>45</v>
      </c>
      <c r="O137" s="72"/>
      <c r="P137" s="213">
        <f t="shared" si="1"/>
        <v>0</v>
      </c>
      <c r="Q137" s="213">
        <v>0</v>
      </c>
      <c r="R137" s="213">
        <f t="shared" si="2"/>
        <v>0</v>
      </c>
      <c r="S137" s="213">
        <v>0</v>
      </c>
      <c r="T137" s="21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5" t="s">
        <v>282</v>
      </c>
      <c r="AT137" s="215" t="s">
        <v>186</v>
      </c>
      <c r="AU137" s="215" t="s">
        <v>87</v>
      </c>
      <c r="AY137" s="18" t="s">
        <v>183</v>
      </c>
      <c r="BE137" s="216">
        <f t="shared" si="4"/>
        <v>0</v>
      </c>
      <c r="BF137" s="216">
        <f t="shared" si="5"/>
        <v>0</v>
      </c>
      <c r="BG137" s="216">
        <f t="shared" si="6"/>
        <v>0</v>
      </c>
      <c r="BH137" s="216">
        <f t="shared" si="7"/>
        <v>0</v>
      </c>
      <c r="BI137" s="216">
        <f t="shared" si="8"/>
        <v>0</v>
      </c>
      <c r="BJ137" s="18" t="s">
        <v>192</v>
      </c>
      <c r="BK137" s="216">
        <f t="shared" si="9"/>
        <v>0</v>
      </c>
      <c r="BL137" s="18" t="s">
        <v>282</v>
      </c>
      <c r="BM137" s="215" t="s">
        <v>4003</v>
      </c>
    </row>
    <row r="138" spans="1:65" s="2" customFormat="1" ht="16.5" customHeight="1">
      <c r="A138" s="35"/>
      <c r="B138" s="36"/>
      <c r="C138" s="204" t="s">
        <v>421</v>
      </c>
      <c r="D138" s="204" t="s">
        <v>186</v>
      </c>
      <c r="E138" s="205" t="s">
        <v>3920</v>
      </c>
      <c r="F138" s="206" t="s">
        <v>3921</v>
      </c>
      <c r="G138" s="207" t="s">
        <v>748</v>
      </c>
      <c r="H138" s="208">
        <v>2</v>
      </c>
      <c r="I138" s="209"/>
      <c r="J138" s="210">
        <f t="shared" si="0"/>
        <v>0</v>
      </c>
      <c r="K138" s="206" t="s">
        <v>1</v>
      </c>
      <c r="L138" s="40"/>
      <c r="M138" s="211" t="s">
        <v>1</v>
      </c>
      <c r="N138" s="212" t="s">
        <v>45</v>
      </c>
      <c r="O138" s="72"/>
      <c r="P138" s="213">
        <f t="shared" si="1"/>
        <v>0</v>
      </c>
      <c r="Q138" s="213">
        <v>0</v>
      </c>
      <c r="R138" s="213">
        <f t="shared" si="2"/>
        <v>0</v>
      </c>
      <c r="S138" s="213">
        <v>0</v>
      </c>
      <c r="T138" s="21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5" t="s">
        <v>282</v>
      </c>
      <c r="AT138" s="215" t="s">
        <v>186</v>
      </c>
      <c r="AU138" s="215" t="s">
        <v>87</v>
      </c>
      <c r="AY138" s="18" t="s">
        <v>183</v>
      </c>
      <c r="BE138" s="216">
        <f t="shared" si="4"/>
        <v>0</v>
      </c>
      <c r="BF138" s="216">
        <f t="shared" si="5"/>
        <v>0</v>
      </c>
      <c r="BG138" s="216">
        <f t="shared" si="6"/>
        <v>0</v>
      </c>
      <c r="BH138" s="216">
        <f t="shared" si="7"/>
        <v>0</v>
      </c>
      <c r="BI138" s="216">
        <f t="shared" si="8"/>
        <v>0</v>
      </c>
      <c r="BJ138" s="18" t="s">
        <v>192</v>
      </c>
      <c r="BK138" s="216">
        <f t="shared" si="9"/>
        <v>0</v>
      </c>
      <c r="BL138" s="18" t="s">
        <v>282</v>
      </c>
      <c r="BM138" s="215" t="s">
        <v>4004</v>
      </c>
    </row>
    <row r="139" spans="1:65" s="2" customFormat="1" ht="16.5" customHeight="1">
      <c r="A139" s="35"/>
      <c r="B139" s="36"/>
      <c r="C139" s="204" t="s">
        <v>285</v>
      </c>
      <c r="D139" s="204" t="s">
        <v>186</v>
      </c>
      <c r="E139" s="205" t="s">
        <v>3923</v>
      </c>
      <c r="F139" s="206" t="s">
        <v>3924</v>
      </c>
      <c r="G139" s="207" t="s">
        <v>748</v>
      </c>
      <c r="H139" s="208">
        <v>2</v>
      </c>
      <c r="I139" s="209"/>
      <c r="J139" s="210">
        <f t="shared" si="0"/>
        <v>0</v>
      </c>
      <c r="K139" s="206" t="s">
        <v>1</v>
      </c>
      <c r="L139" s="40"/>
      <c r="M139" s="211" t="s">
        <v>1</v>
      </c>
      <c r="N139" s="212" t="s">
        <v>45</v>
      </c>
      <c r="O139" s="72"/>
      <c r="P139" s="213">
        <f t="shared" si="1"/>
        <v>0</v>
      </c>
      <c r="Q139" s="213">
        <v>0</v>
      </c>
      <c r="R139" s="213">
        <f t="shared" si="2"/>
        <v>0</v>
      </c>
      <c r="S139" s="213">
        <v>0</v>
      </c>
      <c r="T139" s="21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5" t="s">
        <v>282</v>
      </c>
      <c r="AT139" s="215" t="s">
        <v>186</v>
      </c>
      <c r="AU139" s="215" t="s">
        <v>87</v>
      </c>
      <c r="AY139" s="18" t="s">
        <v>183</v>
      </c>
      <c r="BE139" s="216">
        <f t="shared" si="4"/>
        <v>0</v>
      </c>
      <c r="BF139" s="216">
        <f t="shared" si="5"/>
        <v>0</v>
      </c>
      <c r="BG139" s="216">
        <f t="shared" si="6"/>
        <v>0</v>
      </c>
      <c r="BH139" s="216">
        <f t="shared" si="7"/>
        <v>0</v>
      </c>
      <c r="BI139" s="216">
        <f t="shared" si="8"/>
        <v>0</v>
      </c>
      <c r="BJ139" s="18" t="s">
        <v>192</v>
      </c>
      <c r="BK139" s="216">
        <f t="shared" si="9"/>
        <v>0</v>
      </c>
      <c r="BL139" s="18" t="s">
        <v>282</v>
      </c>
      <c r="BM139" s="215" t="s">
        <v>353</v>
      </c>
    </row>
    <row r="140" spans="1:65" s="2" customFormat="1" ht="16.5" customHeight="1">
      <c r="A140" s="35"/>
      <c r="B140" s="36"/>
      <c r="C140" s="204" t="s">
        <v>294</v>
      </c>
      <c r="D140" s="204" t="s">
        <v>186</v>
      </c>
      <c r="E140" s="205" t="s">
        <v>3925</v>
      </c>
      <c r="F140" s="206" t="s">
        <v>3926</v>
      </c>
      <c r="G140" s="207" t="s">
        <v>748</v>
      </c>
      <c r="H140" s="208">
        <v>1</v>
      </c>
      <c r="I140" s="209"/>
      <c r="J140" s="210">
        <f t="shared" si="0"/>
        <v>0</v>
      </c>
      <c r="K140" s="206" t="s">
        <v>1</v>
      </c>
      <c r="L140" s="40"/>
      <c r="M140" s="211" t="s">
        <v>1</v>
      </c>
      <c r="N140" s="212" t="s">
        <v>45</v>
      </c>
      <c r="O140" s="72"/>
      <c r="P140" s="213">
        <f t="shared" si="1"/>
        <v>0</v>
      </c>
      <c r="Q140" s="213">
        <v>0</v>
      </c>
      <c r="R140" s="213">
        <f t="shared" si="2"/>
        <v>0</v>
      </c>
      <c r="S140" s="213">
        <v>0</v>
      </c>
      <c r="T140" s="21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15" t="s">
        <v>282</v>
      </c>
      <c r="AT140" s="215" t="s">
        <v>186</v>
      </c>
      <c r="AU140" s="215" t="s">
        <v>87</v>
      </c>
      <c r="AY140" s="18" t="s">
        <v>183</v>
      </c>
      <c r="BE140" s="216">
        <f t="shared" si="4"/>
        <v>0</v>
      </c>
      <c r="BF140" s="216">
        <f t="shared" si="5"/>
        <v>0</v>
      </c>
      <c r="BG140" s="216">
        <f t="shared" si="6"/>
        <v>0</v>
      </c>
      <c r="BH140" s="216">
        <f t="shared" si="7"/>
        <v>0</v>
      </c>
      <c r="BI140" s="216">
        <f t="shared" si="8"/>
        <v>0</v>
      </c>
      <c r="BJ140" s="18" t="s">
        <v>192</v>
      </c>
      <c r="BK140" s="216">
        <f t="shared" si="9"/>
        <v>0</v>
      </c>
      <c r="BL140" s="18" t="s">
        <v>282</v>
      </c>
      <c r="BM140" s="215" t="s">
        <v>372</v>
      </c>
    </row>
    <row r="141" spans="1:65" s="2" customFormat="1" ht="21.75" customHeight="1">
      <c r="A141" s="35"/>
      <c r="B141" s="36"/>
      <c r="C141" s="204" t="s">
        <v>301</v>
      </c>
      <c r="D141" s="204" t="s">
        <v>186</v>
      </c>
      <c r="E141" s="205" t="s">
        <v>3927</v>
      </c>
      <c r="F141" s="206" t="s">
        <v>3928</v>
      </c>
      <c r="G141" s="207" t="s">
        <v>748</v>
      </c>
      <c r="H141" s="208">
        <v>2</v>
      </c>
      <c r="I141" s="209"/>
      <c r="J141" s="210">
        <f t="shared" si="0"/>
        <v>0</v>
      </c>
      <c r="K141" s="206" t="s">
        <v>1</v>
      </c>
      <c r="L141" s="40"/>
      <c r="M141" s="211" t="s">
        <v>1</v>
      </c>
      <c r="N141" s="212" t="s">
        <v>45</v>
      </c>
      <c r="O141" s="72"/>
      <c r="P141" s="213">
        <f t="shared" si="1"/>
        <v>0</v>
      </c>
      <c r="Q141" s="213">
        <v>0</v>
      </c>
      <c r="R141" s="213">
        <f t="shared" si="2"/>
        <v>0</v>
      </c>
      <c r="S141" s="213">
        <v>0</v>
      </c>
      <c r="T141" s="21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5" t="s">
        <v>282</v>
      </c>
      <c r="AT141" s="215" t="s">
        <v>186</v>
      </c>
      <c r="AU141" s="215" t="s">
        <v>87</v>
      </c>
      <c r="AY141" s="18" t="s">
        <v>183</v>
      </c>
      <c r="BE141" s="216">
        <f t="shared" si="4"/>
        <v>0</v>
      </c>
      <c r="BF141" s="216">
        <f t="shared" si="5"/>
        <v>0</v>
      </c>
      <c r="BG141" s="216">
        <f t="shared" si="6"/>
        <v>0</v>
      </c>
      <c r="BH141" s="216">
        <f t="shared" si="7"/>
        <v>0</v>
      </c>
      <c r="BI141" s="216">
        <f t="shared" si="8"/>
        <v>0</v>
      </c>
      <c r="BJ141" s="18" t="s">
        <v>192</v>
      </c>
      <c r="BK141" s="216">
        <f t="shared" si="9"/>
        <v>0</v>
      </c>
      <c r="BL141" s="18" t="s">
        <v>282</v>
      </c>
      <c r="BM141" s="215" t="s">
        <v>384</v>
      </c>
    </row>
    <row r="142" spans="1:65" s="2" customFormat="1" ht="16.5" customHeight="1">
      <c r="A142" s="35"/>
      <c r="B142" s="36"/>
      <c r="C142" s="204" t="s">
        <v>307</v>
      </c>
      <c r="D142" s="204" t="s">
        <v>186</v>
      </c>
      <c r="E142" s="205" t="s">
        <v>3929</v>
      </c>
      <c r="F142" s="206" t="s">
        <v>3930</v>
      </c>
      <c r="G142" s="207" t="s">
        <v>748</v>
      </c>
      <c r="H142" s="208">
        <v>2</v>
      </c>
      <c r="I142" s="209"/>
      <c r="J142" s="210">
        <f t="shared" si="0"/>
        <v>0</v>
      </c>
      <c r="K142" s="206" t="s">
        <v>1</v>
      </c>
      <c r="L142" s="40"/>
      <c r="M142" s="211" t="s">
        <v>1</v>
      </c>
      <c r="N142" s="212" t="s">
        <v>45</v>
      </c>
      <c r="O142" s="72"/>
      <c r="P142" s="213">
        <f t="shared" si="1"/>
        <v>0</v>
      </c>
      <c r="Q142" s="213">
        <v>0</v>
      </c>
      <c r="R142" s="213">
        <f t="shared" si="2"/>
        <v>0</v>
      </c>
      <c r="S142" s="213">
        <v>0</v>
      </c>
      <c r="T142" s="21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5" t="s">
        <v>282</v>
      </c>
      <c r="AT142" s="215" t="s">
        <v>186</v>
      </c>
      <c r="AU142" s="215" t="s">
        <v>87</v>
      </c>
      <c r="AY142" s="18" t="s">
        <v>183</v>
      </c>
      <c r="BE142" s="216">
        <f t="shared" si="4"/>
        <v>0</v>
      </c>
      <c r="BF142" s="216">
        <f t="shared" si="5"/>
        <v>0</v>
      </c>
      <c r="BG142" s="216">
        <f t="shared" si="6"/>
        <v>0</v>
      </c>
      <c r="BH142" s="216">
        <f t="shared" si="7"/>
        <v>0</v>
      </c>
      <c r="BI142" s="216">
        <f t="shared" si="8"/>
        <v>0</v>
      </c>
      <c r="BJ142" s="18" t="s">
        <v>192</v>
      </c>
      <c r="BK142" s="216">
        <f t="shared" si="9"/>
        <v>0</v>
      </c>
      <c r="BL142" s="18" t="s">
        <v>282</v>
      </c>
      <c r="BM142" s="215" t="s">
        <v>392</v>
      </c>
    </row>
    <row r="143" spans="1:65" s="2" customFormat="1" ht="16.5" customHeight="1">
      <c r="A143" s="35"/>
      <c r="B143" s="36"/>
      <c r="C143" s="204" t="s">
        <v>7</v>
      </c>
      <c r="D143" s="204" t="s">
        <v>186</v>
      </c>
      <c r="E143" s="205" t="s">
        <v>3931</v>
      </c>
      <c r="F143" s="206" t="s">
        <v>3932</v>
      </c>
      <c r="G143" s="207" t="s">
        <v>748</v>
      </c>
      <c r="H143" s="208">
        <v>6</v>
      </c>
      <c r="I143" s="209"/>
      <c r="J143" s="210">
        <f t="shared" si="0"/>
        <v>0</v>
      </c>
      <c r="K143" s="206" t="s">
        <v>1</v>
      </c>
      <c r="L143" s="40"/>
      <c r="M143" s="211" t="s">
        <v>1</v>
      </c>
      <c r="N143" s="212" t="s">
        <v>45</v>
      </c>
      <c r="O143" s="72"/>
      <c r="P143" s="213">
        <f t="shared" si="1"/>
        <v>0</v>
      </c>
      <c r="Q143" s="213">
        <v>0</v>
      </c>
      <c r="R143" s="213">
        <f t="shared" si="2"/>
        <v>0</v>
      </c>
      <c r="S143" s="213">
        <v>0</v>
      </c>
      <c r="T143" s="21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5" t="s">
        <v>282</v>
      </c>
      <c r="AT143" s="215" t="s">
        <v>186</v>
      </c>
      <c r="AU143" s="215" t="s">
        <v>87</v>
      </c>
      <c r="AY143" s="18" t="s">
        <v>183</v>
      </c>
      <c r="BE143" s="216">
        <f t="shared" si="4"/>
        <v>0</v>
      </c>
      <c r="BF143" s="216">
        <f t="shared" si="5"/>
        <v>0</v>
      </c>
      <c r="BG143" s="216">
        <f t="shared" si="6"/>
        <v>0</v>
      </c>
      <c r="BH143" s="216">
        <f t="shared" si="7"/>
        <v>0</v>
      </c>
      <c r="BI143" s="216">
        <f t="shared" si="8"/>
        <v>0</v>
      </c>
      <c r="BJ143" s="18" t="s">
        <v>192</v>
      </c>
      <c r="BK143" s="216">
        <f t="shared" si="9"/>
        <v>0</v>
      </c>
      <c r="BL143" s="18" t="s">
        <v>282</v>
      </c>
      <c r="BM143" s="215" t="s">
        <v>410</v>
      </c>
    </row>
    <row r="144" spans="1:65" s="2" customFormat="1" ht="16.5" customHeight="1">
      <c r="A144" s="35"/>
      <c r="B144" s="36"/>
      <c r="C144" s="204" t="s">
        <v>317</v>
      </c>
      <c r="D144" s="204" t="s">
        <v>186</v>
      </c>
      <c r="E144" s="205" t="s">
        <v>3933</v>
      </c>
      <c r="F144" s="206" t="s">
        <v>3934</v>
      </c>
      <c r="G144" s="207" t="s">
        <v>3935</v>
      </c>
      <c r="H144" s="279"/>
      <c r="I144" s="209"/>
      <c r="J144" s="210">
        <f t="shared" si="0"/>
        <v>0</v>
      </c>
      <c r="K144" s="206" t="s">
        <v>1</v>
      </c>
      <c r="L144" s="40"/>
      <c r="M144" s="211" t="s">
        <v>1</v>
      </c>
      <c r="N144" s="212" t="s">
        <v>45</v>
      </c>
      <c r="O144" s="72"/>
      <c r="P144" s="213">
        <f t="shared" si="1"/>
        <v>0</v>
      </c>
      <c r="Q144" s="213">
        <v>0</v>
      </c>
      <c r="R144" s="213">
        <f t="shared" si="2"/>
        <v>0</v>
      </c>
      <c r="S144" s="213">
        <v>0</v>
      </c>
      <c r="T144" s="21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5" t="s">
        <v>282</v>
      </c>
      <c r="AT144" s="215" t="s">
        <v>186</v>
      </c>
      <c r="AU144" s="215" t="s">
        <v>87</v>
      </c>
      <c r="AY144" s="18" t="s">
        <v>183</v>
      </c>
      <c r="BE144" s="216">
        <f t="shared" si="4"/>
        <v>0</v>
      </c>
      <c r="BF144" s="216">
        <f t="shared" si="5"/>
        <v>0</v>
      </c>
      <c r="BG144" s="216">
        <f t="shared" si="6"/>
        <v>0</v>
      </c>
      <c r="BH144" s="216">
        <f t="shared" si="7"/>
        <v>0</v>
      </c>
      <c r="BI144" s="216">
        <f t="shared" si="8"/>
        <v>0</v>
      </c>
      <c r="BJ144" s="18" t="s">
        <v>192</v>
      </c>
      <c r="BK144" s="216">
        <f t="shared" si="9"/>
        <v>0</v>
      </c>
      <c r="BL144" s="18" t="s">
        <v>282</v>
      </c>
      <c r="BM144" s="215" t="s">
        <v>421</v>
      </c>
    </row>
    <row r="145" spans="1:65" s="2" customFormat="1" ht="16.5" customHeight="1">
      <c r="A145" s="35"/>
      <c r="B145" s="36"/>
      <c r="C145" s="204" t="s">
        <v>324</v>
      </c>
      <c r="D145" s="204" t="s">
        <v>186</v>
      </c>
      <c r="E145" s="205" t="s">
        <v>3936</v>
      </c>
      <c r="F145" s="206" t="s">
        <v>3937</v>
      </c>
      <c r="G145" s="207" t="s">
        <v>3938</v>
      </c>
      <c r="H145" s="208">
        <v>1</v>
      </c>
      <c r="I145" s="209"/>
      <c r="J145" s="210">
        <f t="shared" si="0"/>
        <v>0</v>
      </c>
      <c r="K145" s="206" t="s">
        <v>1</v>
      </c>
      <c r="L145" s="40"/>
      <c r="M145" s="211" t="s">
        <v>1</v>
      </c>
      <c r="N145" s="212" t="s">
        <v>45</v>
      </c>
      <c r="O145" s="72"/>
      <c r="P145" s="213">
        <f t="shared" si="1"/>
        <v>0</v>
      </c>
      <c r="Q145" s="213">
        <v>0</v>
      </c>
      <c r="R145" s="213">
        <f t="shared" si="2"/>
        <v>0</v>
      </c>
      <c r="S145" s="213">
        <v>0</v>
      </c>
      <c r="T145" s="21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15" t="s">
        <v>282</v>
      </c>
      <c r="AT145" s="215" t="s">
        <v>186</v>
      </c>
      <c r="AU145" s="215" t="s">
        <v>87</v>
      </c>
      <c r="AY145" s="18" t="s">
        <v>183</v>
      </c>
      <c r="BE145" s="216">
        <f t="shared" si="4"/>
        <v>0</v>
      </c>
      <c r="BF145" s="216">
        <f t="shared" si="5"/>
        <v>0</v>
      </c>
      <c r="BG145" s="216">
        <f t="shared" si="6"/>
        <v>0</v>
      </c>
      <c r="BH145" s="216">
        <f t="shared" si="7"/>
        <v>0</v>
      </c>
      <c r="BI145" s="216">
        <f t="shared" si="8"/>
        <v>0</v>
      </c>
      <c r="BJ145" s="18" t="s">
        <v>192</v>
      </c>
      <c r="BK145" s="216">
        <f t="shared" si="9"/>
        <v>0</v>
      </c>
      <c r="BL145" s="18" t="s">
        <v>282</v>
      </c>
      <c r="BM145" s="215" t="s">
        <v>430</v>
      </c>
    </row>
    <row r="146" spans="1:65" s="2" customFormat="1" ht="16.5" customHeight="1">
      <c r="A146" s="35"/>
      <c r="B146" s="36"/>
      <c r="C146" s="204" t="s">
        <v>328</v>
      </c>
      <c r="D146" s="204" t="s">
        <v>186</v>
      </c>
      <c r="E146" s="205" t="s">
        <v>3939</v>
      </c>
      <c r="F146" s="206" t="s">
        <v>3940</v>
      </c>
      <c r="G146" s="207" t="s">
        <v>3938</v>
      </c>
      <c r="H146" s="208">
        <v>1</v>
      </c>
      <c r="I146" s="209"/>
      <c r="J146" s="210">
        <f t="shared" si="0"/>
        <v>0</v>
      </c>
      <c r="K146" s="206" t="s">
        <v>1</v>
      </c>
      <c r="L146" s="40"/>
      <c r="M146" s="211" t="s">
        <v>1</v>
      </c>
      <c r="N146" s="212" t="s">
        <v>45</v>
      </c>
      <c r="O146" s="72"/>
      <c r="P146" s="213">
        <f t="shared" si="1"/>
        <v>0</v>
      </c>
      <c r="Q146" s="213">
        <v>0</v>
      </c>
      <c r="R146" s="213">
        <f t="shared" si="2"/>
        <v>0</v>
      </c>
      <c r="S146" s="213">
        <v>0</v>
      </c>
      <c r="T146" s="21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5" t="s">
        <v>282</v>
      </c>
      <c r="AT146" s="215" t="s">
        <v>186</v>
      </c>
      <c r="AU146" s="215" t="s">
        <v>87</v>
      </c>
      <c r="AY146" s="18" t="s">
        <v>183</v>
      </c>
      <c r="BE146" s="216">
        <f t="shared" si="4"/>
        <v>0</v>
      </c>
      <c r="BF146" s="216">
        <f t="shared" si="5"/>
        <v>0</v>
      </c>
      <c r="BG146" s="216">
        <f t="shared" si="6"/>
        <v>0</v>
      </c>
      <c r="BH146" s="216">
        <f t="shared" si="7"/>
        <v>0</v>
      </c>
      <c r="BI146" s="216">
        <f t="shared" si="8"/>
        <v>0</v>
      </c>
      <c r="BJ146" s="18" t="s">
        <v>192</v>
      </c>
      <c r="BK146" s="216">
        <f t="shared" si="9"/>
        <v>0</v>
      </c>
      <c r="BL146" s="18" t="s">
        <v>282</v>
      </c>
      <c r="BM146" s="215" t="s">
        <v>436</v>
      </c>
    </row>
    <row r="147" spans="1:65" s="12" customFormat="1" ht="25.9" customHeight="1">
      <c r="B147" s="188"/>
      <c r="C147" s="189"/>
      <c r="D147" s="190" t="s">
        <v>78</v>
      </c>
      <c r="E147" s="191" t="s">
        <v>3941</v>
      </c>
      <c r="F147" s="191" t="s">
        <v>3942</v>
      </c>
      <c r="G147" s="189"/>
      <c r="H147" s="189"/>
      <c r="I147" s="192"/>
      <c r="J147" s="193">
        <f>BK147</f>
        <v>0</v>
      </c>
      <c r="K147" s="189"/>
      <c r="L147" s="194"/>
      <c r="M147" s="195"/>
      <c r="N147" s="196"/>
      <c r="O147" s="196"/>
      <c r="P147" s="197">
        <f>SUM(P148:P156)</f>
        <v>0</v>
      </c>
      <c r="Q147" s="196"/>
      <c r="R147" s="197">
        <f>SUM(R148:R156)</f>
        <v>0</v>
      </c>
      <c r="S147" s="196"/>
      <c r="T147" s="198">
        <f>SUM(T148:T156)</f>
        <v>0</v>
      </c>
      <c r="AR147" s="199" t="s">
        <v>87</v>
      </c>
      <c r="AT147" s="200" t="s">
        <v>78</v>
      </c>
      <c r="AU147" s="200" t="s">
        <v>79</v>
      </c>
      <c r="AY147" s="199" t="s">
        <v>183</v>
      </c>
      <c r="BK147" s="201">
        <f>SUM(BK148:BK156)</f>
        <v>0</v>
      </c>
    </row>
    <row r="148" spans="1:65" s="2" customFormat="1" ht="33" customHeight="1">
      <c r="A148" s="35"/>
      <c r="B148" s="36"/>
      <c r="C148" s="204" t="s">
        <v>332</v>
      </c>
      <c r="D148" s="204" t="s">
        <v>186</v>
      </c>
      <c r="E148" s="205" t="s">
        <v>3943</v>
      </c>
      <c r="F148" s="206" t="s">
        <v>3944</v>
      </c>
      <c r="G148" s="207" t="s">
        <v>221</v>
      </c>
      <c r="H148" s="208">
        <v>4</v>
      </c>
      <c r="I148" s="209"/>
      <c r="J148" s="210">
        <f t="shared" ref="J148:J156" si="10">ROUND(I148*H148,2)</f>
        <v>0</v>
      </c>
      <c r="K148" s="206" t="s">
        <v>1</v>
      </c>
      <c r="L148" s="40"/>
      <c r="M148" s="211" t="s">
        <v>1</v>
      </c>
      <c r="N148" s="212" t="s">
        <v>45</v>
      </c>
      <c r="O148" s="72"/>
      <c r="P148" s="213">
        <f t="shared" ref="P148:P156" si="11">O148*H148</f>
        <v>0</v>
      </c>
      <c r="Q148" s="213">
        <v>0</v>
      </c>
      <c r="R148" s="213">
        <f t="shared" ref="R148:R156" si="12">Q148*H148</f>
        <v>0</v>
      </c>
      <c r="S148" s="213">
        <v>0</v>
      </c>
      <c r="T148" s="214">
        <f t="shared" ref="T148:T156" si="13"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5" t="s">
        <v>191</v>
      </c>
      <c r="AT148" s="215" t="s">
        <v>186</v>
      </c>
      <c r="AU148" s="215" t="s">
        <v>87</v>
      </c>
      <c r="AY148" s="18" t="s">
        <v>183</v>
      </c>
      <c r="BE148" s="216">
        <f t="shared" ref="BE148:BE156" si="14">IF(N148="základní",J148,0)</f>
        <v>0</v>
      </c>
      <c r="BF148" s="216">
        <f t="shared" ref="BF148:BF156" si="15">IF(N148="snížená",J148,0)</f>
        <v>0</v>
      </c>
      <c r="BG148" s="216">
        <f t="shared" ref="BG148:BG156" si="16">IF(N148="zákl. přenesená",J148,0)</f>
        <v>0</v>
      </c>
      <c r="BH148" s="216">
        <f t="shared" ref="BH148:BH156" si="17">IF(N148="sníž. přenesená",J148,0)</f>
        <v>0</v>
      </c>
      <c r="BI148" s="216">
        <f t="shared" ref="BI148:BI156" si="18">IF(N148="nulová",J148,0)</f>
        <v>0</v>
      </c>
      <c r="BJ148" s="18" t="s">
        <v>192</v>
      </c>
      <c r="BK148" s="216">
        <f t="shared" ref="BK148:BK156" si="19">ROUND(I148*H148,2)</f>
        <v>0</v>
      </c>
      <c r="BL148" s="18" t="s">
        <v>191</v>
      </c>
      <c r="BM148" s="215" t="s">
        <v>445</v>
      </c>
    </row>
    <row r="149" spans="1:65" s="2" customFormat="1" ht="16.5" customHeight="1">
      <c r="A149" s="35"/>
      <c r="B149" s="36"/>
      <c r="C149" s="204" t="s">
        <v>353</v>
      </c>
      <c r="D149" s="204" t="s">
        <v>186</v>
      </c>
      <c r="E149" s="205" t="s">
        <v>3945</v>
      </c>
      <c r="F149" s="206" t="s">
        <v>3946</v>
      </c>
      <c r="G149" s="207" t="s">
        <v>221</v>
      </c>
      <c r="H149" s="208">
        <v>4</v>
      </c>
      <c r="I149" s="209"/>
      <c r="J149" s="210">
        <f t="shared" si="10"/>
        <v>0</v>
      </c>
      <c r="K149" s="206" t="s">
        <v>1</v>
      </c>
      <c r="L149" s="40"/>
      <c r="M149" s="211" t="s">
        <v>1</v>
      </c>
      <c r="N149" s="212" t="s">
        <v>45</v>
      </c>
      <c r="O149" s="72"/>
      <c r="P149" s="213">
        <f t="shared" si="11"/>
        <v>0</v>
      </c>
      <c r="Q149" s="213">
        <v>0</v>
      </c>
      <c r="R149" s="213">
        <f t="shared" si="12"/>
        <v>0</v>
      </c>
      <c r="S149" s="213">
        <v>0</v>
      </c>
      <c r="T149" s="21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5" t="s">
        <v>191</v>
      </c>
      <c r="AT149" s="215" t="s">
        <v>186</v>
      </c>
      <c r="AU149" s="215" t="s">
        <v>87</v>
      </c>
      <c r="AY149" s="18" t="s">
        <v>183</v>
      </c>
      <c r="BE149" s="216">
        <f t="shared" si="14"/>
        <v>0</v>
      </c>
      <c r="BF149" s="216">
        <f t="shared" si="15"/>
        <v>0</v>
      </c>
      <c r="BG149" s="216">
        <f t="shared" si="16"/>
        <v>0</v>
      </c>
      <c r="BH149" s="216">
        <f t="shared" si="17"/>
        <v>0</v>
      </c>
      <c r="BI149" s="216">
        <f t="shared" si="18"/>
        <v>0</v>
      </c>
      <c r="BJ149" s="18" t="s">
        <v>192</v>
      </c>
      <c r="BK149" s="216">
        <f t="shared" si="19"/>
        <v>0</v>
      </c>
      <c r="BL149" s="18" t="s">
        <v>191</v>
      </c>
      <c r="BM149" s="215" t="s">
        <v>457</v>
      </c>
    </row>
    <row r="150" spans="1:65" s="2" customFormat="1" ht="16.5" customHeight="1">
      <c r="A150" s="35"/>
      <c r="B150" s="36"/>
      <c r="C150" s="204" t="s">
        <v>365</v>
      </c>
      <c r="D150" s="204" t="s">
        <v>186</v>
      </c>
      <c r="E150" s="205" t="s">
        <v>3947</v>
      </c>
      <c r="F150" s="206" t="s">
        <v>3948</v>
      </c>
      <c r="G150" s="207" t="s">
        <v>221</v>
      </c>
      <c r="H150" s="208">
        <v>30</v>
      </c>
      <c r="I150" s="209"/>
      <c r="J150" s="210">
        <f t="shared" si="10"/>
        <v>0</v>
      </c>
      <c r="K150" s="206" t="s">
        <v>1</v>
      </c>
      <c r="L150" s="40"/>
      <c r="M150" s="211" t="s">
        <v>1</v>
      </c>
      <c r="N150" s="212" t="s">
        <v>45</v>
      </c>
      <c r="O150" s="72"/>
      <c r="P150" s="213">
        <f t="shared" si="11"/>
        <v>0</v>
      </c>
      <c r="Q150" s="213">
        <v>0</v>
      </c>
      <c r="R150" s="213">
        <f t="shared" si="12"/>
        <v>0</v>
      </c>
      <c r="S150" s="213">
        <v>0</v>
      </c>
      <c r="T150" s="21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5" t="s">
        <v>191</v>
      </c>
      <c r="AT150" s="215" t="s">
        <v>186</v>
      </c>
      <c r="AU150" s="215" t="s">
        <v>87</v>
      </c>
      <c r="AY150" s="18" t="s">
        <v>183</v>
      </c>
      <c r="BE150" s="216">
        <f t="shared" si="14"/>
        <v>0</v>
      </c>
      <c r="BF150" s="216">
        <f t="shared" si="15"/>
        <v>0</v>
      </c>
      <c r="BG150" s="216">
        <f t="shared" si="16"/>
        <v>0</v>
      </c>
      <c r="BH150" s="216">
        <f t="shared" si="17"/>
        <v>0</v>
      </c>
      <c r="BI150" s="216">
        <f t="shared" si="18"/>
        <v>0</v>
      </c>
      <c r="BJ150" s="18" t="s">
        <v>192</v>
      </c>
      <c r="BK150" s="216">
        <f t="shared" si="19"/>
        <v>0</v>
      </c>
      <c r="BL150" s="18" t="s">
        <v>191</v>
      </c>
      <c r="BM150" s="215" t="s">
        <v>469</v>
      </c>
    </row>
    <row r="151" spans="1:65" s="2" customFormat="1" ht="16.5" customHeight="1">
      <c r="A151" s="35"/>
      <c r="B151" s="36"/>
      <c r="C151" s="204" t="s">
        <v>372</v>
      </c>
      <c r="D151" s="204" t="s">
        <v>186</v>
      </c>
      <c r="E151" s="205" t="s">
        <v>3949</v>
      </c>
      <c r="F151" s="206" t="s">
        <v>3950</v>
      </c>
      <c r="G151" s="207" t="s">
        <v>221</v>
      </c>
      <c r="H151" s="208">
        <v>4</v>
      </c>
      <c r="I151" s="209"/>
      <c r="J151" s="210">
        <f t="shared" si="10"/>
        <v>0</v>
      </c>
      <c r="K151" s="206" t="s">
        <v>1</v>
      </c>
      <c r="L151" s="40"/>
      <c r="M151" s="211" t="s">
        <v>1</v>
      </c>
      <c r="N151" s="212" t="s">
        <v>45</v>
      </c>
      <c r="O151" s="72"/>
      <c r="P151" s="213">
        <f t="shared" si="11"/>
        <v>0</v>
      </c>
      <c r="Q151" s="213">
        <v>0</v>
      </c>
      <c r="R151" s="213">
        <f t="shared" si="12"/>
        <v>0</v>
      </c>
      <c r="S151" s="213">
        <v>0</v>
      </c>
      <c r="T151" s="21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5" t="s">
        <v>191</v>
      </c>
      <c r="AT151" s="215" t="s">
        <v>186</v>
      </c>
      <c r="AU151" s="215" t="s">
        <v>87</v>
      </c>
      <c r="AY151" s="18" t="s">
        <v>183</v>
      </c>
      <c r="BE151" s="216">
        <f t="shared" si="14"/>
        <v>0</v>
      </c>
      <c r="BF151" s="216">
        <f t="shared" si="15"/>
        <v>0</v>
      </c>
      <c r="BG151" s="216">
        <f t="shared" si="16"/>
        <v>0</v>
      </c>
      <c r="BH151" s="216">
        <f t="shared" si="17"/>
        <v>0</v>
      </c>
      <c r="BI151" s="216">
        <f t="shared" si="18"/>
        <v>0</v>
      </c>
      <c r="BJ151" s="18" t="s">
        <v>192</v>
      </c>
      <c r="BK151" s="216">
        <f t="shared" si="19"/>
        <v>0</v>
      </c>
      <c r="BL151" s="18" t="s">
        <v>191</v>
      </c>
      <c r="BM151" s="215" t="s">
        <v>480</v>
      </c>
    </row>
    <row r="152" spans="1:65" s="2" customFormat="1" ht="16.5" customHeight="1">
      <c r="A152" s="35"/>
      <c r="B152" s="36"/>
      <c r="C152" s="204" t="s">
        <v>379</v>
      </c>
      <c r="D152" s="204" t="s">
        <v>186</v>
      </c>
      <c r="E152" s="205" t="s">
        <v>3951</v>
      </c>
      <c r="F152" s="206" t="s">
        <v>3952</v>
      </c>
      <c r="G152" s="207" t="s">
        <v>3953</v>
      </c>
      <c r="H152" s="208">
        <v>1</v>
      </c>
      <c r="I152" s="209"/>
      <c r="J152" s="210">
        <f t="shared" si="10"/>
        <v>0</v>
      </c>
      <c r="K152" s="206" t="s">
        <v>1</v>
      </c>
      <c r="L152" s="40"/>
      <c r="M152" s="211" t="s">
        <v>1</v>
      </c>
      <c r="N152" s="212" t="s">
        <v>45</v>
      </c>
      <c r="O152" s="72"/>
      <c r="P152" s="213">
        <f t="shared" si="11"/>
        <v>0</v>
      </c>
      <c r="Q152" s="213">
        <v>0</v>
      </c>
      <c r="R152" s="213">
        <f t="shared" si="12"/>
        <v>0</v>
      </c>
      <c r="S152" s="213">
        <v>0</v>
      </c>
      <c r="T152" s="21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5" t="s">
        <v>191</v>
      </c>
      <c r="AT152" s="215" t="s">
        <v>186</v>
      </c>
      <c r="AU152" s="215" t="s">
        <v>87</v>
      </c>
      <c r="AY152" s="18" t="s">
        <v>183</v>
      </c>
      <c r="BE152" s="216">
        <f t="shared" si="14"/>
        <v>0</v>
      </c>
      <c r="BF152" s="216">
        <f t="shared" si="15"/>
        <v>0</v>
      </c>
      <c r="BG152" s="216">
        <f t="shared" si="16"/>
        <v>0</v>
      </c>
      <c r="BH152" s="216">
        <f t="shared" si="17"/>
        <v>0</v>
      </c>
      <c r="BI152" s="216">
        <f t="shared" si="18"/>
        <v>0</v>
      </c>
      <c r="BJ152" s="18" t="s">
        <v>192</v>
      </c>
      <c r="BK152" s="216">
        <f t="shared" si="19"/>
        <v>0</v>
      </c>
      <c r="BL152" s="18" t="s">
        <v>191</v>
      </c>
      <c r="BM152" s="215" t="s">
        <v>492</v>
      </c>
    </row>
    <row r="153" spans="1:65" s="2" customFormat="1" ht="16.5" customHeight="1">
      <c r="A153" s="35"/>
      <c r="B153" s="36"/>
      <c r="C153" s="204" t="s">
        <v>384</v>
      </c>
      <c r="D153" s="204" t="s">
        <v>186</v>
      </c>
      <c r="E153" s="205" t="s">
        <v>3954</v>
      </c>
      <c r="F153" s="206" t="s">
        <v>3955</v>
      </c>
      <c r="G153" s="207" t="s">
        <v>3953</v>
      </c>
      <c r="H153" s="208">
        <v>1</v>
      </c>
      <c r="I153" s="209"/>
      <c r="J153" s="210">
        <f t="shared" si="10"/>
        <v>0</v>
      </c>
      <c r="K153" s="206" t="s">
        <v>1</v>
      </c>
      <c r="L153" s="40"/>
      <c r="M153" s="211" t="s">
        <v>1</v>
      </c>
      <c r="N153" s="212" t="s">
        <v>45</v>
      </c>
      <c r="O153" s="72"/>
      <c r="P153" s="213">
        <f t="shared" si="11"/>
        <v>0</v>
      </c>
      <c r="Q153" s="213">
        <v>0</v>
      </c>
      <c r="R153" s="213">
        <f t="shared" si="12"/>
        <v>0</v>
      </c>
      <c r="S153" s="213">
        <v>0</v>
      </c>
      <c r="T153" s="21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5" t="s">
        <v>191</v>
      </c>
      <c r="AT153" s="215" t="s">
        <v>186</v>
      </c>
      <c r="AU153" s="215" t="s">
        <v>87</v>
      </c>
      <c r="AY153" s="18" t="s">
        <v>183</v>
      </c>
      <c r="BE153" s="216">
        <f t="shared" si="14"/>
        <v>0</v>
      </c>
      <c r="BF153" s="216">
        <f t="shared" si="15"/>
        <v>0</v>
      </c>
      <c r="BG153" s="216">
        <f t="shared" si="16"/>
        <v>0</v>
      </c>
      <c r="BH153" s="216">
        <f t="shared" si="17"/>
        <v>0</v>
      </c>
      <c r="BI153" s="216">
        <f t="shared" si="18"/>
        <v>0</v>
      </c>
      <c r="BJ153" s="18" t="s">
        <v>192</v>
      </c>
      <c r="BK153" s="216">
        <f t="shared" si="19"/>
        <v>0</v>
      </c>
      <c r="BL153" s="18" t="s">
        <v>191</v>
      </c>
      <c r="BM153" s="215" t="s">
        <v>515</v>
      </c>
    </row>
    <row r="154" spans="1:65" s="2" customFormat="1" ht="16.5" customHeight="1">
      <c r="A154" s="35"/>
      <c r="B154" s="36"/>
      <c r="C154" s="204" t="s">
        <v>387</v>
      </c>
      <c r="D154" s="204" t="s">
        <v>186</v>
      </c>
      <c r="E154" s="205" t="s">
        <v>3956</v>
      </c>
      <c r="F154" s="206" t="s">
        <v>3957</v>
      </c>
      <c r="G154" s="207" t="s">
        <v>3953</v>
      </c>
      <c r="H154" s="208">
        <v>1</v>
      </c>
      <c r="I154" s="209"/>
      <c r="J154" s="210">
        <f t="shared" si="10"/>
        <v>0</v>
      </c>
      <c r="K154" s="206" t="s">
        <v>1</v>
      </c>
      <c r="L154" s="40"/>
      <c r="M154" s="211" t="s">
        <v>1</v>
      </c>
      <c r="N154" s="212" t="s">
        <v>45</v>
      </c>
      <c r="O154" s="72"/>
      <c r="P154" s="213">
        <f t="shared" si="11"/>
        <v>0</v>
      </c>
      <c r="Q154" s="213">
        <v>0</v>
      </c>
      <c r="R154" s="213">
        <f t="shared" si="12"/>
        <v>0</v>
      </c>
      <c r="S154" s="213">
        <v>0</v>
      </c>
      <c r="T154" s="21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5" t="s">
        <v>191</v>
      </c>
      <c r="AT154" s="215" t="s">
        <v>186</v>
      </c>
      <c r="AU154" s="215" t="s">
        <v>87</v>
      </c>
      <c r="AY154" s="18" t="s">
        <v>183</v>
      </c>
      <c r="BE154" s="216">
        <f t="shared" si="14"/>
        <v>0</v>
      </c>
      <c r="BF154" s="216">
        <f t="shared" si="15"/>
        <v>0</v>
      </c>
      <c r="BG154" s="216">
        <f t="shared" si="16"/>
        <v>0</v>
      </c>
      <c r="BH154" s="216">
        <f t="shared" si="17"/>
        <v>0</v>
      </c>
      <c r="BI154" s="216">
        <f t="shared" si="18"/>
        <v>0</v>
      </c>
      <c r="BJ154" s="18" t="s">
        <v>192</v>
      </c>
      <c r="BK154" s="216">
        <f t="shared" si="19"/>
        <v>0</v>
      </c>
      <c r="BL154" s="18" t="s">
        <v>191</v>
      </c>
      <c r="BM154" s="215" t="s">
        <v>527</v>
      </c>
    </row>
    <row r="155" spans="1:65" s="2" customFormat="1" ht="16.5" customHeight="1">
      <c r="A155" s="35"/>
      <c r="B155" s="36"/>
      <c r="C155" s="204" t="s">
        <v>392</v>
      </c>
      <c r="D155" s="204" t="s">
        <v>186</v>
      </c>
      <c r="E155" s="205" t="s">
        <v>3958</v>
      </c>
      <c r="F155" s="206" t="s">
        <v>3959</v>
      </c>
      <c r="G155" s="207" t="s">
        <v>3960</v>
      </c>
      <c r="H155" s="208">
        <v>24</v>
      </c>
      <c r="I155" s="209"/>
      <c r="J155" s="210">
        <f t="shared" si="10"/>
        <v>0</v>
      </c>
      <c r="K155" s="206" t="s">
        <v>1</v>
      </c>
      <c r="L155" s="40"/>
      <c r="M155" s="211" t="s">
        <v>1</v>
      </c>
      <c r="N155" s="212" t="s">
        <v>45</v>
      </c>
      <c r="O155" s="72"/>
      <c r="P155" s="213">
        <f t="shared" si="11"/>
        <v>0</v>
      </c>
      <c r="Q155" s="213">
        <v>0</v>
      </c>
      <c r="R155" s="213">
        <f t="shared" si="12"/>
        <v>0</v>
      </c>
      <c r="S155" s="213">
        <v>0</v>
      </c>
      <c r="T155" s="21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5" t="s">
        <v>191</v>
      </c>
      <c r="AT155" s="215" t="s">
        <v>186</v>
      </c>
      <c r="AU155" s="215" t="s">
        <v>87</v>
      </c>
      <c r="AY155" s="18" t="s">
        <v>183</v>
      </c>
      <c r="BE155" s="216">
        <f t="shared" si="14"/>
        <v>0</v>
      </c>
      <c r="BF155" s="216">
        <f t="shared" si="15"/>
        <v>0</v>
      </c>
      <c r="BG155" s="216">
        <f t="shared" si="16"/>
        <v>0</v>
      </c>
      <c r="BH155" s="216">
        <f t="shared" si="17"/>
        <v>0</v>
      </c>
      <c r="BI155" s="216">
        <f t="shared" si="18"/>
        <v>0</v>
      </c>
      <c r="BJ155" s="18" t="s">
        <v>192</v>
      </c>
      <c r="BK155" s="216">
        <f t="shared" si="19"/>
        <v>0</v>
      </c>
      <c r="BL155" s="18" t="s">
        <v>191</v>
      </c>
      <c r="BM155" s="215" t="s">
        <v>538</v>
      </c>
    </row>
    <row r="156" spans="1:65" s="2" customFormat="1" ht="16.5" customHeight="1">
      <c r="A156" s="35"/>
      <c r="B156" s="36"/>
      <c r="C156" s="204" t="s">
        <v>397</v>
      </c>
      <c r="D156" s="204" t="s">
        <v>186</v>
      </c>
      <c r="E156" s="205" t="s">
        <v>3961</v>
      </c>
      <c r="F156" s="206" t="s">
        <v>3962</v>
      </c>
      <c r="G156" s="207" t="s">
        <v>3960</v>
      </c>
      <c r="H156" s="208">
        <v>48</v>
      </c>
      <c r="I156" s="209"/>
      <c r="J156" s="210">
        <f t="shared" si="10"/>
        <v>0</v>
      </c>
      <c r="K156" s="206" t="s">
        <v>1</v>
      </c>
      <c r="L156" s="40"/>
      <c r="M156" s="274" t="s">
        <v>1</v>
      </c>
      <c r="N156" s="275" t="s">
        <v>45</v>
      </c>
      <c r="O156" s="276"/>
      <c r="P156" s="277">
        <f t="shared" si="11"/>
        <v>0</v>
      </c>
      <c r="Q156" s="277">
        <v>0</v>
      </c>
      <c r="R156" s="277">
        <f t="shared" si="12"/>
        <v>0</v>
      </c>
      <c r="S156" s="277">
        <v>0</v>
      </c>
      <c r="T156" s="278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5" t="s">
        <v>191</v>
      </c>
      <c r="AT156" s="215" t="s">
        <v>186</v>
      </c>
      <c r="AU156" s="215" t="s">
        <v>87</v>
      </c>
      <c r="AY156" s="18" t="s">
        <v>183</v>
      </c>
      <c r="BE156" s="216">
        <f t="shared" si="14"/>
        <v>0</v>
      </c>
      <c r="BF156" s="216">
        <f t="shared" si="15"/>
        <v>0</v>
      </c>
      <c r="BG156" s="216">
        <f t="shared" si="16"/>
        <v>0</v>
      </c>
      <c r="BH156" s="216">
        <f t="shared" si="17"/>
        <v>0</v>
      </c>
      <c r="BI156" s="216">
        <f t="shared" si="18"/>
        <v>0</v>
      </c>
      <c r="BJ156" s="18" t="s">
        <v>192</v>
      </c>
      <c r="BK156" s="216">
        <f t="shared" si="19"/>
        <v>0</v>
      </c>
      <c r="BL156" s="18" t="s">
        <v>191</v>
      </c>
      <c r="BM156" s="215" t="s">
        <v>545</v>
      </c>
    </row>
    <row r="157" spans="1:65" s="2" customFormat="1" ht="6.95" customHeight="1">
      <c r="A157" s="35"/>
      <c r="B157" s="55"/>
      <c r="C157" s="56"/>
      <c r="D157" s="56"/>
      <c r="E157" s="56"/>
      <c r="F157" s="56"/>
      <c r="G157" s="56"/>
      <c r="H157" s="56"/>
      <c r="I157" s="153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05rWqhPE49yueg1dQH5X6Vv/TFW9zYITHaWsCqHHFmlE4u/TMFN97WxYhH4+fFWyg2+fTsUz98ZMthuotXkPbg==" saltValue="qGpoNfZA9nvXo6FfWoGLaNx3NfiCH2GeV0FOdnMVxChbEpp+wAUWFgfRCC7NXIHqsRmKZ5uNZCg1IJUtqe+dpA==" spinCount="100000" sheet="1" objects="1" scenarios="1" formatColumns="0" formatRows="0" autoFilter="0"/>
  <autoFilter ref="C119:K156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127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4007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ROUND(J117,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ROUND((SUM(BE117:BE133)),  2)</f>
        <v>0</v>
      </c>
      <c r="G33" s="35"/>
      <c r="H33" s="35"/>
      <c r="I33" s="132">
        <v>0.21</v>
      </c>
      <c r="J33" s="131">
        <f>ROUND(((SUM(BE117:BE133))*I33),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ROUND((SUM(BF117:BF133)),  2)</f>
        <v>0</v>
      </c>
      <c r="G34" s="35"/>
      <c r="H34" s="35"/>
      <c r="I34" s="132">
        <v>0.15</v>
      </c>
      <c r="J34" s="131">
        <f>ROUND(((SUM(BF117:BF133))*I34),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ROUND((SUM(BG117:BG133)),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ROUND((SUM(BH117:BH133)),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ROUND((SUM(BI117:BI133)),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0634 - BD č.p.3373 - MaR - č.p.22 -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J117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3964</v>
      </c>
      <c r="E97" s="165"/>
      <c r="F97" s="165"/>
      <c r="G97" s="165"/>
      <c r="H97" s="165"/>
      <c r="I97" s="166"/>
      <c r="J97" s="167">
        <f>J118</f>
        <v>0</v>
      </c>
      <c r="K97" s="163"/>
      <c r="L97" s="168"/>
    </row>
    <row r="98" spans="1:31" s="2" customFormat="1" ht="21.75" customHeight="1">
      <c r="A98" s="35"/>
      <c r="B98" s="36"/>
      <c r="C98" s="37"/>
      <c r="D98" s="37"/>
      <c r="E98" s="37"/>
      <c r="F98" s="37"/>
      <c r="G98" s="37"/>
      <c r="H98" s="37"/>
      <c r="I98" s="116"/>
      <c r="J98" s="37"/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s="2" customFormat="1" ht="6.95" customHeight="1">
      <c r="A99" s="35"/>
      <c r="B99" s="55"/>
      <c r="C99" s="56"/>
      <c r="D99" s="56"/>
      <c r="E99" s="56"/>
      <c r="F99" s="56"/>
      <c r="G99" s="56"/>
      <c r="H99" s="56"/>
      <c r="I99" s="153"/>
      <c r="J99" s="56"/>
      <c r="K99" s="56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3" spans="1:31" s="2" customFormat="1" ht="6.95" customHeight="1">
      <c r="A103" s="35"/>
      <c r="B103" s="57"/>
      <c r="C103" s="58"/>
      <c r="D103" s="58"/>
      <c r="E103" s="58"/>
      <c r="F103" s="58"/>
      <c r="G103" s="58"/>
      <c r="H103" s="58"/>
      <c r="I103" s="156"/>
      <c r="J103" s="58"/>
      <c r="K103" s="58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24.95" customHeight="1">
      <c r="A104" s="35"/>
      <c r="B104" s="36"/>
      <c r="C104" s="24" t="s">
        <v>168</v>
      </c>
      <c r="D104" s="37"/>
      <c r="E104" s="37"/>
      <c r="F104" s="37"/>
      <c r="G104" s="37"/>
      <c r="H104" s="37"/>
      <c r="I104" s="116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36"/>
      <c r="C105" s="37"/>
      <c r="D105" s="37"/>
      <c r="E105" s="37"/>
      <c r="F105" s="37"/>
      <c r="G105" s="37"/>
      <c r="H105" s="37"/>
      <c r="I105" s="116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12" customHeight="1">
      <c r="A106" s="35"/>
      <c r="B106" s="36"/>
      <c r="C106" s="30" t="s">
        <v>16</v>
      </c>
      <c r="D106" s="37"/>
      <c r="E106" s="37"/>
      <c r="F106" s="37"/>
      <c r="G106" s="37"/>
      <c r="H106" s="37"/>
      <c r="I106" s="116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6.5" customHeight="1">
      <c r="A107" s="35"/>
      <c r="B107" s="36"/>
      <c r="C107" s="37"/>
      <c r="D107" s="37"/>
      <c r="E107" s="328" t="str">
        <f>E7</f>
        <v>Revitalizace polyfunkčního bytového domu- ul.Petra Křičky č.p.3106, 3373 - Ostrava</v>
      </c>
      <c r="F107" s="329"/>
      <c r="G107" s="329"/>
      <c r="H107" s="329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2" customHeight="1">
      <c r="A108" s="35"/>
      <c r="B108" s="36"/>
      <c r="C108" s="30" t="s">
        <v>141</v>
      </c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6.5" customHeight="1">
      <c r="A109" s="35"/>
      <c r="B109" s="36"/>
      <c r="C109" s="37"/>
      <c r="D109" s="37"/>
      <c r="E109" s="284" t="str">
        <f>E9</f>
        <v>0634 - BD č.p.3373 - MaR - č.p.22 - Uznatelné náklady</v>
      </c>
      <c r="F109" s="330"/>
      <c r="G109" s="330"/>
      <c r="H109" s="330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21</v>
      </c>
      <c r="D111" s="37"/>
      <c r="E111" s="37"/>
      <c r="F111" s="28" t="str">
        <f>F12</f>
        <v xml:space="preserve"> </v>
      </c>
      <c r="G111" s="37"/>
      <c r="H111" s="37"/>
      <c r="I111" s="118" t="s">
        <v>23</v>
      </c>
      <c r="J111" s="67" t="str">
        <f>IF(J12="","",J12)</f>
        <v>6. 3. 2020</v>
      </c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5.2" customHeight="1">
      <c r="A113" s="35"/>
      <c r="B113" s="36"/>
      <c r="C113" s="30" t="s">
        <v>25</v>
      </c>
      <c r="D113" s="37"/>
      <c r="E113" s="37"/>
      <c r="F113" s="28" t="str">
        <f>E15</f>
        <v xml:space="preserve"> </v>
      </c>
      <c r="G113" s="37"/>
      <c r="H113" s="37"/>
      <c r="I113" s="118" t="s">
        <v>31</v>
      </c>
      <c r="J113" s="33" t="str">
        <f>E21</f>
        <v>MS-projekce s.r.o.</v>
      </c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29</v>
      </c>
      <c r="D114" s="37"/>
      <c r="E114" s="37"/>
      <c r="F114" s="28" t="str">
        <f>IF(E18="","",E18)</f>
        <v>Vyplň údaj</v>
      </c>
      <c r="G114" s="37"/>
      <c r="H114" s="37"/>
      <c r="I114" s="118" t="s">
        <v>36</v>
      </c>
      <c r="J114" s="33" t="str">
        <f>E24</f>
        <v>Hořák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0.3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11" customFormat="1" ht="29.25" customHeight="1">
      <c r="A116" s="176"/>
      <c r="B116" s="177"/>
      <c r="C116" s="178" t="s">
        <v>169</v>
      </c>
      <c r="D116" s="179" t="s">
        <v>64</v>
      </c>
      <c r="E116" s="179" t="s">
        <v>60</v>
      </c>
      <c r="F116" s="179" t="s">
        <v>61</v>
      </c>
      <c r="G116" s="179" t="s">
        <v>170</v>
      </c>
      <c r="H116" s="179" t="s">
        <v>171</v>
      </c>
      <c r="I116" s="180" t="s">
        <v>172</v>
      </c>
      <c r="J116" s="179" t="s">
        <v>145</v>
      </c>
      <c r="K116" s="181" t="s">
        <v>173</v>
      </c>
      <c r="L116" s="182"/>
      <c r="M116" s="76" t="s">
        <v>1</v>
      </c>
      <c r="N116" s="77" t="s">
        <v>43</v>
      </c>
      <c r="O116" s="77" t="s">
        <v>174</v>
      </c>
      <c r="P116" s="77" t="s">
        <v>175</v>
      </c>
      <c r="Q116" s="77" t="s">
        <v>176</v>
      </c>
      <c r="R116" s="77" t="s">
        <v>177</v>
      </c>
      <c r="S116" s="77" t="s">
        <v>178</v>
      </c>
      <c r="T116" s="78" t="s">
        <v>179</v>
      </c>
      <c r="U116" s="176"/>
      <c r="V116" s="176"/>
      <c r="W116" s="176"/>
      <c r="X116" s="176"/>
      <c r="Y116" s="176"/>
      <c r="Z116" s="176"/>
      <c r="AA116" s="176"/>
      <c r="AB116" s="176"/>
      <c r="AC116" s="176"/>
      <c r="AD116" s="176"/>
      <c r="AE116" s="176"/>
    </row>
    <row r="117" spans="1:65" s="2" customFormat="1" ht="22.9" customHeight="1">
      <c r="A117" s="35"/>
      <c r="B117" s="36"/>
      <c r="C117" s="83" t="s">
        <v>180</v>
      </c>
      <c r="D117" s="37"/>
      <c r="E117" s="37"/>
      <c r="F117" s="37"/>
      <c r="G117" s="37"/>
      <c r="H117" s="37"/>
      <c r="I117" s="116"/>
      <c r="J117" s="183">
        <f>BK117</f>
        <v>0</v>
      </c>
      <c r="K117" s="37"/>
      <c r="L117" s="40"/>
      <c r="M117" s="79"/>
      <c r="N117" s="184"/>
      <c r="O117" s="80"/>
      <c r="P117" s="185">
        <f>P118</f>
        <v>0</v>
      </c>
      <c r="Q117" s="80"/>
      <c r="R117" s="185">
        <f>R118</f>
        <v>0</v>
      </c>
      <c r="S117" s="80"/>
      <c r="T117" s="186">
        <f>T118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T117" s="18" t="s">
        <v>78</v>
      </c>
      <c r="AU117" s="18" t="s">
        <v>147</v>
      </c>
      <c r="BK117" s="187">
        <f>BK118</f>
        <v>0</v>
      </c>
    </row>
    <row r="118" spans="1:65" s="12" customFormat="1" ht="25.9" customHeight="1">
      <c r="B118" s="188"/>
      <c r="C118" s="189"/>
      <c r="D118" s="190" t="s">
        <v>78</v>
      </c>
      <c r="E118" s="191" t="s">
        <v>3965</v>
      </c>
      <c r="F118" s="191" t="s">
        <v>3966</v>
      </c>
      <c r="G118" s="189"/>
      <c r="H118" s="189"/>
      <c r="I118" s="192"/>
      <c r="J118" s="193">
        <f>BK118</f>
        <v>0</v>
      </c>
      <c r="K118" s="189"/>
      <c r="L118" s="194"/>
      <c r="M118" s="195"/>
      <c r="N118" s="196"/>
      <c r="O118" s="196"/>
      <c r="P118" s="197">
        <f>SUM(P119:P133)</f>
        <v>0</v>
      </c>
      <c r="Q118" s="196"/>
      <c r="R118" s="197">
        <f>SUM(R119:R133)</f>
        <v>0</v>
      </c>
      <c r="S118" s="196"/>
      <c r="T118" s="198">
        <f>SUM(T119:T133)</f>
        <v>0</v>
      </c>
      <c r="AR118" s="199" t="s">
        <v>87</v>
      </c>
      <c r="AT118" s="200" t="s">
        <v>78</v>
      </c>
      <c r="AU118" s="200" t="s">
        <v>79</v>
      </c>
      <c r="AY118" s="199" t="s">
        <v>183</v>
      </c>
      <c r="BK118" s="201">
        <f>SUM(BK119:BK133)</f>
        <v>0</v>
      </c>
    </row>
    <row r="119" spans="1:65" s="2" customFormat="1" ht="16.5" customHeight="1">
      <c r="A119" s="35"/>
      <c r="B119" s="36"/>
      <c r="C119" s="204" t="s">
        <v>87</v>
      </c>
      <c r="D119" s="204" t="s">
        <v>186</v>
      </c>
      <c r="E119" s="205" t="s">
        <v>3967</v>
      </c>
      <c r="F119" s="206" t="s">
        <v>3968</v>
      </c>
      <c r="G119" s="207" t="s">
        <v>3691</v>
      </c>
      <c r="H119" s="208">
        <v>1</v>
      </c>
      <c r="I119" s="209"/>
      <c r="J119" s="210">
        <f t="shared" ref="J119:J133" si="0">ROUND(I119*H119,2)</f>
        <v>0</v>
      </c>
      <c r="K119" s="206" t="s">
        <v>1</v>
      </c>
      <c r="L119" s="40"/>
      <c r="M119" s="211" t="s">
        <v>1</v>
      </c>
      <c r="N119" s="212" t="s">
        <v>45</v>
      </c>
      <c r="O119" s="72"/>
      <c r="P119" s="213">
        <f t="shared" ref="P119:P133" si="1">O119*H119</f>
        <v>0</v>
      </c>
      <c r="Q119" s="213">
        <v>0</v>
      </c>
      <c r="R119" s="213">
        <f t="shared" ref="R119:R133" si="2">Q119*H119</f>
        <v>0</v>
      </c>
      <c r="S119" s="213">
        <v>0</v>
      </c>
      <c r="T119" s="214">
        <f t="shared" ref="T119:T133" si="3"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215" t="s">
        <v>191</v>
      </c>
      <c r="AT119" s="215" t="s">
        <v>186</v>
      </c>
      <c r="AU119" s="215" t="s">
        <v>87</v>
      </c>
      <c r="AY119" s="18" t="s">
        <v>183</v>
      </c>
      <c r="BE119" s="216">
        <f t="shared" ref="BE119:BE133" si="4">IF(N119="základní",J119,0)</f>
        <v>0</v>
      </c>
      <c r="BF119" s="216">
        <f t="shared" ref="BF119:BF133" si="5">IF(N119="snížená",J119,0)</f>
        <v>0</v>
      </c>
      <c r="BG119" s="216">
        <f t="shared" ref="BG119:BG133" si="6">IF(N119="zákl. přenesená",J119,0)</f>
        <v>0</v>
      </c>
      <c r="BH119" s="216">
        <f t="shared" ref="BH119:BH133" si="7">IF(N119="sníž. přenesená",J119,0)</f>
        <v>0</v>
      </c>
      <c r="BI119" s="216">
        <f t="shared" ref="BI119:BI133" si="8">IF(N119="nulová",J119,0)</f>
        <v>0</v>
      </c>
      <c r="BJ119" s="18" t="s">
        <v>192</v>
      </c>
      <c r="BK119" s="216">
        <f t="shared" ref="BK119:BK133" si="9">ROUND(I119*H119,2)</f>
        <v>0</v>
      </c>
      <c r="BL119" s="18" t="s">
        <v>191</v>
      </c>
      <c r="BM119" s="215" t="s">
        <v>192</v>
      </c>
    </row>
    <row r="120" spans="1:65" s="2" customFormat="1" ht="16.5" customHeight="1">
      <c r="A120" s="35"/>
      <c r="B120" s="36"/>
      <c r="C120" s="204" t="s">
        <v>192</v>
      </c>
      <c r="D120" s="204" t="s">
        <v>186</v>
      </c>
      <c r="E120" s="205" t="s">
        <v>3969</v>
      </c>
      <c r="F120" s="206" t="s">
        <v>3970</v>
      </c>
      <c r="G120" s="207" t="s">
        <v>1518</v>
      </c>
      <c r="H120" s="208">
        <v>1</v>
      </c>
      <c r="I120" s="209"/>
      <c r="J120" s="210">
        <f t="shared" si="0"/>
        <v>0</v>
      </c>
      <c r="K120" s="206" t="s">
        <v>1</v>
      </c>
      <c r="L120" s="40"/>
      <c r="M120" s="211" t="s">
        <v>1</v>
      </c>
      <c r="N120" s="212" t="s">
        <v>45</v>
      </c>
      <c r="O120" s="72"/>
      <c r="P120" s="213">
        <f t="shared" si="1"/>
        <v>0</v>
      </c>
      <c r="Q120" s="213">
        <v>0</v>
      </c>
      <c r="R120" s="213">
        <f t="shared" si="2"/>
        <v>0</v>
      </c>
      <c r="S120" s="213">
        <v>0</v>
      </c>
      <c r="T120" s="214">
        <f t="shared" si="3"/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215" t="s">
        <v>191</v>
      </c>
      <c r="AT120" s="215" t="s">
        <v>186</v>
      </c>
      <c r="AU120" s="215" t="s">
        <v>87</v>
      </c>
      <c r="AY120" s="18" t="s">
        <v>183</v>
      </c>
      <c r="BE120" s="216">
        <f t="shared" si="4"/>
        <v>0</v>
      </c>
      <c r="BF120" s="216">
        <f t="shared" si="5"/>
        <v>0</v>
      </c>
      <c r="BG120" s="216">
        <f t="shared" si="6"/>
        <v>0</v>
      </c>
      <c r="BH120" s="216">
        <f t="shared" si="7"/>
        <v>0</v>
      </c>
      <c r="BI120" s="216">
        <f t="shared" si="8"/>
        <v>0</v>
      </c>
      <c r="BJ120" s="18" t="s">
        <v>192</v>
      </c>
      <c r="BK120" s="216">
        <f t="shared" si="9"/>
        <v>0</v>
      </c>
      <c r="BL120" s="18" t="s">
        <v>191</v>
      </c>
      <c r="BM120" s="215" t="s">
        <v>191</v>
      </c>
    </row>
    <row r="121" spans="1:65" s="2" customFormat="1" ht="16.5" customHeight="1">
      <c r="A121" s="35"/>
      <c r="B121" s="36"/>
      <c r="C121" s="204" t="s">
        <v>184</v>
      </c>
      <c r="D121" s="204" t="s">
        <v>186</v>
      </c>
      <c r="E121" s="205" t="s">
        <v>3971</v>
      </c>
      <c r="F121" s="206" t="s">
        <v>3972</v>
      </c>
      <c r="G121" s="207" t="s">
        <v>3691</v>
      </c>
      <c r="H121" s="208">
        <v>1</v>
      </c>
      <c r="I121" s="209"/>
      <c r="J121" s="210">
        <f t="shared" si="0"/>
        <v>0</v>
      </c>
      <c r="K121" s="206" t="s">
        <v>1</v>
      </c>
      <c r="L121" s="40"/>
      <c r="M121" s="211" t="s">
        <v>1</v>
      </c>
      <c r="N121" s="212" t="s">
        <v>45</v>
      </c>
      <c r="O121" s="72"/>
      <c r="P121" s="213">
        <f t="shared" si="1"/>
        <v>0</v>
      </c>
      <c r="Q121" s="213">
        <v>0</v>
      </c>
      <c r="R121" s="213">
        <f t="shared" si="2"/>
        <v>0</v>
      </c>
      <c r="S121" s="213">
        <v>0</v>
      </c>
      <c r="T121" s="214">
        <f t="shared" si="3"/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15" t="s">
        <v>191</v>
      </c>
      <c r="AT121" s="215" t="s">
        <v>186</v>
      </c>
      <c r="AU121" s="215" t="s">
        <v>87</v>
      </c>
      <c r="AY121" s="18" t="s">
        <v>183</v>
      </c>
      <c r="BE121" s="216">
        <f t="shared" si="4"/>
        <v>0</v>
      </c>
      <c r="BF121" s="216">
        <f t="shared" si="5"/>
        <v>0</v>
      </c>
      <c r="BG121" s="216">
        <f t="shared" si="6"/>
        <v>0</v>
      </c>
      <c r="BH121" s="216">
        <f t="shared" si="7"/>
        <v>0</v>
      </c>
      <c r="BI121" s="216">
        <f t="shared" si="8"/>
        <v>0</v>
      </c>
      <c r="BJ121" s="18" t="s">
        <v>192</v>
      </c>
      <c r="BK121" s="216">
        <f t="shared" si="9"/>
        <v>0</v>
      </c>
      <c r="BL121" s="18" t="s">
        <v>191</v>
      </c>
      <c r="BM121" s="215" t="s">
        <v>225</v>
      </c>
    </row>
    <row r="122" spans="1:65" s="2" customFormat="1" ht="16.5" customHeight="1">
      <c r="A122" s="35"/>
      <c r="B122" s="36"/>
      <c r="C122" s="204" t="s">
        <v>191</v>
      </c>
      <c r="D122" s="204" t="s">
        <v>186</v>
      </c>
      <c r="E122" s="205" t="s">
        <v>3973</v>
      </c>
      <c r="F122" s="206" t="s">
        <v>3974</v>
      </c>
      <c r="G122" s="207" t="s">
        <v>3691</v>
      </c>
      <c r="H122" s="208">
        <v>1</v>
      </c>
      <c r="I122" s="209"/>
      <c r="J122" s="210">
        <f t="shared" si="0"/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 t="shared" si="1"/>
        <v>0</v>
      </c>
      <c r="Q122" s="213">
        <v>0</v>
      </c>
      <c r="R122" s="213">
        <f t="shared" si="2"/>
        <v>0</v>
      </c>
      <c r="S122" s="213">
        <v>0</v>
      </c>
      <c r="T122" s="214">
        <f t="shared" si="3"/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191</v>
      </c>
      <c r="AT122" s="215" t="s">
        <v>186</v>
      </c>
      <c r="AU122" s="215" t="s">
        <v>87</v>
      </c>
      <c r="AY122" s="18" t="s">
        <v>183</v>
      </c>
      <c r="BE122" s="216">
        <f t="shared" si="4"/>
        <v>0</v>
      </c>
      <c r="BF122" s="216">
        <f t="shared" si="5"/>
        <v>0</v>
      </c>
      <c r="BG122" s="216">
        <f t="shared" si="6"/>
        <v>0</v>
      </c>
      <c r="BH122" s="216">
        <f t="shared" si="7"/>
        <v>0</v>
      </c>
      <c r="BI122" s="216">
        <f t="shared" si="8"/>
        <v>0</v>
      </c>
      <c r="BJ122" s="18" t="s">
        <v>192</v>
      </c>
      <c r="BK122" s="216">
        <f t="shared" si="9"/>
        <v>0</v>
      </c>
      <c r="BL122" s="18" t="s">
        <v>191</v>
      </c>
      <c r="BM122" s="215" t="s">
        <v>215</v>
      </c>
    </row>
    <row r="123" spans="1:65" s="2" customFormat="1" ht="16.5" customHeight="1">
      <c r="A123" s="35"/>
      <c r="B123" s="36"/>
      <c r="C123" s="204" t="s">
        <v>218</v>
      </c>
      <c r="D123" s="204" t="s">
        <v>186</v>
      </c>
      <c r="E123" s="205" t="s">
        <v>3975</v>
      </c>
      <c r="F123" s="206" t="s">
        <v>3976</v>
      </c>
      <c r="G123" s="207" t="s">
        <v>3691</v>
      </c>
      <c r="H123" s="208">
        <v>1</v>
      </c>
      <c r="I123" s="209"/>
      <c r="J123" s="210">
        <f t="shared" si="0"/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 t="shared" si="1"/>
        <v>0</v>
      </c>
      <c r="Q123" s="213">
        <v>0</v>
      </c>
      <c r="R123" s="213">
        <f t="shared" si="2"/>
        <v>0</v>
      </c>
      <c r="S123" s="213">
        <v>0</v>
      </c>
      <c r="T123" s="214">
        <f t="shared" si="3"/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191</v>
      </c>
      <c r="AT123" s="215" t="s">
        <v>186</v>
      </c>
      <c r="AU123" s="215" t="s">
        <v>87</v>
      </c>
      <c r="AY123" s="18" t="s">
        <v>183</v>
      </c>
      <c r="BE123" s="216">
        <f t="shared" si="4"/>
        <v>0</v>
      </c>
      <c r="BF123" s="216">
        <f t="shared" si="5"/>
        <v>0</v>
      </c>
      <c r="BG123" s="216">
        <f t="shared" si="6"/>
        <v>0</v>
      </c>
      <c r="BH123" s="216">
        <f t="shared" si="7"/>
        <v>0</v>
      </c>
      <c r="BI123" s="216">
        <f t="shared" si="8"/>
        <v>0</v>
      </c>
      <c r="BJ123" s="18" t="s">
        <v>192</v>
      </c>
      <c r="BK123" s="216">
        <f t="shared" si="9"/>
        <v>0</v>
      </c>
      <c r="BL123" s="18" t="s">
        <v>191</v>
      </c>
      <c r="BM123" s="215" t="s">
        <v>249</v>
      </c>
    </row>
    <row r="124" spans="1:65" s="2" customFormat="1" ht="16.5" customHeight="1">
      <c r="A124" s="35"/>
      <c r="B124" s="36"/>
      <c r="C124" s="204" t="s">
        <v>225</v>
      </c>
      <c r="D124" s="204" t="s">
        <v>186</v>
      </c>
      <c r="E124" s="205" t="s">
        <v>3977</v>
      </c>
      <c r="F124" s="206" t="s">
        <v>3978</v>
      </c>
      <c r="G124" s="207" t="s">
        <v>3691</v>
      </c>
      <c r="H124" s="208">
        <v>1</v>
      </c>
      <c r="I124" s="209"/>
      <c r="J124" s="210">
        <f t="shared" si="0"/>
        <v>0</v>
      </c>
      <c r="K124" s="206" t="s">
        <v>1</v>
      </c>
      <c r="L124" s="40"/>
      <c r="M124" s="211" t="s">
        <v>1</v>
      </c>
      <c r="N124" s="212" t="s">
        <v>45</v>
      </c>
      <c r="O124" s="72"/>
      <c r="P124" s="213">
        <f t="shared" si="1"/>
        <v>0</v>
      </c>
      <c r="Q124" s="213">
        <v>0</v>
      </c>
      <c r="R124" s="213">
        <f t="shared" si="2"/>
        <v>0</v>
      </c>
      <c r="S124" s="213">
        <v>0</v>
      </c>
      <c r="T124" s="214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15" t="s">
        <v>191</v>
      </c>
      <c r="AT124" s="215" t="s">
        <v>186</v>
      </c>
      <c r="AU124" s="215" t="s">
        <v>87</v>
      </c>
      <c r="AY124" s="18" t="s">
        <v>183</v>
      </c>
      <c r="BE124" s="216">
        <f t="shared" si="4"/>
        <v>0</v>
      </c>
      <c r="BF124" s="216">
        <f t="shared" si="5"/>
        <v>0</v>
      </c>
      <c r="BG124" s="216">
        <f t="shared" si="6"/>
        <v>0</v>
      </c>
      <c r="BH124" s="216">
        <f t="shared" si="7"/>
        <v>0</v>
      </c>
      <c r="BI124" s="216">
        <f t="shared" si="8"/>
        <v>0</v>
      </c>
      <c r="BJ124" s="18" t="s">
        <v>192</v>
      </c>
      <c r="BK124" s="216">
        <f t="shared" si="9"/>
        <v>0</v>
      </c>
      <c r="BL124" s="18" t="s">
        <v>191</v>
      </c>
      <c r="BM124" s="215" t="s">
        <v>259</v>
      </c>
    </row>
    <row r="125" spans="1:65" s="2" customFormat="1" ht="16.5" customHeight="1">
      <c r="A125" s="35"/>
      <c r="B125" s="36"/>
      <c r="C125" s="204" t="s">
        <v>231</v>
      </c>
      <c r="D125" s="204" t="s">
        <v>186</v>
      </c>
      <c r="E125" s="205" t="s">
        <v>3979</v>
      </c>
      <c r="F125" s="206" t="s">
        <v>3980</v>
      </c>
      <c r="G125" s="207" t="s">
        <v>3691</v>
      </c>
      <c r="H125" s="208">
        <v>1</v>
      </c>
      <c r="I125" s="209"/>
      <c r="J125" s="210">
        <f t="shared" si="0"/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 t="shared" si="1"/>
        <v>0</v>
      </c>
      <c r="Q125" s="213">
        <v>0</v>
      </c>
      <c r="R125" s="213">
        <f t="shared" si="2"/>
        <v>0</v>
      </c>
      <c r="S125" s="213">
        <v>0</v>
      </c>
      <c r="T125" s="214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191</v>
      </c>
      <c r="AT125" s="215" t="s">
        <v>186</v>
      </c>
      <c r="AU125" s="215" t="s">
        <v>87</v>
      </c>
      <c r="AY125" s="18" t="s">
        <v>183</v>
      </c>
      <c r="BE125" s="216">
        <f t="shared" si="4"/>
        <v>0</v>
      </c>
      <c r="BF125" s="216">
        <f t="shared" si="5"/>
        <v>0</v>
      </c>
      <c r="BG125" s="216">
        <f t="shared" si="6"/>
        <v>0</v>
      </c>
      <c r="BH125" s="216">
        <f t="shared" si="7"/>
        <v>0</v>
      </c>
      <c r="BI125" s="216">
        <f t="shared" si="8"/>
        <v>0</v>
      </c>
      <c r="BJ125" s="18" t="s">
        <v>192</v>
      </c>
      <c r="BK125" s="216">
        <f t="shared" si="9"/>
        <v>0</v>
      </c>
      <c r="BL125" s="18" t="s">
        <v>191</v>
      </c>
      <c r="BM125" s="215" t="s">
        <v>269</v>
      </c>
    </row>
    <row r="126" spans="1:65" s="2" customFormat="1" ht="16.5" customHeight="1">
      <c r="A126" s="35"/>
      <c r="B126" s="36"/>
      <c r="C126" s="204" t="s">
        <v>245</v>
      </c>
      <c r="D126" s="204" t="s">
        <v>186</v>
      </c>
      <c r="E126" s="205" t="s">
        <v>3981</v>
      </c>
      <c r="F126" s="206" t="s">
        <v>3982</v>
      </c>
      <c r="G126" s="207" t="s">
        <v>3691</v>
      </c>
      <c r="H126" s="208">
        <v>1</v>
      </c>
      <c r="I126" s="209"/>
      <c r="J126" s="210">
        <f t="shared" si="0"/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 t="shared" si="1"/>
        <v>0</v>
      </c>
      <c r="Q126" s="213">
        <v>0</v>
      </c>
      <c r="R126" s="213">
        <f t="shared" si="2"/>
        <v>0</v>
      </c>
      <c r="S126" s="213">
        <v>0</v>
      </c>
      <c r="T126" s="21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191</v>
      </c>
      <c r="AT126" s="215" t="s">
        <v>186</v>
      </c>
      <c r="AU126" s="215" t="s">
        <v>87</v>
      </c>
      <c r="AY126" s="18" t="s">
        <v>183</v>
      </c>
      <c r="BE126" s="216">
        <f t="shared" si="4"/>
        <v>0</v>
      </c>
      <c r="BF126" s="216">
        <f t="shared" si="5"/>
        <v>0</v>
      </c>
      <c r="BG126" s="216">
        <f t="shared" si="6"/>
        <v>0</v>
      </c>
      <c r="BH126" s="216">
        <f t="shared" si="7"/>
        <v>0</v>
      </c>
      <c r="BI126" s="216">
        <f t="shared" si="8"/>
        <v>0</v>
      </c>
      <c r="BJ126" s="18" t="s">
        <v>192</v>
      </c>
      <c r="BK126" s="216">
        <f t="shared" si="9"/>
        <v>0</v>
      </c>
      <c r="BL126" s="18" t="s">
        <v>191</v>
      </c>
      <c r="BM126" s="215" t="s">
        <v>282</v>
      </c>
    </row>
    <row r="127" spans="1:65" s="2" customFormat="1" ht="16.5" customHeight="1">
      <c r="A127" s="35"/>
      <c r="B127" s="36"/>
      <c r="C127" s="204" t="s">
        <v>253</v>
      </c>
      <c r="D127" s="204" t="s">
        <v>186</v>
      </c>
      <c r="E127" s="205" t="s">
        <v>3983</v>
      </c>
      <c r="F127" s="206" t="s">
        <v>3984</v>
      </c>
      <c r="G127" s="207" t="s">
        <v>221</v>
      </c>
      <c r="H127" s="208">
        <v>26</v>
      </c>
      <c r="I127" s="209"/>
      <c r="J127" s="210">
        <f t="shared" si="0"/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 t="shared" si="1"/>
        <v>0</v>
      </c>
      <c r="Q127" s="213">
        <v>0</v>
      </c>
      <c r="R127" s="213">
        <f t="shared" si="2"/>
        <v>0</v>
      </c>
      <c r="S127" s="213">
        <v>0</v>
      </c>
      <c r="T127" s="21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191</v>
      </c>
      <c r="AT127" s="215" t="s">
        <v>186</v>
      </c>
      <c r="AU127" s="215" t="s">
        <v>87</v>
      </c>
      <c r="AY127" s="18" t="s">
        <v>183</v>
      </c>
      <c r="BE127" s="216">
        <f t="shared" si="4"/>
        <v>0</v>
      </c>
      <c r="BF127" s="216">
        <f t="shared" si="5"/>
        <v>0</v>
      </c>
      <c r="BG127" s="216">
        <f t="shared" si="6"/>
        <v>0</v>
      </c>
      <c r="BH127" s="216">
        <f t="shared" si="7"/>
        <v>0</v>
      </c>
      <c r="BI127" s="216">
        <f t="shared" si="8"/>
        <v>0</v>
      </c>
      <c r="BJ127" s="18" t="s">
        <v>192</v>
      </c>
      <c r="BK127" s="216">
        <f t="shared" si="9"/>
        <v>0</v>
      </c>
      <c r="BL127" s="18" t="s">
        <v>191</v>
      </c>
      <c r="BM127" s="215" t="s">
        <v>294</v>
      </c>
    </row>
    <row r="128" spans="1:65" s="2" customFormat="1" ht="16.5" customHeight="1">
      <c r="A128" s="35"/>
      <c r="B128" s="36"/>
      <c r="C128" s="204" t="s">
        <v>259</v>
      </c>
      <c r="D128" s="204" t="s">
        <v>186</v>
      </c>
      <c r="E128" s="205" t="s">
        <v>3985</v>
      </c>
      <c r="F128" s="206" t="s">
        <v>3986</v>
      </c>
      <c r="G128" s="207" t="s">
        <v>3691</v>
      </c>
      <c r="H128" s="208">
        <v>1</v>
      </c>
      <c r="I128" s="209"/>
      <c r="J128" s="210">
        <f t="shared" si="0"/>
        <v>0</v>
      </c>
      <c r="K128" s="206" t="s">
        <v>1</v>
      </c>
      <c r="L128" s="40"/>
      <c r="M128" s="211" t="s">
        <v>1</v>
      </c>
      <c r="N128" s="212" t="s">
        <v>45</v>
      </c>
      <c r="O128" s="72"/>
      <c r="P128" s="213">
        <f t="shared" si="1"/>
        <v>0</v>
      </c>
      <c r="Q128" s="213">
        <v>0</v>
      </c>
      <c r="R128" s="213">
        <f t="shared" si="2"/>
        <v>0</v>
      </c>
      <c r="S128" s="213">
        <v>0</v>
      </c>
      <c r="T128" s="21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15" t="s">
        <v>191</v>
      </c>
      <c r="AT128" s="215" t="s">
        <v>186</v>
      </c>
      <c r="AU128" s="215" t="s">
        <v>87</v>
      </c>
      <c r="AY128" s="18" t="s">
        <v>183</v>
      </c>
      <c r="BE128" s="216">
        <f t="shared" si="4"/>
        <v>0</v>
      </c>
      <c r="BF128" s="216">
        <f t="shared" si="5"/>
        <v>0</v>
      </c>
      <c r="BG128" s="216">
        <f t="shared" si="6"/>
        <v>0</v>
      </c>
      <c r="BH128" s="216">
        <f t="shared" si="7"/>
        <v>0</v>
      </c>
      <c r="BI128" s="216">
        <f t="shared" si="8"/>
        <v>0</v>
      </c>
      <c r="BJ128" s="18" t="s">
        <v>192</v>
      </c>
      <c r="BK128" s="216">
        <f t="shared" si="9"/>
        <v>0</v>
      </c>
      <c r="BL128" s="18" t="s">
        <v>191</v>
      </c>
      <c r="BM128" s="215" t="s">
        <v>307</v>
      </c>
    </row>
    <row r="129" spans="1:65" s="2" customFormat="1" ht="16.5" customHeight="1">
      <c r="A129" s="35"/>
      <c r="B129" s="36"/>
      <c r="C129" s="204" t="s">
        <v>264</v>
      </c>
      <c r="D129" s="204" t="s">
        <v>186</v>
      </c>
      <c r="E129" s="205" t="s">
        <v>3987</v>
      </c>
      <c r="F129" s="206" t="s">
        <v>3988</v>
      </c>
      <c r="G129" s="207" t="s">
        <v>3691</v>
      </c>
      <c r="H129" s="208">
        <v>1</v>
      </c>
      <c r="I129" s="209"/>
      <c r="J129" s="210">
        <f t="shared" si="0"/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si="1"/>
        <v>0</v>
      </c>
      <c r="Q129" s="213">
        <v>0</v>
      </c>
      <c r="R129" s="213">
        <f t="shared" si="2"/>
        <v>0</v>
      </c>
      <c r="S129" s="213">
        <v>0</v>
      </c>
      <c r="T129" s="21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191</v>
      </c>
      <c r="AT129" s="215" t="s">
        <v>186</v>
      </c>
      <c r="AU129" s="215" t="s">
        <v>87</v>
      </c>
      <c r="AY129" s="18" t="s">
        <v>183</v>
      </c>
      <c r="BE129" s="216">
        <f t="shared" si="4"/>
        <v>0</v>
      </c>
      <c r="BF129" s="216">
        <f t="shared" si="5"/>
        <v>0</v>
      </c>
      <c r="BG129" s="216">
        <f t="shared" si="6"/>
        <v>0</v>
      </c>
      <c r="BH129" s="216">
        <f t="shared" si="7"/>
        <v>0</v>
      </c>
      <c r="BI129" s="216">
        <f t="shared" si="8"/>
        <v>0</v>
      </c>
      <c r="BJ129" s="18" t="s">
        <v>192</v>
      </c>
      <c r="BK129" s="216">
        <f t="shared" si="9"/>
        <v>0</v>
      </c>
      <c r="BL129" s="18" t="s">
        <v>191</v>
      </c>
      <c r="BM129" s="215" t="s">
        <v>317</v>
      </c>
    </row>
    <row r="130" spans="1:65" s="2" customFormat="1" ht="16.5" customHeight="1">
      <c r="A130" s="35"/>
      <c r="B130" s="36"/>
      <c r="C130" s="204" t="s">
        <v>269</v>
      </c>
      <c r="D130" s="204" t="s">
        <v>186</v>
      </c>
      <c r="E130" s="205" t="s">
        <v>3989</v>
      </c>
      <c r="F130" s="206" t="s">
        <v>3990</v>
      </c>
      <c r="G130" s="207" t="s">
        <v>3691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191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191</v>
      </c>
      <c r="BM130" s="215" t="s">
        <v>328</v>
      </c>
    </row>
    <row r="131" spans="1:65" s="2" customFormat="1" ht="16.5" customHeight="1">
      <c r="A131" s="35"/>
      <c r="B131" s="36"/>
      <c r="C131" s="204" t="s">
        <v>8</v>
      </c>
      <c r="D131" s="204" t="s">
        <v>186</v>
      </c>
      <c r="E131" s="205" t="s">
        <v>3991</v>
      </c>
      <c r="F131" s="206" t="s">
        <v>3992</v>
      </c>
      <c r="G131" s="207" t="s">
        <v>3781</v>
      </c>
      <c r="H131" s="208">
        <v>4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191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191</v>
      </c>
      <c r="BM131" s="215" t="s">
        <v>353</v>
      </c>
    </row>
    <row r="132" spans="1:65" s="2" customFormat="1" ht="16.5" customHeight="1">
      <c r="A132" s="35"/>
      <c r="B132" s="36"/>
      <c r="C132" s="204" t="s">
        <v>282</v>
      </c>
      <c r="D132" s="204" t="s">
        <v>186</v>
      </c>
      <c r="E132" s="205" t="s">
        <v>3993</v>
      </c>
      <c r="F132" s="206" t="s">
        <v>3994</v>
      </c>
      <c r="G132" s="207" t="s">
        <v>3781</v>
      </c>
      <c r="H132" s="208">
        <v>12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191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191</v>
      </c>
      <c r="BM132" s="215" t="s">
        <v>372</v>
      </c>
    </row>
    <row r="133" spans="1:65" s="2" customFormat="1" ht="16.5" customHeight="1">
      <c r="A133" s="35"/>
      <c r="B133" s="36"/>
      <c r="C133" s="204" t="s">
        <v>285</v>
      </c>
      <c r="D133" s="204" t="s">
        <v>186</v>
      </c>
      <c r="E133" s="205" t="s">
        <v>3995</v>
      </c>
      <c r="F133" s="206" t="s">
        <v>3996</v>
      </c>
      <c r="G133" s="207" t="s">
        <v>3691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74" t="s">
        <v>1</v>
      </c>
      <c r="N133" s="275" t="s">
        <v>45</v>
      </c>
      <c r="O133" s="276"/>
      <c r="P133" s="277">
        <f t="shared" si="1"/>
        <v>0</v>
      </c>
      <c r="Q133" s="277">
        <v>0</v>
      </c>
      <c r="R133" s="277">
        <f t="shared" si="2"/>
        <v>0</v>
      </c>
      <c r="S133" s="277">
        <v>0</v>
      </c>
      <c r="T133" s="278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191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191</v>
      </c>
      <c r="BM133" s="215" t="s">
        <v>384</v>
      </c>
    </row>
    <row r="134" spans="1:65" s="2" customFormat="1" ht="6.95" customHeight="1">
      <c r="A134" s="35"/>
      <c r="B134" s="55"/>
      <c r="C134" s="56"/>
      <c r="D134" s="56"/>
      <c r="E134" s="56"/>
      <c r="F134" s="56"/>
      <c r="G134" s="56"/>
      <c r="H134" s="56"/>
      <c r="I134" s="153"/>
      <c r="J134" s="56"/>
      <c r="K134" s="56"/>
      <c r="L134" s="40"/>
      <c r="M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</sheetData>
  <sheetProtection algorithmName="SHA-512" hashValue="76/2OtjGpR0QN+fV1yfZLV88UXJFJ78J/pcEJaLFvoFoXh75pfo5rIDplDjTv4Zq0Q6Id1R2rgHMQ2qilP5R7g==" saltValue="8KNmBu3tqQTTRiJTUPvu1hBMuRHgDIRDaxE3qLei8nhGM/rAkxOJZz4WPMNwwm8bJ3WQs+ocIgj7Zemy+/d+Og==" spinCount="100000" sheet="1" objects="1" scenarios="1" formatColumns="0" formatRows="0" autoFilter="0"/>
  <autoFilter ref="C116:K133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5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130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4008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ROUND(J120,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ROUND((SUM(BE120:BE156)),  2)</f>
        <v>0</v>
      </c>
      <c r="G33" s="35"/>
      <c r="H33" s="35"/>
      <c r="I33" s="132">
        <v>0.21</v>
      </c>
      <c r="J33" s="131">
        <f>ROUND(((SUM(BE120:BE156))*I33),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ROUND((SUM(BF120:BF156)),  2)</f>
        <v>0</v>
      </c>
      <c r="G34" s="35"/>
      <c r="H34" s="35"/>
      <c r="I34" s="132">
        <v>0.15</v>
      </c>
      <c r="J34" s="131">
        <f>ROUND(((SUM(BF120:BF156))*I34),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ROUND((SUM(BG120:BG156)),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ROUND((SUM(BH120:BH156)),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ROUND((SUM(BI120:BI156)),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0635 - BD č.p.3373 - Topení - č.p.24 -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J120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3880</v>
      </c>
      <c r="E97" s="165"/>
      <c r="F97" s="165"/>
      <c r="G97" s="165"/>
      <c r="H97" s="165"/>
      <c r="I97" s="166"/>
      <c r="J97" s="167">
        <f>J121</f>
        <v>0</v>
      </c>
      <c r="K97" s="163"/>
      <c r="L97" s="168"/>
    </row>
    <row r="98" spans="1:31" s="9" customFormat="1" ht="24.95" customHeight="1">
      <c r="B98" s="162"/>
      <c r="C98" s="163"/>
      <c r="D98" s="164" t="s">
        <v>3881</v>
      </c>
      <c r="E98" s="165"/>
      <c r="F98" s="165"/>
      <c r="G98" s="165"/>
      <c r="H98" s="165"/>
      <c r="I98" s="166"/>
      <c r="J98" s="167">
        <f>J124</f>
        <v>0</v>
      </c>
      <c r="K98" s="163"/>
      <c r="L98" s="168"/>
    </row>
    <row r="99" spans="1:31" s="9" customFormat="1" ht="24.95" customHeight="1">
      <c r="B99" s="162"/>
      <c r="C99" s="163"/>
      <c r="D99" s="164" t="s">
        <v>3882</v>
      </c>
      <c r="E99" s="165"/>
      <c r="F99" s="165"/>
      <c r="G99" s="165"/>
      <c r="H99" s="165"/>
      <c r="I99" s="166"/>
      <c r="J99" s="167">
        <f>J128</f>
        <v>0</v>
      </c>
      <c r="K99" s="163"/>
      <c r="L99" s="168"/>
    </row>
    <row r="100" spans="1:31" s="9" customFormat="1" ht="24.95" customHeight="1">
      <c r="B100" s="162"/>
      <c r="C100" s="163"/>
      <c r="D100" s="164" t="s">
        <v>3883</v>
      </c>
      <c r="E100" s="165"/>
      <c r="F100" s="165"/>
      <c r="G100" s="165"/>
      <c r="H100" s="165"/>
      <c r="I100" s="166"/>
      <c r="J100" s="167">
        <f>J147</f>
        <v>0</v>
      </c>
      <c r="K100" s="163"/>
      <c r="L100" s="168"/>
    </row>
    <row r="101" spans="1:31" s="2" customFormat="1" ht="21.75" customHeight="1">
      <c r="A101" s="35"/>
      <c r="B101" s="36"/>
      <c r="C101" s="37"/>
      <c r="D101" s="37"/>
      <c r="E101" s="37"/>
      <c r="F101" s="37"/>
      <c r="G101" s="37"/>
      <c r="H101" s="37"/>
      <c r="I101" s="116"/>
      <c r="J101" s="37"/>
      <c r="K101" s="37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s="2" customFormat="1" ht="6.95" customHeight="1">
      <c r="A102" s="35"/>
      <c r="B102" s="55"/>
      <c r="C102" s="56"/>
      <c r="D102" s="56"/>
      <c r="E102" s="56"/>
      <c r="F102" s="56"/>
      <c r="G102" s="56"/>
      <c r="H102" s="56"/>
      <c r="I102" s="153"/>
      <c r="J102" s="56"/>
      <c r="K102" s="56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pans="1:31" s="2" customFormat="1" ht="6.95" customHeight="1">
      <c r="A106" s="35"/>
      <c r="B106" s="57"/>
      <c r="C106" s="58"/>
      <c r="D106" s="58"/>
      <c r="E106" s="58"/>
      <c r="F106" s="58"/>
      <c r="G106" s="58"/>
      <c r="H106" s="58"/>
      <c r="I106" s="156"/>
      <c r="J106" s="58"/>
      <c r="K106" s="58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24.95" customHeight="1">
      <c r="A107" s="35"/>
      <c r="B107" s="36"/>
      <c r="C107" s="24" t="s">
        <v>168</v>
      </c>
      <c r="D107" s="37"/>
      <c r="E107" s="37"/>
      <c r="F107" s="37"/>
      <c r="G107" s="37"/>
      <c r="H107" s="37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36"/>
      <c r="C108" s="37"/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16</v>
      </c>
      <c r="D109" s="37"/>
      <c r="E109" s="37"/>
      <c r="F109" s="37"/>
      <c r="G109" s="37"/>
      <c r="H109" s="37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328" t="str">
        <f>E7</f>
        <v>Revitalizace polyfunkčního bytového domu- ul.Petra Křičky č.p.3106, 3373 - Ostrava</v>
      </c>
      <c r="F110" s="329"/>
      <c r="G110" s="329"/>
      <c r="H110" s="329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141</v>
      </c>
      <c r="D111" s="37"/>
      <c r="E111" s="37"/>
      <c r="F111" s="37"/>
      <c r="G111" s="37"/>
      <c r="H111" s="37"/>
      <c r="I111" s="116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6.5" customHeight="1">
      <c r="A112" s="35"/>
      <c r="B112" s="36"/>
      <c r="C112" s="37"/>
      <c r="D112" s="37"/>
      <c r="E112" s="284" t="str">
        <f>E9</f>
        <v>0635 - BD č.p.3373 - Topení - č.p.24 - Uznatelné náklady</v>
      </c>
      <c r="F112" s="330"/>
      <c r="G112" s="330"/>
      <c r="H112" s="330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116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21</v>
      </c>
      <c r="D114" s="37"/>
      <c r="E114" s="37"/>
      <c r="F114" s="28" t="str">
        <f>F12</f>
        <v xml:space="preserve"> </v>
      </c>
      <c r="G114" s="37"/>
      <c r="H114" s="37"/>
      <c r="I114" s="118" t="s">
        <v>23</v>
      </c>
      <c r="J114" s="67" t="str">
        <f>IF(J12="","",J12)</f>
        <v>6. 3. 2020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5.2" customHeight="1">
      <c r="A116" s="35"/>
      <c r="B116" s="36"/>
      <c r="C116" s="30" t="s">
        <v>25</v>
      </c>
      <c r="D116" s="37"/>
      <c r="E116" s="37"/>
      <c r="F116" s="28" t="str">
        <f>E15</f>
        <v xml:space="preserve"> </v>
      </c>
      <c r="G116" s="37"/>
      <c r="H116" s="37"/>
      <c r="I116" s="118" t="s">
        <v>31</v>
      </c>
      <c r="J116" s="33" t="str">
        <f>E21</f>
        <v>MS-projekce s.r.o.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5.2" customHeight="1">
      <c r="A117" s="35"/>
      <c r="B117" s="36"/>
      <c r="C117" s="30" t="s">
        <v>29</v>
      </c>
      <c r="D117" s="37"/>
      <c r="E117" s="37"/>
      <c r="F117" s="28" t="str">
        <f>IF(E18="","",E18)</f>
        <v>Vyplň údaj</v>
      </c>
      <c r="G117" s="37"/>
      <c r="H117" s="37"/>
      <c r="I117" s="118" t="s">
        <v>36</v>
      </c>
      <c r="J117" s="33" t="str">
        <f>E24</f>
        <v>Hořák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0.35" customHeight="1">
      <c r="A118" s="35"/>
      <c r="B118" s="36"/>
      <c r="C118" s="37"/>
      <c r="D118" s="37"/>
      <c r="E118" s="37"/>
      <c r="F118" s="37"/>
      <c r="G118" s="37"/>
      <c r="H118" s="37"/>
      <c r="I118" s="116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11" customFormat="1" ht="29.25" customHeight="1">
      <c r="A119" s="176"/>
      <c r="B119" s="177"/>
      <c r="C119" s="178" t="s">
        <v>169</v>
      </c>
      <c r="D119" s="179" t="s">
        <v>64</v>
      </c>
      <c r="E119" s="179" t="s">
        <v>60</v>
      </c>
      <c r="F119" s="179" t="s">
        <v>61</v>
      </c>
      <c r="G119" s="179" t="s">
        <v>170</v>
      </c>
      <c r="H119" s="179" t="s">
        <v>171</v>
      </c>
      <c r="I119" s="180" t="s">
        <v>172</v>
      </c>
      <c r="J119" s="179" t="s">
        <v>145</v>
      </c>
      <c r="K119" s="181" t="s">
        <v>173</v>
      </c>
      <c r="L119" s="182"/>
      <c r="M119" s="76" t="s">
        <v>1</v>
      </c>
      <c r="N119" s="77" t="s">
        <v>43</v>
      </c>
      <c r="O119" s="77" t="s">
        <v>174</v>
      </c>
      <c r="P119" s="77" t="s">
        <v>175</v>
      </c>
      <c r="Q119" s="77" t="s">
        <v>176</v>
      </c>
      <c r="R119" s="77" t="s">
        <v>177</v>
      </c>
      <c r="S119" s="77" t="s">
        <v>178</v>
      </c>
      <c r="T119" s="78" t="s">
        <v>179</v>
      </c>
      <c r="U119" s="176"/>
      <c r="V119" s="176"/>
      <c r="W119" s="176"/>
      <c r="X119" s="176"/>
      <c r="Y119" s="176"/>
      <c r="Z119" s="176"/>
      <c r="AA119" s="176"/>
      <c r="AB119" s="176"/>
      <c r="AC119" s="176"/>
      <c r="AD119" s="176"/>
      <c r="AE119" s="176"/>
    </row>
    <row r="120" spans="1:65" s="2" customFormat="1" ht="22.9" customHeight="1">
      <c r="A120" s="35"/>
      <c r="B120" s="36"/>
      <c r="C120" s="83" t="s">
        <v>180</v>
      </c>
      <c r="D120" s="37"/>
      <c r="E120" s="37"/>
      <c r="F120" s="37"/>
      <c r="G120" s="37"/>
      <c r="H120" s="37"/>
      <c r="I120" s="116"/>
      <c r="J120" s="183">
        <f>BK120</f>
        <v>0</v>
      </c>
      <c r="K120" s="37"/>
      <c r="L120" s="40"/>
      <c r="M120" s="79"/>
      <c r="N120" s="184"/>
      <c r="O120" s="80"/>
      <c r="P120" s="185">
        <f>P121+P124+P128+P147</f>
        <v>0</v>
      </c>
      <c r="Q120" s="80"/>
      <c r="R120" s="185">
        <f>R121+R124+R128+R147</f>
        <v>0</v>
      </c>
      <c r="S120" s="80"/>
      <c r="T120" s="186">
        <f>T121+T124+T128+T147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T120" s="18" t="s">
        <v>78</v>
      </c>
      <c r="AU120" s="18" t="s">
        <v>147</v>
      </c>
      <c r="BK120" s="187">
        <f>BK121+BK124+BK128+BK147</f>
        <v>0</v>
      </c>
    </row>
    <row r="121" spans="1:65" s="12" customFormat="1" ht="25.9" customHeight="1">
      <c r="B121" s="188"/>
      <c r="C121" s="189"/>
      <c r="D121" s="190" t="s">
        <v>78</v>
      </c>
      <c r="E121" s="191" t="s">
        <v>3884</v>
      </c>
      <c r="F121" s="191" t="s">
        <v>3885</v>
      </c>
      <c r="G121" s="189"/>
      <c r="H121" s="189"/>
      <c r="I121" s="192"/>
      <c r="J121" s="193">
        <f>BK121</f>
        <v>0</v>
      </c>
      <c r="K121" s="189"/>
      <c r="L121" s="194"/>
      <c r="M121" s="195"/>
      <c r="N121" s="196"/>
      <c r="O121" s="196"/>
      <c r="P121" s="197">
        <f>SUM(P122:P123)</f>
        <v>0</v>
      </c>
      <c r="Q121" s="196"/>
      <c r="R121" s="197">
        <f>SUM(R122:R123)</f>
        <v>0</v>
      </c>
      <c r="S121" s="196"/>
      <c r="T121" s="198">
        <f>SUM(T122:T123)</f>
        <v>0</v>
      </c>
      <c r="AR121" s="199" t="s">
        <v>192</v>
      </c>
      <c r="AT121" s="200" t="s">
        <v>78</v>
      </c>
      <c r="AU121" s="200" t="s">
        <v>79</v>
      </c>
      <c r="AY121" s="199" t="s">
        <v>183</v>
      </c>
      <c r="BK121" s="201">
        <f>SUM(BK122:BK123)</f>
        <v>0</v>
      </c>
    </row>
    <row r="122" spans="1:65" s="2" customFormat="1" ht="16.5" customHeight="1">
      <c r="A122" s="35"/>
      <c r="B122" s="36"/>
      <c r="C122" s="204" t="s">
        <v>87</v>
      </c>
      <c r="D122" s="204" t="s">
        <v>186</v>
      </c>
      <c r="E122" s="205" t="s">
        <v>3886</v>
      </c>
      <c r="F122" s="206" t="s">
        <v>3887</v>
      </c>
      <c r="G122" s="207" t="s">
        <v>3691</v>
      </c>
      <c r="H122" s="208">
        <v>1</v>
      </c>
      <c r="I122" s="209"/>
      <c r="J122" s="210">
        <f>ROUND(I122*H122,2)</f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282</v>
      </c>
      <c r="AT122" s="215" t="s">
        <v>186</v>
      </c>
      <c r="AU122" s="215" t="s">
        <v>87</v>
      </c>
      <c r="AY122" s="18" t="s">
        <v>183</v>
      </c>
      <c r="BE122" s="216">
        <f>IF(N122="základní",J122,0)</f>
        <v>0</v>
      </c>
      <c r="BF122" s="216">
        <f>IF(N122="snížená",J122,0)</f>
        <v>0</v>
      </c>
      <c r="BG122" s="216">
        <f>IF(N122="zákl. přenesená",J122,0)</f>
        <v>0</v>
      </c>
      <c r="BH122" s="216">
        <f>IF(N122="sníž. přenesená",J122,0)</f>
        <v>0</v>
      </c>
      <c r="BI122" s="216">
        <f>IF(N122="nulová",J122,0)</f>
        <v>0</v>
      </c>
      <c r="BJ122" s="18" t="s">
        <v>192</v>
      </c>
      <c r="BK122" s="216">
        <f>ROUND(I122*H122,2)</f>
        <v>0</v>
      </c>
      <c r="BL122" s="18" t="s">
        <v>282</v>
      </c>
      <c r="BM122" s="215" t="s">
        <v>192</v>
      </c>
    </row>
    <row r="123" spans="1:65" s="2" customFormat="1" ht="21.75" customHeight="1">
      <c r="A123" s="35"/>
      <c r="B123" s="36"/>
      <c r="C123" s="204" t="s">
        <v>192</v>
      </c>
      <c r="D123" s="204" t="s">
        <v>186</v>
      </c>
      <c r="E123" s="205" t="s">
        <v>3888</v>
      </c>
      <c r="F123" s="206" t="s">
        <v>3889</v>
      </c>
      <c r="G123" s="207" t="s">
        <v>3691</v>
      </c>
      <c r="H123" s="208">
        <v>1</v>
      </c>
      <c r="I123" s="209"/>
      <c r="J123" s="210">
        <f>ROUND(I123*H123,2)</f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282</v>
      </c>
      <c r="AT123" s="215" t="s">
        <v>186</v>
      </c>
      <c r="AU123" s="215" t="s">
        <v>87</v>
      </c>
      <c r="AY123" s="18" t="s">
        <v>183</v>
      </c>
      <c r="BE123" s="216">
        <f>IF(N123="základní",J123,0)</f>
        <v>0</v>
      </c>
      <c r="BF123" s="216">
        <f>IF(N123="snížená",J123,0)</f>
        <v>0</v>
      </c>
      <c r="BG123" s="216">
        <f>IF(N123="zákl. přenesená",J123,0)</f>
        <v>0</v>
      </c>
      <c r="BH123" s="216">
        <f>IF(N123="sníž. přenesená",J123,0)</f>
        <v>0</v>
      </c>
      <c r="BI123" s="216">
        <f>IF(N123="nulová",J123,0)</f>
        <v>0</v>
      </c>
      <c r="BJ123" s="18" t="s">
        <v>192</v>
      </c>
      <c r="BK123" s="216">
        <f>ROUND(I123*H123,2)</f>
        <v>0</v>
      </c>
      <c r="BL123" s="18" t="s">
        <v>282</v>
      </c>
      <c r="BM123" s="215" t="s">
        <v>191</v>
      </c>
    </row>
    <row r="124" spans="1:65" s="12" customFormat="1" ht="25.9" customHeight="1">
      <c r="B124" s="188"/>
      <c r="C124" s="189"/>
      <c r="D124" s="190" t="s">
        <v>78</v>
      </c>
      <c r="E124" s="191" t="s">
        <v>3890</v>
      </c>
      <c r="F124" s="191" t="s">
        <v>3891</v>
      </c>
      <c r="G124" s="189"/>
      <c r="H124" s="189"/>
      <c r="I124" s="192"/>
      <c r="J124" s="193">
        <f>BK124</f>
        <v>0</v>
      </c>
      <c r="K124" s="189"/>
      <c r="L124" s="194"/>
      <c r="M124" s="195"/>
      <c r="N124" s="196"/>
      <c r="O124" s="196"/>
      <c r="P124" s="197">
        <f>SUM(P125:P127)</f>
        <v>0</v>
      </c>
      <c r="Q124" s="196"/>
      <c r="R124" s="197">
        <f>SUM(R125:R127)</f>
        <v>0</v>
      </c>
      <c r="S124" s="196"/>
      <c r="T124" s="198">
        <f>SUM(T125:T127)</f>
        <v>0</v>
      </c>
      <c r="AR124" s="199" t="s">
        <v>192</v>
      </c>
      <c r="AT124" s="200" t="s">
        <v>78</v>
      </c>
      <c r="AU124" s="200" t="s">
        <v>79</v>
      </c>
      <c r="AY124" s="199" t="s">
        <v>183</v>
      </c>
      <c r="BK124" s="201">
        <f>SUM(BK125:BK127)</f>
        <v>0</v>
      </c>
    </row>
    <row r="125" spans="1:65" s="2" customFormat="1" ht="21.75" customHeight="1">
      <c r="A125" s="35"/>
      <c r="B125" s="36"/>
      <c r="C125" s="204" t="s">
        <v>184</v>
      </c>
      <c r="D125" s="204" t="s">
        <v>186</v>
      </c>
      <c r="E125" s="205" t="s">
        <v>3892</v>
      </c>
      <c r="F125" s="206" t="s">
        <v>3893</v>
      </c>
      <c r="G125" s="207" t="s">
        <v>221</v>
      </c>
      <c r="H125" s="208">
        <v>1</v>
      </c>
      <c r="I125" s="209"/>
      <c r="J125" s="210">
        <f>ROUND(I125*H125,2)</f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>O125*H125</f>
        <v>0</v>
      </c>
      <c r="Q125" s="213">
        <v>0</v>
      </c>
      <c r="R125" s="213">
        <f>Q125*H125</f>
        <v>0</v>
      </c>
      <c r="S125" s="213">
        <v>0</v>
      </c>
      <c r="T125" s="21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282</v>
      </c>
      <c r="AT125" s="215" t="s">
        <v>186</v>
      </c>
      <c r="AU125" s="215" t="s">
        <v>87</v>
      </c>
      <c r="AY125" s="18" t="s">
        <v>183</v>
      </c>
      <c r="BE125" s="216">
        <f>IF(N125="základní",J125,0)</f>
        <v>0</v>
      </c>
      <c r="BF125" s="216">
        <f>IF(N125="snížená",J125,0)</f>
        <v>0</v>
      </c>
      <c r="BG125" s="216">
        <f>IF(N125="zákl. přenesená",J125,0)</f>
        <v>0</v>
      </c>
      <c r="BH125" s="216">
        <f>IF(N125="sníž. přenesená",J125,0)</f>
        <v>0</v>
      </c>
      <c r="BI125" s="216">
        <f>IF(N125="nulová",J125,0)</f>
        <v>0</v>
      </c>
      <c r="BJ125" s="18" t="s">
        <v>192</v>
      </c>
      <c r="BK125" s="216">
        <f>ROUND(I125*H125,2)</f>
        <v>0</v>
      </c>
      <c r="BL125" s="18" t="s">
        <v>282</v>
      </c>
      <c r="BM125" s="215" t="s">
        <v>225</v>
      </c>
    </row>
    <row r="126" spans="1:65" s="2" customFormat="1" ht="16.5" customHeight="1">
      <c r="A126" s="35"/>
      <c r="B126" s="36"/>
      <c r="C126" s="204" t="s">
        <v>191</v>
      </c>
      <c r="D126" s="204" t="s">
        <v>186</v>
      </c>
      <c r="E126" s="205" t="s">
        <v>3894</v>
      </c>
      <c r="F126" s="206" t="s">
        <v>3895</v>
      </c>
      <c r="G126" s="207" t="s">
        <v>221</v>
      </c>
      <c r="H126" s="208">
        <v>4</v>
      </c>
      <c r="I126" s="209"/>
      <c r="J126" s="210">
        <f>ROUND(I126*H126,2)</f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282</v>
      </c>
      <c r="AT126" s="215" t="s">
        <v>186</v>
      </c>
      <c r="AU126" s="215" t="s">
        <v>87</v>
      </c>
      <c r="AY126" s="18" t="s">
        <v>183</v>
      </c>
      <c r="BE126" s="216">
        <f>IF(N126="základní",J126,0)</f>
        <v>0</v>
      </c>
      <c r="BF126" s="216">
        <f>IF(N126="snížená",J126,0)</f>
        <v>0</v>
      </c>
      <c r="BG126" s="216">
        <f>IF(N126="zákl. přenesená",J126,0)</f>
        <v>0</v>
      </c>
      <c r="BH126" s="216">
        <f>IF(N126="sníž. přenesená",J126,0)</f>
        <v>0</v>
      </c>
      <c r="BI126" s="216">
        <f>IF(N126="nulová",J126,0)</f>
        <v>0</v>
      </c>
      <c r="BJ126" s="18" t="s">
        <v>192</v>
      </c>
      <c r="BK126" s="216">
        <f>ROUND(I126*H126,2)</f>
        <v>0</v>
      </c>
      <c r="BL126" s="18" t="s">
        <v>282</v>
      </c>
      <c r="BM126" s="215" t="s">
        <v>215</v>
      </c>
    </row>
    <row r="127" spans="1:65" s="2" customFormat="1" ht="16.5" customHeight="1">
      <c r="A127" s="35"/>
      <c r="B127" s="36"/>
      <c r="C127" s="204" t="s">
        <v>218</v>
      </c>
      <c r="D127" s="204" t="s">
        <v>186</v>
      </c>
      <c r="E127" s="205" t="s">
        <v>3896</v>
      </c>
      <c r="F127" s="206" t="s">
        <v>3897</v>
      </c>
      <c r="G127" s="207" t="s">
        <v>221</v>
      </c>
      <c r="H127" s="208">
        <v>5</v>
      </c>
      <c r="I127" s="209"/>
      <c r="J127" s="210">
        <f>ROUND(I127*H127,2)</f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282</v>
      </c>
      <c r="AT127" s="215" t="s">
        <v>186</v>
      </c>
      <c r="AU127" s="215" t="s">
        <v>87</v>
      </c>
      <c r="AY127" s="18" t="s">
        <v>183</v>
      </c>
      <c r="BE127" s="216">
        <f>IF(N127="základní",J127,0)</f>
        <v>0</v>
      </c>
      <c r="BF127" s="216">
        <f>IF(N127="snížená",J127,0)</f>
        <v>0</v>
      </c>
      <c r="BG127" s="216">
        <f>IF(N127="zákl. přenesená",J127,0)</f>
        <v>0</v>
      </c>
      <c r="BH127" s="216">
        <f>IF(N127="sníž. přenesená",J127,0)</f>
        <v>0</v>
      </c>
      <c r="BI127" s="216">
        <f>IF(N127="nulová",J127,0)</f>
        <v>0</v>
      </c>
      <c r="BJ127" s="18" t="s">
        <v>192</v>
      </c>
      <c r="BK127" s="216">
        <f>ROUND(I127*H127,2)</f>
        <v>0</v>
      </c>
      <c r="BL127" s="18" t="s">
        <v>282</v>
      </c>
      <c r="BM127" s="215" t="s">
        <v>249</v>
      </c>
    </row>
    <row r="128" spans="1:65" s="12" customFormat="1" ht="25.9" customHeight="1">
      <c r="B128" s="188"/>
      <c r="C128" s="189"/>
      <c r="D128" s="190" t="s">
        <v>78</v>
      </c>
      <c r="E128" s="191" t="s">
        <v>3898</v>
      </c>
      <c r="F128" s="191" t="s">
        <v>3899</v>
      </c>
      <c r="G128" s="189"/>
      <c r="H128" s="189"/>
      <c r="I128" s="192"/>
      <c r="J128" s="193">
        <f>BK128</f>
        <v>0</v>
      </c>
      <c r="K128" s="189"/>
      <c r="L128" s="194"/>
      <c r="M128" s="195"/>
      <c r="N128" s="196"/>
      <c r="O128" s="196"/>
      <c r="P128" s="197">
        <f>SUM(P129:P146)</f>
        <v>0</v>
      </c>
      <c r="Q128" s="196"/>
      <c r="R128" s="197">
        <f>SUM(R129:R146)</f>
        <v>0</v>
      </c>
      <c r="S128" s="196"/>
      <c r="T128" s="198">
        <f>SUM(T129:T146)</f>
        <v>0</v>
      </c>
      <c r="AR128" s="199" t="s">
        <v>192</v>
      </c>
      <c r="AT128" s="200" t="s">
        <v>78</v>
      </c>
      <c r="AU128" s="200" t="s">
        <v>79</v>
      </c>
      <c r="AY128" s="199" t="s">
        <v>183</v>
      </c>
      <c r="BK128" s="201">
        <f>SUM(BK129:BK146)</f>
        <v>0</v>
      </c>
    </row>
    <row r="129" spans="1:65" s="2" customFormat="1" ht="16.5" customHeight="1">
      <c r="A129" s="35"/>
      <c r="B129" s="36"/>
      <c r="C129" s="204" t="s">
        <v>231</v>
      </c>
      <c r="D129" s="204" t="s">
        <v>186</v>
      </c>
      <c r="E129" s="205" t="s">
        <v>3900</v>
      </c>
      <c r="F129" s="206" t="s">
        <v>3901</v>
      </c>
      <c r="G129" s="207" t="s">
        <v>748</v>
      </c>
      <c r="H129" s="208">
        <v>2</v>
      </c>
      <c r="I129" s="209"/>
      <c r="J129" s="210">
        <f t="shared" ref="J129:J146" si="0">ROUND(I129*H129,2)</f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ref="P129:P146" si="1">O129*H129</f>
        <v>0</v>
      </c>
      <c r="Q129" s="213">
        <v>0</v>
      </c>
      <c r="R129" s="213">
        <f t="shared" ref="R129:R146" si="2">Q129*H129</f>
        <v>0</v>
      </c>
      <c r="S129" s="213">
        <v>0</v>
      </c>
      <c r="T129" s="214">
        <f t="shared" ref="T129:T146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282</v>
      </c>
      <c r="AT129" s="215" t="s">
        <v>186</v>
      </c>
      <c r="AU129" s="215" t="s">
        <v>87</v>
      </c>
      <c r="AY129" s="18" t="s">
        <v>183</v>
      </c>
      <c r="BE129" s="216">
        <f t="shared" ref="BE129:BE146" si="4">IF(N129="základní",J129,0)</f>
        <v>0</v>
      </c>
      <c r="BF129" s="216">
        <f t="shared" ref="BF129:BF146" si="5">IF(N129="snížená",J129,0)</f>
        <v>0</v>
      </c>
      <c r="BG129" s="216">
        <f t="shared" ref="BG129:BG146" si="6">IF(N129="zákl. přenesená",J129,0)</f>
        <v>0</v>
      </c>
      <c r="BH129" s="216">
        <f t="shared" ref="BH129:BH146" si="7">IF(N129="sníž. přenesená",J129,0)</f>
        <v>0</v>
      </c>
      <c r="BI129" s="216">
        <f t="shared" ref="BI129:BI146" si="8">IF(N129="nulová",J129,0)</f>
        <v>0</v>
      </c>
      <c r="BJ129" s="18" t="s">
        <v>192</v>
      </c>
      <c r="BK129" s="216">
        <f t="shared" ref="BK129:BK146" si="9">ROUND(I129*H129,2)</f>
        <v>0</v>
      </c>
      <c r="BL129" s="18" t="s">
        <v>282</v>
      </c>
      <c r="BM129" s="215" t="s">
        <v>259</v>
      </c>
    </row>
    <row r="130" spans="1:65" s="2" customFormat="1" ht="21.75" customHeight="1">
      <c r="A130" s="35"/>
      <c r="B130" s="36"/>
      <c r="C130" s="204" t="s">
        <v>215</v>
      </c>
      <c r="D130" s="204" t="s">
        <v>186</v>
      </c>
      <c r="E130" s="205" t="s">
        <v>3902</v>
      </c>
      <c r="F130" s="206" t="s">
        <v>3903</v>
      </c>
      <c r="G130" s="207" t="s">
        <v>748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282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282</v>
      </c>
      <c r="BM130" s="215" t="s">
        <v>269</v>
      </c>
    </row>
    <row r="131" spans="1:65" s="2" customFormat="1" ht="16.5" customHeight="1">
      <c r="A131" s="35"/>
      <c r="B131" s="36"/>
      <c r="C131" s="204" t="s">
        <v>245</v>
      </c>
      <c r="D131" s="204" t="s">
        <v>186</v>
      </c>
      <c r="E131" s="205" t="s">
        <v>3904</v>
      </c>
      <c r="F131" s="206" t="s">
        <v>3905</v>
      </c>
      <c r="G131" s="207" t="s">
        <v>748</v>
      </c>
      <c r="H131" s="208">
        <v>1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282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282</v>
      </c>
      <c r="BM131" s="215" t="s">
        <v>282</v>
      </c>
    </row>
    <row r="132" spans="1:65" s="2" customFormat="1" ht="16.5" customHeight="1">
      <c r="A132" s="35"/>
      <c r="B132" s="36"/>
      <c r="C132" s="204" t="s">
        <v>249</v>
      </c>
      <c r="D132" s="204" t="s">
        <v>186</v>
      </c>
      <c r="E132" s="205" t="s">
        <v>3906</v>
      </c>
      <c r="F132" s="206" t="s">
        <v>3907</v>
      </c>
      <c r="G132" s="207" t="s">
        <v>748</v>
      </c>
      <c r="H132" s="208">
        <v>3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282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282</v>
      </c>
      <c r="BM132" s="215" t="s">
        <v>294</v>
      </c>
    </row>
    <row r="133" spans="1:65" s="2" customFormat="1" ht="16.5" customHeight="1">
      <c r="A133" s="35"/>
      <c r="B133" s="36"/>
      <c r="C133" s="204" t="s">
        <v>253</v>
      </c>
      <c r="D133" s="204" t="s">
        <v>186</v>
      </c>
      <c r="E133" s="205" t="s">
        <v>3908</v>
      </c>
      <c r="F133" s="206" t="s">
        <v>3909</v>
      </c>
      <c r="G133" s="207" t="s">
        <v>748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11" t="s">
        <v>1</v>
      </c>
      <c r="N133" s="212" t="s">
        <v>45</v>
      </c>
      <c r="O133" s="72"/>
      <c r="P133" s="213">
        <f t="shared" si="1"/>
        <v>0</v>
      </c>
      <c r="Q133" s="213">
        <v>0</v>
      </c>
      <c r="R133" s="213">
        <f t="shared" si="2"/>
        <v>0</v>
      </c>
      <c r="S133" s="213">
        <v>0</v>
      </c>
      <c r="T133" s="21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282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282</v>
      </c>
      <c r="BM133" s="215" t="s">
        <v>307</v>
      </c>
    </row>
    <row r="134" spans="1:65" s="2" customFormat="1" ht="16.5" customHeight="1">
      <c r="A134" s="35"/>
      <c r="B134" s="36"/>
      <c r="C134" s="204" t="s">
        <v>259</v>
      </c>
      <c r="D134" s="204" t="s">
        <v>186</v>
      </c>
      <c r="E134" s="205" t="s">
        <v>3910</v>
      </c>
      <c r="F134" s="206" t="s">
        <v>3911</v>
      </c>
      <c r="G134" s="207" t="s">
        <v>748</v>
      </c>
      <c r="H134" s="208">
        <v>1</v>
      </c>
      <c r="I134" s="209"/>
      <c r="J134" s="210">
        <f t="shared" si="0"/>
        <v>0</v>
      </c>
      <c r="K134" s="206" t="s">
        <v>1</v>
      </c>
      <c r="L134" s="40"/>
      <c r="M134" s="211" t="s">
        <v>1</v>
      </c>
      <c r="N134" s="212" t="s">
        <v>45</v>
      </c>
      <c r="O134" s="72"/>
      <c r="P134" s="213">
        <f t="shared" si="1"/>
        <v>0</v>
      </c>
      <c r="Q134" s="213">
        <v>0</v>
      </c>
      <c r="R134" s="213">
        <f t="shared" si="2"/>
        <v>0</v>
      </c>
      <c r="S134" s="213">
        <v>0</v>
      </c>
      <c r="T134" s="21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15" t="s">
        <v>282</v>
      </c>
      <c r="AT134" s="215" t="s">
        <v>186</v>
      </c>
      <c r="AU134" s="215" t="s">
        <v>87</v>
      </c>
      <c r="AY134" s="18" t="s">
        <v>183</v>
      </c>
      <c r="BE134" s="216">
        <f t="shared" si="4"/>
        <v>0</v>
      </c>
      <c r="BF134" s="216">
        <f t="shared" si="5"/>
        <v>0</v>
      </c>
      <c r="BG134" s="216">
        <f t="shared" si="6"/>
        <v>0</v>
      </c>
      <c r="BH134" s="216">
        <f t="shared" si="7"/>
        <v>0</v>
      </c>
      <c r="BI134" s="216">
        <f t="shared" si="8"/>
        <v>0</v>
      </c>
      <c r="BJ134" s="18" t="s">
        <v>192</v>
      </c>
      <c r="BK134" s="216">
        <f t="shared" si="9"/>
        <v>0</v>
      </c>
      <c r="BL134" s="18" t="s">
        <v>282</v>
      </c>
      <c r="BM134" s="215" t="s">
        <v>317</v>
      </c>
    </row>
    <row r="135" spans="1:65" s="2" customFormat="1" ht="16.5" customHeight="1">
      <c r="A135" s="35"/>
      <c r="B135" s="36"/>
      <c r="C135" s="204" t="s">
        <v>264</v>
      </c>
      <c r="D135" s="204" t="s">
        <v>186</v>
      </c>
      <c r="E135" s="205" t="s">
        <v>3912</v>
      </c>
      <c r="F135" s="206" t="s">
        <v>3913</v>
      </c>
      <c r="G135" s="207" t="s">
        <v>748</v>
      </c>
      <c r="H135" s="208">
        <v>2</v>
      </c>
      <c r="I135" s="209"/>
      <c r="J135" s="210">
        <f t="shared" si="0"/>
        <v>0</v>
      </c>
      <c r="K135" s="206" t="s">
        <v>1</v>
      </c>
      <c r="L135" s="40"/>
      <c r="M135" s="211" t="s">
        <v>1</v>
      </c>
      <c r="N135" s="212" t="s">
        <v>45</v>
      </c>
      <c r="O135" s="72"/>
      <c r="P135" s="213">
        <f t="shared" si="1"/>
        <v>0</v>
      </c>
      <c r="Q135" s="213">
        <v>0</v>
      </c>
      <c r="R135" s="213">
        <f t="shared" si="2"/>
        <v>0</v>
      </c>
      <c r="S135" s="213">
        <v>0</v>
      </c>
      <c r="T135" s="21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5" t="s">
        <v>282</v>
      </c>
      <c r="AT135" s="215" t="s">
        <v>186</v>
      </c>
      <c r="AU135" s="215" t="s">
        <v>87</v>
      </c>
      <c r="AY135" s="18" t="s">
        <v>183</v>
      </c>
      <c r="BE135" s="216">
        <f t="shared" si="4"/>
        <v>0</v>
      </c>
      <c r="BF135" s="216">
        <f t="shared" si="5"/>
        <v>0</v>
      </c>
      <c r="BG135" s="216">
        <f t="shared" si="6"/>
        <v>0</v>
      </c>
      <c r="BH135" s="216">
        <f t="shared" si="7"/>
        <v>0</v>
      </c>
      <c r="BI135" s="216">
        <f t="shared" si="8"/>
        <v>0</v>
      </c>
      <c r="BJ135" s="18" t="s">
        <v>192</v>
      </c>
      <c r="BK135" s="216">
        <f t="shared" si="9"/>
        <v>0</v>
      </c>
      <c r="BL135" s="18" t="s">
        <v>282</v>
      </c>
      <c r="BM135" s="215" t="s">
        <v>328</v>
      </c>
    </row>
    <row r="136" spans="1:65" s="2" customFormat="1" ht="16.5" customHeight="1">
      <c r="A136" s="35"/>
      <c r="B136" s="36"/>
      <c r="C136" s="204" t="s">
        <v>410</v>
      </c>
      <c r="D136" s="204" t="s">
        <v>186</v>
      </c>
      <c r="E136" s="205" t="s">
        <v>3914</v>
      </c>
      <c r="F136" s="206" t="s">
        <v>3915</v>
      </c>
      <c r="G136" s="207" t="s">
        <v>748</v>
      </c>
      <c r="H136" s="208">
        <v>1</v>
      </c>
      <c r="I136" s="209"/>
      <c r="J136" s="210">
        <f t="shared" si="0"/>
        <v>0</v>
      </c>
      <c r="K136" s="206" t="s">
        <v>1</v>
      </c>
      <c r="L136" s="40"/>
      <c r="M136" s="211" t="s">
        <v>1</v>
      </c>
      <c r="N136" s="212" t="s">
        <v>45</v>
      </c>
      <c r="O136" s="72"/>
      <c r="P136" s="213">
        <f t="shared" si="1"/>
        <v>0</v>
      </c>
      <c r="Q136" s="213">
        <v>0</v>
      </c>
      <c r="R136" s="213">
        <f t="shared" si="2"/>
        <v>0</v>
      </c>
      <c r="S136" s="213">
        <v>0</v>
      </c>
      <c r="T136" s="21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5" t="s">
        <v>282</v>
      </c>
      <c r="AT136" s="215" t="s">
        <v>186</v>
      </c>
      <c r="AU136" s="215" t="s">
        <v>87</v>
      </c>
      <c r="AY136" s="18" t="s">
        <v>183</v>
      </c>
      <c r="BE136" s="216">
        <f t="shared" si="4"/>
        <v>0</v>
      </c>
      <c r="BF136" s="216">
        <f t="shared" si="5"/>
        <v>0</v>
      </c>
      <c r="BG136" s="216">
        <f t="shared" si="6"/>
        <v>0</v>
      </c>
      <c r="BH136" s="216">
        <f t="shared" si="7"/>
        <v>0</v>
      </c>
      <c r="BI136" s="216">
        <f t="shared" si="8"/>
        <v>0</v>
      </c>
      <c r="BJ136" s="18" t="s">
        <v>192</v>
      </c>
      <c r="BK136" s="216">
        <f t="shared" si="9"/>
        <v>0</v>
      </c>
      <c r="BL136" s="18" t="s">
        <v>282</v>
      </c>
      <c r="BM136" s="215" t="s">
        <v>4002</v>
      </c>
    </row>
    <row r="137" spans="1:65" s="2" customFormat="1" ht="16.5" customHeight="1">
      <c r="A137" s="35"/>
      <c r="B137" s="36"/>
      <c r="C137" s="204" t="s">
        <v>415</v>
      </c>
      <c r="D137" s="204" t="s">
        <v>186</v>
      </c>
      <c r="E137" s="205" t="s">
        <v>3917</v>
      </c>
      <c r="F137" s="206" t="s">
        <v>3918</v>
      </c>
      <c r="G137" s="207" t="s">
        <v>748</v>
      </c>
      <c r="H137" s="208">
        <v>1</v>
      </c>
      <c r="I137" s="209"/>
      <c r="J137" s="210">
        <f t="shared" si="0"/>
        <v>0</v>
      </c>
      <c r="K137" s="206" t="s">
        <v>1</v>
      </c>
      <c r="L137" s="40"/>
      <c r="M137" s="211" t="s">
        <v>1</v>
      </c>
      <c r="N137" s="212" t="s">
        <v>45</v>
      </c>
      <c r="O137" s="72"/>
      <c r="P137" s="213">
        <f t="shared" si="1"/>
        <v>0</v>
      </c>
      <c r="Q137" s="213">
        <v>0</v>
      </c>
      <c r="R137" s="213">
        <f t="shared" si="2"/>
        <v>0</v>
      </c>
      <c r="S137" s="213">
        <v>0</v>
      </c>
      <c r="T137" s="21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5" t="s">
        <v>282</v>
      </c>
      <c r="AT137" s="215" t="s">
        <v>186</v>
      </c>
      <c r="AU137" s="215" t="s">
        <v>87</v>
      </c>
      <c r="AY137" s="18" t="s">
        <v>183</v>
      </c>
      <c r="BE137" s="216">
        <f t="shared" si="4"/>
        <v>0</v>
      </c>
      <c r="BF137" s="216">
        <f t="shared" si="5"/>
        <v>0</v>
      </c>
      <c r="BG137" s="216">
        <f t="shared" si="6"/>
        <v>0</v>
      </c>
      <c r="BH137" s="216">
        <f t="shared" si="7"/>
        <v>0</v>
      </c>
      <c r="BI137" s="216">
        <f t="shared" si="8"/>
        <v>0</v>
      </c>
      <c r="BJ137" s="18" t="s">
        <v>192</v>
      </c>
      <c r="BK137" s="216">
        <f t="shared" si="9"/>
        <v>0</v>
      </c>
      <c r="BL137" s="18" t="s">
        <v>282</v>
      </c>
      <c r="BM137" s="215" t="s">
        <v>4003</v>
      </c>
    </row>
    <row r="138" spans="1:65" s="2" customFormat="1" ht="16.5" customHeight="1">
      <c r="A138" s="35"/>
      <c r="B138" s="36"/>
      <c r="C138" s="204" t="s">
        <v>421</v>
      </c>
      <c r="D138" s="204" t="s">
        <v>186</v>
      </c>
      <c r="E138" s="205" t="s">
        <v>3920</v>
      </c>
      <c r="F138" s="206" t="s">
        <v>3921</v>
      </c>
      <c r="G138" s="207" t="s">
        <v>748</v>
      </c>
      <c r="H138" s="208">
        <v>2</v>
      </c>
      <c r="I138" s="209"/>
      <c r="J138" s="210">
        <f t="shared" si="0"/>
        <v>0</v>
      </c>
      <c r="K138" s="206" t="s">
        <v>1</v>
      </c>
      <c r="L138" s="40"/>
      <c r="M138" s="211" t="s">
        <v>1</v>
      </c>
      <c r="N138" s="212" t="s">
        <v>45</v>
      </c>
      <c r="O138" s="72"/>
      <c r="P138" s="213">
        <f t="shared" si="1"/>
        <v>0</v>
      </c>
      <c r="Q138" s="213">
        <v>0</v>
      </c>
      <c r="R138" s="213">
        <f t="shared" si="2"/>
        <v>0</v>
      </c>
      <c r="S138" s="213">
        <v>0</v>
      </c>
      <c r="T138" s="21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5" t="s">
        <v>282</v>
      </c>
      <c r="AT138" s="215" t="s">
        <v>186</v>
      </c>
      <c r="AU138" s="215" t="s">
        <v>87</v>
      </c>
      <c r="AY138" s="18" t="s">
        <v>183</v>
      </c>
      <c r="BE138" s="216">
        <f t="shared" si="4"/>
        <v>0</v>
      </c>
      <c r="BF138" s="216">
        <f t="shared" si="5"/>
        <v>0</v>
      </c>
      <c r="BG138" s="216">
        <f t="shared" si="6"/>
        <v>0</v>
      </c>
      <c r="BH138" s="216">
        <f t="shared" si="7"/>
        <v>0</v>
      </c>
      <c r="BI138" s="216">
        <f t="shared" si="8"/>
        <v>0</v>
      </c>
      <c r="BJ138" s="18" t="s">
        <v>192</v>
      </c>
      <c r="BK138" s="216">
        <f t="shared" si="9"/>
        <v>0</v>
      </c>
      <c r="BL138" s="18" t="s">
        <v>282</v>
      </c>
      <c r="BM138" s="215" t="s">
        <v>4004</v>
      </c>
    </row>
    <row r="139" spans="1:65" s="2" customFormat="1" ht="16.5" customHeight="1">
      <c r="A139" s="35"/>
      <c r="B139" s="36"/>
      <c r="C139" s="204" t="s">
        <v>285</v>
      </c>
      <c r="D139" s="204" t="s">
        <v>186</v>
      </c>
      <c r="E139" s="205" t="s">
        <v>3923</v>
      </c>
      <c r="F139" s="206" t="s">
        <v>3924</v>
      </c>
      <c r="G139" s="207" t="s">
        <v>748</v>
      </c>
      <c r="H139" s="208">
        <v>2</v>
      </c>
      <c r="I139" s="209"/>
      <c r="J139" s="210">
        <f t="shared" si="0"/>
        <v>0</v>
      </c>
      <c r="K139" s="206" t="s">
        <v>1</v>
      </c>
      <c r="L139" s="40"/>
      <c r="M139" s="211" t="s">
        <v>1</v>
      </c>
      <c r="N139" s="212" t="s">
        <v>45</v>
      </c>
      <c r="O139" s="72"/>
      <c r="P139" s="213">
        <f t="shared" si="1"/>
        <v>0</v>
      </c>
      <c r="Q139" s="213">
        <v>0</v>
      </c>
      <c r="R139" s="213">
        <f t="shared" si="2"/>
        <v>0</v>
      </c>
      <c r="S139" s="213">
        <v>0</v>
      </c>
      <c r="T139" s="21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5" t="s">
        <v>282</v>
      </c>
      <c r="AT139" s="215" t="s">
        <v>186</v>
      </c>
      <c r="AU139" s="215" t="s">
        <v>87</v>
      </c>
      <c r="AY139" s="18" t="s">
        <v>183</v>
      </c>
      <c r="BE139" s="216">
        <f t="shared" si="4"/>
        <v>0</v>
      </c>
      <c r="BF139" s="216">
        <f t="shared" si="5"/>
        <v>0</v>
      </c>
      <c r="BG139" s="216">
        <f t="shared" si="6"/>
        <v>0</v>
      </c>
      <c r="BH139" s="216">
        <f t="shared" si="7"/>
        <v>0</v>
      </c>
      <c r="BI139" s="216">
        <f t="shared" si="8"/>
        <v>0</v>
      </c>
      <c r="BJ139" s="18" t="s">
        <v>192</v>
      </c>
      <c r="BK139" s="216">
        <f t="shared" si="9"/>
        <v>0</v>
      </c>
      <c r="BL139" s="18" t="s">
        <v>282</v>
      </c>
      <c r="BM139" s="215" t="s">
        <v>353</v>
      </c>
    </row>
    <row r="140" spans="1:65" s="2" customFormat="1" ht="16.5" customHeight="1">
      <c r="A140" s="35"/>
      <c r="B140" s="36"/>
      <c r="C140" s="204" t="s">
        <v>294</v>
      </c>
      <c r="D140" s="204" t="s">
        <v>186</v>
      </c>
      <c r="E140" s="205" t="s">
        <v>3925</v>
      </c>
      <c r="F140" s="206" t="s">
        <v>3926</v>
      </c>
      <c r="G140" s="207" t="s">
        <v>748</v>
      </c>
      <c r="H140" s="208">
        <v>1</v>
      </c>
      <c r="I140" s="209"/>
      <c r="J140" s="210">
        <f t="shared" si="0"/>
        <v>0</v>
      </c>
      <c r="K140" s="206" t="s">
        <v>1</v>
      </c>
      <c r="L140" s="40"/>
      <c r="M140" s="211" t="s">
        <v>1</v>
      </c>
      <c r="N140" s="212" t="s">
        <v>45</v>
      </c>
      <c r="O140" s="72"/>
      <c r="P140" s="213">
        <f t="shared" si="1"/>
        <v>0</v>
      </c>
      <c r="Q140" s="213">
        <v>0</v>
      </c>
      <c r="R140" s="213">
        <f t="shared" si="2"/>
        <v>0</v>
      </c>
      <c r="S140" s="213">
        <v>0</v>
      </c>
      <c r="T140" s="21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15" t="s">
        <v>282</v>
      </c>
      <c r="AT140" s="215" t="s">
        <v>186</v>
      </c>
      <c r="AU140" s="215" t="s">
        <v>87</v>
      </c>
      <c r="AY140" s="18" t="s">
        <v>183</v>
      </c>
      <c r="BE140" s="216">
        <f t="shared" si="4"/>
        <v>0</v>
      </c>
      <c r="BF140" s="216">
        <f t="shared" si="5"/>
        <v>0</v>
      </c>
      <c r="BG140" s="216">
        <f t="shared" si="6"/>
        <v>0</v>
      </c>
      <c r="BH140" s="216">
        <f t="shared" si="7"/>
        <v>0</v>
      </c>
      <c r="BI140" s="216">
        <f t="shared" si="8"/>
        <v>0</v>
      </c>
      <c r="BJ140" s="18" t="s">
        <v>192</v>
      </c>
      <c r="BK140" s="216">
        <f t="shared" si="9"/>
        <v>0</v>
      </c>
      <c r="BL140" s="18" t="s">
        <v>282</v>
      </c>
      <c r="BM140" s="215" t="s">
        <v>372</v>
      </c>
    </row>
    <row r="141" spans="1:65" s="2" customFormat="1" ht="21.75" customHeight="1">
      <c r="A141" s="35"/>
      <c r="B141" s="36"/>
      <c r="C141" s="204" t="s">
        <v>301</v>
      </c>
      <c r="D141" s="204" t="s">
        <v>186</v>
      </c>
      <c r="E141" s="205" t="s">
        <v>3927</v>
      </c>
      <c r="F141" s="206" t="s">
        <v>3928</v>
      </c>
      <c r="G141" s="207" t="s">
        <v>748</v>
      </c>
      <c r="H141" s="208">
        <v>2</v>
      </c>
      <c r="I141" s="209"/>
      <c r="J141" s="210">
        <f t="shared" si="0"/>
        <v>0</v>
      </c>
      <c r="K141" s="206" t="s">
        <v>1</v>
      </c>
      <c r="L141" s="40"/>
      <c r="M141" s="211" t="s">
        <v>1</v>
      </c>
      <c r="N141" s="212" t="s">
        <v>45</v>
      </c>
      <c r="O141" s="72"/>
      <c r="P141" s="213">
        <f t="shared" si="1"/>
        <v>0</v>
      </c>
      <c r="Q141" s="213">
        <v>0</v>
      </c>
      <c r="R141" s="213">
        <f t="shared" si="2"/>
        <v>0</v>
      </c>
      <c r="S141" s="213">
        <v>0</v>
      </c>
      <c r="T141" s="21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5" t="s">
        <v>282</v>
      </c>
      <c r="AT141" s="215" t="s">
        <v>186</v>
      </c>
      <c r="AU141" s="215" t="s">
        <v>87</v>
      </c>
      <c r="AY141" s="18" t="s">
        <v>183</v>
      </c>
      <c r="BE141" s="216">
        <f t="shared" si="4"/>
        <v>0</v>
      </c>
      <c r="BF141" s="216">
        <f t="shared" si="5"/>
        <v>0</v>
      </c>
      <c r="BG141" s="216">
        <f t="shared" si="6"/>
        <v>0</v>
      </c>
      <c r="BH141" s="216">
        <f t="shared" si="7"/>
        <v>0</v>
      </c>
      <c r="BI141" s="216">
        <f t="shared" si="8"/>
        <v>0</v>
      </c>
      <c r="BJ141" s="18" t="s">
        <v>192</v>
      </c>
      <c r="BK141" s="216">
        <f t="shared" si="9"/>
        <v>0</v>
      </c>
      <c r="BL141" s="18" t="s">
        <v>282</v>
      </c>
      <c r="BM141" s="215" t="s">
        <v>384</v>
      </c>
    </row>
    <row r="142" spans="1:65" s="2" customFormat="1" ht="16.5" customHeight="1">
      <c r="A142" s="35"/>
      <c r="B142" s="36"/>
      <c r="C142" s="204" t="s">
        <v>307</v>
      </c>
      <c r="D142" s="204" t="s">
        <v>186</v>
      </c>
      <c r="E142" s="205" t="s">
        <v>3929</v>
      </c>
      <c r="F142" s="206" t="s">
        <v>3930</v>
      </c>
      <c r="G142" s="207" t="s">
        <v>748</v>
      </c>
      <c r="H142" s="208">
        <v>2</v>
      </c>
      <c r="I142" s="209"/>
      <c r="J142" s="210">
        <f t="shared" si="0"/>
        <v>0</v>
      </c>
      <c r="K142" s="206" t="s">
        <v>1</v>
      </c>
      <c r="L142" s="40"/>
      <c r="M142" s="211" t="s">
        <v>1</v>
      </c>
      <c r="N142" s="212" t="s">
        <v>45</v>
      </c>
      <c r="O142" s="72"/>
      <c r="P142" s="213">
        <f t="shared" si="1"/>
        <v>0</v>
      </c>
      <c r="Q142" s="213">
        <v>0</v>
      </c>
      <c r="R142" s="213">
        <f t="shared" si="2"/>
        <v>0</v>
      </c>
      <c r="S142" s="213">
        <v>0</v>
      </c>
      <c r="T142" s="21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5" t="s">
        <v>282</v>
      </c>
      <c r="AT142" s="215" t="s">
        <v>186</v>
      </c>
      <c r="AU142" s="215" t="s">
        <v>87</v>
      </c>
      <c r="AY142" s="18" t="s">
        <v>183</v>
      </c>
      <c r="BE142" s="216">
        <f t="shared" si="4"/>
        <v>0</v>
      </c>
      <c r="BF142" s="216">
        <f t="shared" si="5"/>
        <v>0</v>
      </c>
      <c r="BG142" s="216">
        <f t="shared" si="6"/>
        <v>0</v>
      </c>
      <c r="BH142" s="216">
        <f t="shared" si="7"/>
        <v>0</v>
      </c>
      <c r="BI142" s="216">
        <f t="shared" si="8"/>
        <v>0</v>
      </c>
      <c r="BJ142" s="18" t="s">
        <v>192</v>
      </c>
      <c r="BK142" s="216">
        <f t="shared" si="9"/>
        <v>0</v>
      </c>
      <c r="BL142" s="18" t="s">
        <v>282</v>
      </c>
      <c r="BM142" s="215" t="s">
        <v>392</v>
      </c>
    </row>
    <row r="143" spans="1:65" s="2" customFormat="1" ht="16.5" customHeight="1">
      <c r="A143" s="35"/>
      <c r="B143" s="36"/>
      <c r="C143" s="204" t="s">
        <v>7</v>
      </c>
      <c r="D143" s="204" t="s">
        <v>186</v>
      </c>
      <c r="E143" s="205" t="s">
        <v>3931</v>
      </c>
      <c r="F143" s="206" t="s">
        <v>3932</v>
      </c>
      <c r="G143" s="207" t="s">
        <v>748</v>
      </c>
      <c r="H143" s="208">
        <v>6</v>
      </c>
      <c r="I143" s="209"/>
      <c r="J143" s="210">
        <f t="shared" si="0"/>
        <v>0</v>
      </c>
      <c r="K143" s="206" t="s">
        <v>1</v>
      </c>
      <c r="L143" s="40"/>
      <c r="M143" s="211" t="s">
        <v>1</v>
      </c>
      <c r="N143" s="212" t="s">
        <v>45</v>
      </c>
      <c r="O143" s="72"/>
      <c r="P143" s="213">
        <f t="shared" si="1"/>
        <v>0</v>
      </c>
      <c r="Q143" s="213">
        <v>0</v>
      </c>
      <c r="R143" s="213">
        <f t="shared" si="2"/>
        <v>0</v>
      </c>
      <c r="S143" s="213">
        <v>0</v>
      </c>
      <c r="T143" s="21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5" t="s">
        <v>282</v>
      </c>
      <c r="AT143" s="215" t="s">
        <v>186</v>
      </c>
      <c r="AU143" s="215" t="s">
        <v>87</v>
      </c>
      <c r="AY143" s="18" t="s">
        <v>183</v>
      </c>
      <c r="BE143" s="216">
        <f t="shared" si="4"/>
        <v>0</v>
      </c>
      <c r="BF143" s="216">
        <f t="shared" si="5"/>
        <v>0</v>
      </c>
      <c r="BG143" s="216">
        <f t="shared" si="6"/>
        <v>0</v>
      </c>
      <c r="BH143" s="216">
        <f t="shared" si="7"/>
        <v>0</v>
      </c>
      <c r="BI143" s="216">
        <f t="shared" si="8"/>
        <v>0</v>
      </c>
      <c r="BJ143" s="18" t="s">
        <v>192</v>
      </c>
      <c r="BK143" s="216">
        <f t="shared" si="9"/>
        <v>0</v>
      </c>
      <c r="BL143" s="18" t="s">
        <v>282</v>
      </c>
      <c r="BM143" s="215" t="s">
        <v>410</v>
      </c>
    </row>
    <row r="144" spans="1:65" s="2" customFormat="1" ht="16.5" customHeight="1">
      <c r="A144" s="35"/>
      <c r="B144" s="36"/>
      <c r="C144" s="204" t="s">
        <v>317</v>
      </c>
      <c r="D144" s="204" t="s">
        <v>186</v>
      </c>
      <c r="E144" s="205" t="s">
        <v>3933</v>
      </c>
      <c r="F144" s="206" t="s">
        <v>3934</v>
      </c>
      <c r="G144" s="207" t="s">
        <v>3935</v>
      </c>
      <c r="H144" s="279"/>
      <c r="I144" s="209"/>
      <c r="J144" s="210">
        <f t="shared" si="0"/>
        <v>0</v>
      </c>
      <c r="K144" s="206" t="s">
        <v>1</v>
      </c>
      <c r="L144" s="40"/>
      <c r="M144" s="211" t="s">
        <v>1</v>
      </c>
      <c r="N144" s="212" t="s">
        <v>45</v>
      </c>
      <c r="O144" s="72"/>
      <c r="P144" s="213">
        <f t="shared" si="1"/>
        <v>0</v>
      </c>
      <c r="Q144" s="213">
        <v>0</v>
      </c>
      <c r="R144" s="213">
        <f t="shared" si="2"/>
        <v>0</v>
      </c>
      <c r="S144" s="213">
        <v>0</v>
      </c>
      <c r="T144" s="21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5" t="s">
        <v>282</v>
      </c>
      <c r="AT144" s="215" t="s">
        <v>186</v>
      </c>
      <c r="AU144" s="215" t="s">
        <v>87</v>
      </c>
      <c r="AY144" s="18" t="s">
        <v>183</v>
      </c>
      <c r="BE144" s="216">
        <f t="shared" si="4"/>
        <v>0</v>
      </c>
      <c r="BF144" s="216">
        <f t="shared" si="5"/>
        <v>0</v>
      </c>
      <c r="BG144" s="216">
        <f t="shared" si="6"/>
        <v>0</v>
      </c>
      <c r="BH144" s="216">
        <f t="shared" si="7"/>
        <v>0</v>
      </c>
      <c r="BI144" s="216">
        <f t="shared" si="8"/>
        <v>0</v>
      </c>
      <c r="BJ144" s="18" t="s">
        <v>192</v>
      </c>
      <c r="BK144" s="216">
        <f t="shared" si="9"/>
        <v>0</v>
      </c>
      <c r="BL144" s="18" t="s">
        <v>282</v>
      </c>
      <c r="BM144" s="215" t="s">
        <v>421</v>
      </c>
    </row>
    <row r="145" spans="1:65" s="2" customFormat="1" ht="16.5" customHeight="1">
      <c r="A145" s="35"/>
      <c r="B145" s="36"/>
      <c r="C145" s="204" t="s">
        <v>324</v>
      </c>
      <c r="D145" s="204" t="s">
        <v>186</v>
      </c>
      <c r="E145" s="205" t="s">
        <v>3936</v>
      </c>
      <c r="F145" s="206" t="s">
        <v>3937</v>
      </c>
      <c r="G145" s="207" t="s">
        <v>3938</v>
      </c>
      <c r="H145" s="208">
        <v>1</v>
      </c>
      <c r="I145" s="209"/>
      <c r="J145" s="210">
        <f t="shared" si="0"/>
        <v>0</v>
      </c>
      <c r="K145" s="206" t="s">
        <v>1</v>
      </c>
      <c r="L145" s="40"/>
      <c r="M145" s="211" t="s">
        <v>1</v>
      </c>
      <c r="N145" s="212" t="s">
        <v>45</v>
      </c>
      <c r="O145" s="72"/>
      <c r="P145" s="213">
        <f t="shared" si="1"/>
        <v>0</v>
      </c>
      <c r="Q145" s="213">
        <v>0</v>
      </c>
      <c r="R145" s="213">
        <f t="shared" si="2"/>
        <v>0</v>
      </c>
      <c r="S145" s="213">
        <v>0</v>
      </c>
      <c r="T145" s="21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15" t="s">
        <v>282</v>
      </c>
      <c r="AT145" s="215" t="s">
        <v>186</v>
      </c>
      <c r="AU145" s="215" t="s">
        <v>87</v>
      </c>
      <c r="AY145" s="18" t="s">
        <v>183</v>
      </c>
      <c r="BE145" s="216">
        <f t="shared" si="4"/>
        <v>0</v>
      </c>
      <c r="BF145" s="216">
        <f t="shared" si="5"/>
        <v>0</v>
      </c>
      <c r="BG145" s="216">
        <f t="shared" si="6"/>
        <v>0</v>
      </c>
      <c r="BH145" s="216">
        <f t="shared" si="7"/>
        <v>0</v>
      </c>
      <c r="BI145" s="216">
        <f t="shared" si="8"/>
        <v>0</v>
      </c>
      <c r="BJ145" s="18" t="s">
        <v>192</v>
      </c>
      <c r="BK145" s="216">
        <f t="shared" si="9"/>
        <v>0</v>
      </c>
      <c r="BL145" s="18" t="s">
        <v>282</v>
      </c>
      <c r="BM145" s="215" t="s">
        <v>430</v>
      </c>
    </row>
    <row r="146" spans="1:65" s="2" customFormat="1" ht="16.5" customHeight="1">
      <c r="A146" s="35"/>
      <c r="B146" s="36"/>
      <c r="C146" s="204" t="s">
        <v>328</v>
      </c>
      <c r="D146" s="204" t="s">
        <v>186</v>
      </c>
      <c r="E146" s="205" t="s">
        <v>3939</v>
      </c>
      <c r="F146" s="206" t="s">
        <v>3940</v>
      </c>
      <c r="G146" s="207" t="s">
        <v>3938</v>
      </c>
      <c r="H146" s="208">
        <v>1</v>
      </c>
      <c r="I146" s="209"/>
      <c r="J146" s="210">
        <f t="shared" si="0"/>
        <v>0</v>
      </c>
      <c r="K146" s="206" t="s">
        <v>1</v>
      </c>
      <c r="L146" s="40"/>
      <c r="M146" s="211" t="s">
        <v>1</v>
      </c>
      <c r="N146" s="212" t="s">
        <v>45</v>
      </c>
      <c r="O146" s="72"/>
      <c r="P146" s="213">
        <f t="shared" si="1"/>
        <v>0</v>
      </c>
      <c r="Q146" s="213">
        <v>0</v>
      </c>
      <c r="R146" s="213">
        <f t="shared" si="2"/>
        <v>0</v>
      </c>
      <c r="S146" s="213">
        <v>0</v>
      </c>
      <c r="T146" s="21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5" t="s">
        <v>282</v>
      </c>
      <c r="AT146" s="215" t="s">
        <v>186</v>
      </c>
      <c r="AU146" s="215" t="s">
        <v>87</v>
      </c>
      <c r="AY146" s="18" t="s">
        <v>183</v>
      </c>
      <c r="BE146" s="216">
        <f t="shared" si="4"/>
        <v>0</v>
      </c>
      <c r="BF146" s="216">
        <f t="shared" si="5"/>
        <v>0</v>
      </c>
      <c r="BG146" s="216">
        <f t="shared" si="6"/>
        <v>0</v>
      </c>
      <c r="BH146" s="216">
        <f t="shared" si="7"/>
        <v>0</v>
      </c>
      <c r="BI146" s="216">
        <f t="shared" si="8"/>
        <v>0</v>
      </c>
      <c r="BJ146" s="18" t="s">
        <v>192</v>
      </c>
      <c r="BK146" s="216">
        <f t="shared" si="9"/>
        <v>0</v>
      </c>
      <c r="BL146" s="18" t="s">
        <v>282</v>
      </c>
      <c r="BM146" s="215" t="s">
        <v>436</v>
      </c>
    </row>
    <row r="147" spans="1:65" s="12" customFormat="1" ht="25.9" customHeight="1">
      <c r="B147" s="188"/>
      <c r="C147" s="189"/>
      <c r="D147" s="190" t="s">
        <v>78</v>
      </c>
      <c r="E147" s="191" t="s">
        <v>3941</v>
      </c>
      <c r="F147" s="191" t="s">
        <v>3942</v>
      </c>
      <c r="G147" s="189"/>
      <c r="H147" s="189"/>
      <c r="I147" s="192"/>
      <c r="J147" s="193">
        <f>BK147</f>
        <v>0</v>
      </c>
      <c r="K147" s="189"/>
      <c r="L147" s="194"/>
      <c r="M147" s="195"/>
      <c r="N147" s="196"/>
      <c r="O147" s="196"/>
      <c r="P147" s="197">
        <f>SUM(P148:P156)</f>
        <v>0</v>
      </c>
      <c r="Q147" s="196"/>
      <c r="R147" s="197">
        <f>SUM(R148:R156)</f>
        <v>0</v>
      </c>
      <c r="S147" s="196"/>
      <c r="T147" s="198">
        <f>SUM(T148:T156)</f>
        <v>0</v>
      </c>
      <c r="AR147" s="199" t="s">
        <v>87</v>
      </c>
      <c r="AT147" s="200" t="s">
        <v>78</v>
      </c>
      <c r="AU147" s="200" t="s">
        <v>79</v>
      </c>
      <c r="AY147" s="199" t="s">
        <v>183</v>
      </c>
      <c r="BK147" s="201">
        <f>SUM(BK148:BK156)</f>
        <v>0</v>
      </c>
    </row>
    <row r="148" spans="1:65" s="2" customFormat="1" ht="33" customHeight="1">
      <c r="A148" s="35"/>
      <c r="B148" s="36"/>
      <c r="C148" s="204" t="s">
        <v>332</v>
      </c>
      <c r="D148" s="204" t="s">
        <v>186</v>
      </c>
      <c r="E148" s="205" t="s">
        <v>3943</v>
      </c>
      <c r="F148" s="206" t="s">
        <v>3944</v>
      </c>
      <c r="G148" s="207" t="s">
        <v>221</v>
      </c>
      <c r="H148" s="208">
        <v>4</v>
      </c>
      <c r="I148" s="209"/>
      <c r="J148" s="210">
        <f t="shared" ref="J148:J156" si="10">ROUND(I148*H148,2)</f>
        <v>0</v>
      </c>
      <c r="K148" s="206" t="s">
        <v>1</v>
      </c>
      <c r="L148" s="40"/>
      <c r="M148" s="211" t="s">
        <v>1</v>
      </c>
      <c r="N148" s="212" t="s">
        <v>45</v>
      </c>
      <c r="O148" s="72"/>
      <c r="P148" s="213">
        <f t="shared" ref="P148:P156" si="11">O148*H148</f>
        <v>0</v>
      </c>
      <c r="Q148" s="213">
        <v>0</v>
      </c>
      <c r="R148" s="213">
        <f t="shared" ref="R148:R156" si="12">Q148*H148</f>
        <v>0</v>
      </c>
      <c r="S148" s="213">
        <v>0</v>
      </c>
      <c r="T148" s="214">
        <f t="shared" ref="T148:T156" si="13"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5" t="s">
        <v>191</v>
      </c>
      <c r="AT148" s="215" t="s">
        <v>186</v>
      </c>
      <c r="AU148" s="215" t="s">
        <v>87</v>
      </c>
      <c r="AY148" s="18" t="s">
        <v>183</v>
      </c>
      <c r="BE148" s="216">
        <f t="shared" ref="BE148:BE156" si="14">IF(N148="základní",J148,0)</f>
        <v>0</v>
      </c>
      <c r="BF148" s="216">
        <f t="shared" ref="BF148:BF156" si="15">IF(N148="snížená",J148,0)</f>
        <v>0</v>
      </c>
      <c r="BG148" s="216">
        <f t="shared" ref="BG148:BG156" si="16">IF(N148="zákl. přenesená",J148,0)</f>
        <v>0</v>
      </c>
      <c r="BH148" s="216">
        <f t="shared" ref="BH148:BH156" si="17">IF(N148="sníž. přenesená",J148,0)</f>
        <v>0</v>
      </c>
      <c r="BI148" s="216">
        <f t="shared" ref="BI148:BI156" si="18">IF(N148="nulová",J148,0)</f>
        <v>0</v>
      </c>
      <c r="BJ148" s="18" t="s">
        <v>192</v>
      </c>
      <c r="BK148" s="216">
        <f t="shared" ref="BK148:BK156" si="19">ROUND(I148*H148,2)</f>
        <v>0</v>
      </c>
      <c r="BL148" s="18" t="s">
        <v>191</v>
      </c>
      <c r="BM148" s="215" t="s">
        <v>445</v>
      </c>
    </row>
    <row r="149" spans="1:65" s="2" customFormat="1" ht="16.5" customHeight="1">
      <c r="A149" s="35"/>
      <c r="B149" s="36"/>
      <c r="C149" s="204" t="s">
        <v>353</v>
      </c>
      <c r="D149" s="204" t="s">
        <v>186</v>
      </c>
      <c r="E149" s="205" t="s">
        <v>3945</v>
      </c>
      <c r="F149" s="206" t="s">
        <v>3946</v>
      </c>
      <c r="G149" s="207" t="s">
        <v>221</v>
      </c>
      <c r="H149" s="208">
        <v>4</v>
      </c>
      <c r="I149" s="209"/>
      <c r="J149" s="210">
        <f t="shared" si="10"/>
        <v>0</v>
      </c>
      <c r="K149" s="206" t="s">
        <v>1</v>
      </c>
      <c r="L149" s="40"/>
      <c r="M149" s="211" t="s">
        <v>1</v>
      </c>
      <c r="N149" s="212" t="s">
        <v>45</v>
      </c>
      <c r="O149" s="72"/>
      <c r="P149" s="213">
        <f t="shared" si="11"/>
        <v>0</v>
      </c>
      <c r="Q149" s="213">
        <v>0</v>
      </c>
      <c r="R149" s="213">
        <f t="shared" si="12"/>
        <v>0</v>
      </c>
      <c r="S149" s="213">
        <v>0</v>
      </c>
      <c r="T149" s="21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5" t="s">
        <v>191</v>
      </c>
      <c r="AT149" s="215" t="s">
        <v>186</v>
      </c>
      <c r="AU149" s="215" t="s">
        <v>87</v>
      </c>
      <c r="AY149" s="18" t="s">
        <v>183</v>
      </c>
      <c r="BE149" s="216">
        <f t="shared" si="14"/>
        <v>0</v>
      </c>
      <c r="BF149" s="216">
        <f t="shared" si="15"/>
        <v>0</v>
      </c>
      <c r="BG149" s="216">
        <f t="shared" si="16"/>
        <v>0</v>
      </c>
      <c r="BH149" s="216">
        <f t="shared" si="17"/>
        <v>0</v>
      </c>
      <c r="BI149" s="216">
        <f t="shared" si="18"/>
        <v>0</v>
      </c>
      <c r="BJ149" s="18" t="s">
        <v>192</v>
      </c>
      <c r="BK149" s="216">
        <f t="shared" si="19"/>
        <v>0</v>
      </c>
      <c r="BL149" s="18" t="s">
        <v>191</v>
      </c>
      <c r="BM149" s="215" t="s">
        <v>457</v>
      </c>
    </row>
    <row r="150" spans="1:65" s="2" customFormat="1" ht="16.5" customHeight="1">
      <c r="A150" s="35"/>
      <c r="B150" s="36"/>
      <c r="C150" s="204" t="s">
        <v>365</v>
      </c>
      <c r="D150" s="204" t="s">
        <v>186</v>
      </c>
      <c r="E150" s="205" t="s">
        <v>3947</v>
      </c>
      <c r="F150" s="206" t="s">
        <v>3948</v>
      </c>
      <c r="G150" s="207" t="s">
        <v>221</v>
      </c>
      <c r="H150" s="208">
        <v>30</v>
      </c>
      <c r="I150" s="209"/>
      <c r="J150" s="210">
        <f t="shared" si="10"/>
        <v>0</v>
      </c>
      <c r="K150" s="206" t="s">
        <v>1</v>
      </c>
      <c r="L150" s="40"/>
      <c r="M150" s="211" t="s">
        <v>1</v>
      </c>
      <c r="N150" s="212" t="s">
        <v>45</v>
      </c>
      <c r="O150" s="72"/>
      <c r="P150" s="213">
        <f t="shared" si="11"/>
        <v>0</v>
      </c>
      <c r="Q150" s="213">
        <v>0</v>
      </c>
      <c r="R150" s="213">
        <f t="shared" si="12"/>
        <v>0</v>
      </c>
      <c r="S150" s="213">
        <v>0</v>
      </c>
      <c r="T150" s="21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5" t="s">
        <v>191</v>
      </c>
      <c r="AT150" s="215" t="s">
        <v>186</v>
      </c>
      <c r="AU150" s="215" t="s">
        <v>87</v>
      </c>
      <c r="AY150" s="18" t="s">
        <v>183</v>
      </c>
      <c r="BE150" s="216">
        <f t="shared" si="14"/>
        <v>0</v>
      </c>
      <c r="BF150" s="216">
        <f t="shared" si="15"/>
        <v>0</v>
      </c>
      <c r="BG150" s="216">
        <f t="shared" si="16"/>
        <v>0</v>
      </c>
      <c r="BH150" s="216">
        <f t="shared" si="17"/>
        <v>0</v>
      </c>
      <c r="BI150" s="216">
        <f t="shared" si="18"/>
        <v>0</v>
      </c>
      <c r="BJ150" s="18" t="s">
        <v>192</v>
      </c>
      <c r="BK150" s="216">
        <f t="shared" si="19"/>
        <v>0</v>
      </c>
      <c r="BL150" s="18" t="s">
        <v>191</v>
      </c>
      <c r="BM150" s="215" t="s">
        <v>469</v>
      </c>
    </row>
    <row r="151" spans="1:65" s="2" customFormat="1" ht="16.5" customHeight="1">
      <c r="A151" s="35"/>
      <c r="B151" s="36"/>
      <c r="C151" s="204" t="s">
        <v>372</v>
      </c>
      <c r="D151" s="204" t="s">
        <v>186</v>
      </c>
      <c r="E151" s="205" t="s">
        <v>3949</v>
      </c>
      <c r="F151" s="206" t="s">
        <v>3950</v>
      </c>
      <c r="G151" s="207" t="s">
        <v>221</v>
      </c>
      <c r="H151" s="208">
        <v>4</v>
      </c>
      <c r="I151" s="209"/>
      <c r="J151" s="210">
        <f t="shared" si="10"/>
        <v>0</v>
      </c>
      <c r="K151" s="206" t="s">
        <v>1</v>
      </c>
      <c r="L151" s="40"/>
      <c r="M151" s="211" t="s">
        <v>1</v>
      </c>
      <c r="N151" s="212" t="s">
        <v>45</v>
      </c>
      <c r="O151" s="72"/>
      <c r="P151" s="213">
        <f t="shared" si="11"/>
        <v>0</v>
      </c>
      <c r="Q151" s="213">
        <v>0</v>
      </c>
      <c r="R151" s="213">
        <f t="shared" si="12"/>
        <v>0</v>
      </c>
      <c r="S151" s="213">
        <v>0</v>
      </c>
      <c r="T151" s="21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5" t="s">
        <v>191</v>
      </c>
      <c r="AT151" s="215" t="s">
        <v>186</v>
      </c>
      <c r="AU151" s="215" t="s">
        <v>87</v>
      </c>
      <c r="AY151" s="18" t="s">
        <v>183</v>
      </c>
      <c r="BE151" s="216">
        <f t="shared" si="14"/>
        <v>0</v>
      </c>
      <c r="BF151" s="216">
        <f t="shared" si="15"/>
        <v>0</v>
      </c>
      <c r="BG151" s="216">
        <f t="shared" si="16"/>
        <v>0</v>
      </c>
      <c r="BH151" s="216">
        <f t="shared" si="17"/>
        <v>0</v>
      </c>
      <c r="BI151" s="216">
        <f t="shared" si="18"/>
        <v>0</v>
      </c>
      <c r="BJ151" s="18" t="s">
        <v>192</v>
      </c>
      <c r="BK151" s="216">
        <f t="shared" si="19"/>
        <v>0</v>
      </c>
      <c r="BL151" s="18" t="s">
        <v>191</v>
      </c>
      <c r="BM151" s="215" t="s">
        <v>480</v>
      </c>
    </row>
    <row r="152" spans="1:65" s="2" customFormat="1" ht="16.5" customHeight="1">
      <c r="A152" s="35"/>
      <c r="B152" s="36"/>
      <c r="C152" s="204" t="s">
        <v>379</v>
      </c>
      <c r="D152" s="204" t="s">
        <v>186</v>
      </c>
      <c r="E152" s="205" t="s">
        <v>3951</v>
      </c>
      <c r="F152" s="206" t="s">
        <v>3952</v>
      </c>
      <c r="G152" s="207" t="s">
        <v>3953</v>
      </c>
      <c r="H152" s="208">
        <v>1</v>
      </c>
      <c r="I152" s="209"/>
      <c r="J152" s="210">
        <f t="shared" si="10"/>
        <v>0</v>
      </c>
      <c r="K152" s="206" t="s">
        <v>1</v>
      </c>
      <c r="L152" s="40"/>
      <c r="M152" s="211" t="s">
        <v>1</v>
      </c>
      <c r="N152" s="212" t="s">
        <v>45</v>
      </c>
      <c r="O152" s="72"/>
      <c r="P152" s="213">
        <f t="shared" si="11"/>
        <v>0</v>
      </c>
      <c r="Q152" s="213">
        <v>0</v>
      </c>
      <c r="R152" s="213">
        <f t="shared" si="12"/>
        <v>0</v>
      </c>
      <c r="S152" s="213">
        <v>0</v>
      </c>
      <c r="T152" s="21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5" t="s">
        <v>191</v>
      </c>
      <c r="AT152" s="215" t="s">
        <v>186</v>
      </c>
      <c r="AU152" s="215" t="s">
        <v>87</v>
      </c>
      <c r="AY152" s="18" t="s">
        <v>183</v>
      </c>
      <c r="BE152" s="216">
        <f t="shared" si="14"/>
        <v>0</v>
      </c>
      <c r="BF152" s="216">
        <f t="shared" si="15"/>
        <v>0</v>
      </c>
      <c r="BG152" s="216">
        <f t="shared" si="16"/>
        <v>0</v>
      </c>
      <c r="BH152" s="216">
        <f t="shared" si="17"/>
        <v>0</v>
      </c>
      <c r="BI152" s="216">
        <f t="shared" si="18"/>
        <v>0</v>
      </c>
      <c r="BJ152" s="18" t="s">
        <v>192</v>
      </c>
      <c r="BK152" s="216">
        <f t="shared" si="19"/>
        <v>0</v>
      </c>
      <c r="BL152" s="18" t="s">
        <v>191</v>
      </c>
      <c r="BM152" s="215" t="s">
        <v>492</v>
      </c>
    </row>
    <row r="153" spans="1:65" s="2" customFormat="1" ht="16.5" customHeight="1">
      <c r="A153" s="35"/>
      <c r="B153" s="36"/>
      <c r="C153" s="204" t="s">
        <v>384</v>
      </c>
      <c r="D153" s="204" t="s">
        <v>186</v>
      </c>
      <c r="E153" s="205" t="s">
        <v>3954</v>
      </c>
      <c r="F153" s="206" t="s">
        <v>3955</v>
      </c>
      <c r="G153" s="207" t="s">
        <v>3953</v>
      </c>
      <c r="H153" s="208">
        <v>1</v>
      </c>
      <c r="I153" s="209"/>
      <c r="J153" s="210">
        <f t="shared" si="10"/>
        <v>0</v>
      </c>
      <c r="K153" s="206" t="s">
        <v>1</v>
      </c>
      <c r="L153" s="40"/>
      <c r="M153" s="211" t="s">
        <v>1</v>
      </c>
      <c r="N153" s="212" t="s">
        <v>45</v>
      </c>
      <c r="O153" s="72"/>
      <c r="P153" s="213">
        <f t="shared" si="11"/>
        <v>0</v>
      </c>
      <c r="Q153" s="213">
        <v>0</v>
      </c>
      <c r="R153" s="213">
        <f t="shared" si="12"/>
        <v>0</v>
      </c>
      <c r="S153" s="213">
        <v>0</v>
      </c>
      <c r="T153" s="21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5" t="s">
        <v>191</v>
      </c>
      <c r="AT153" s="215" t="s">
        <v>186</v>
      </c>
      <c r="AU153" s="215" t="s">
        <v>87</v>
      </c>
      <c r="AY153" s="18" t="s">
        <v>183</v>
      </c>
      <c r="BE153" s="216">
        <f t="shared" si="14"/>
        <v>0</v>
      </c>
      <c r="BF153" s="216">
        <f t="shared" si="15"/>
        <v>0</v>
      </c>
      <c r="BG153" s="216">
        <f t="shared" si="16"/>
        <v>0</v>
      </c>
      <c r="BH153" s="216">
        <f t="shared" si="17"/>
        <v>0</v>
      </c>
      <c r="BI153" s="216">
        <f t="shared" si="18"/>
        <v>0</v>
      </c>
      <c r="BJ153" s="18" t="s">
        <v>192</v>
      </c>
      <c r="BK153" s="216">
        <f t="shared" si="19"/>
        <v>0</v>
      </c>
      <c r="BL153" s="18" t="s">
        <v>191</v>
      </c>
      <c r="BM153" s="215" t="s">
        <v>515</v>
      </c>
    </row>
    <row r="154" spans="1:65" s="2" customFormat="1" ht="16.5" customHeight="1">
      <c r="A154" s="35"/>
      <c r="B154" s="36"/>
      <c r="C154" s="204" t="s">
        <v>387</v>
      </c>
      <c r="D154" s="204" t="s">
        <v>186</v>
      </c>
      <c r="E154" s="205" t="s">
        <v>3956</v>
      </c>
      <c r="F154" s="206" t="s">
        <v>3957</v>
      </c>
      <c r="G154" s="207" t="s">
        <v>3953</v>
      </c>
      <c r="H154" s="208">
        <v>1</v>
      </c>
      <c r="I154" s="209"/>
      <c r="J154" s="210">
        <f t="shared" si="10"/>
        <v>0</v>
      </c>
      <c r="K154" s="206" t="s">
        <v>1</v>
      </c>
      <c r="L154" s="40"/>
      <c r="M154" s="211" t="s">
        <v>1</v>
      </c>
      <c r="N154" s="212" t="s">
        <v>45</v>
      </c>
      <c r="O154" s="72"/>
      <c r="P154" s="213">
        <f t="shared" si="11"/>
        <v>0</v>
      </c>
      <c r="Q154" s="213">
        <v>0</v>
      </c>
      <c r="R154" s="213">
        <f t="shared" si="12"/>
        <v>0</v>
      </c>
      <c r="S154" s="213">
        <v>0</v>
      </c>
      <c r="T154" s="21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5" t="s">
        <v>191</v>
      </c>
      <c r="AT154" s="215" t="s">
        <v>186</v>
      </c>
      <c r="AU154" s="215" t="s">
        <v>87</v>
      </c>
      <c r="AY154" s="18" t="s">
        <v>183</v>
      </c>
      <c r="BE154" s="216">
        <f t="shared" si="14"/>
        <v>0</v>
      </c>
      <c r="BF154" s="216">
        <f t="shared" si="15"/>
        <v>0</v>
      </c>
      <c r="BG154" s="216">
        <f t="shared" si="16"/>
        <v>0</v>
      </c>
      <c r="BH154" s="216">
        <f t="shared" si="17"/>
        <v>0</v>
      </c>
      <c r="BI154" s="216">
        <f t="shared" si="18"/>
        <v>0</v>
      </c>
      <c r="BJ154" s="18" t="s">
        <v>192</v>
      </c>
      <c r="BK154" s="216">
        <f t="shared" si="19"/>
        <v>0</v>
      </c>
      <c r="BL154" s="18" t="s">
        <v>191</v>
      </c>
      <c r="BM154" s="215" t="s">
        <v>527</v>
      </c>
    </row>
    <row r="155" spans="1:65" s="2" customFormat="1" ht="16.5" customHeight="1">
      <c r="A155" s="35"/>
      <c r="B155" s="36"/>
      <c r="C155" s="204" t="s">
        <v>392</v>
      </c>
      <c r="D155" s="204" t="s">
        <v>186</v>
      </c>
      <c r="E155" s="205" t="s">
        <v>3958</v>
      </c>
      <c r="F155" s="206" t="s">
        <v>3959</v>
      </c>
      <c r="G155" s="207" t="s">
        <v>3960</v>
      </c>
      <c r="H155" s="208">
        <v>24</v>
      </c>
      <c r="I155" s="209"/>
      <c r="J155" s="210">
        <f t="shared" si="10"/>
        <v>0</v>
      </c>
      <c r="K155" s="206" t="s">
        <v>1</v>
      </c>
      <c r="L155" s="40"/>
      <c r="M155" s="211" t="s">
        <v>1</v>
      </c>
      <c r="N155" s="212" t="s">
        <v>45</v>
      </c>
      <c r="O155" s="72"/>
      <c r="P155" s="213">
        <f t="shared" si="11"/>
        <v>0</v>
      </c>
      <c r="Q155" s="213">
        <v>0</v>
      </c>
      <c r="R155" s="213">
        <f t="shared" si="12"/>
        <v>0</v>
      </c>
      <c r="S155" s="213">
        <v>0</v>
      </c>
      <c r="T155" s="21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5" t="s">
        <v>191</v>
      </c>
      <c r="AT155" s="215" t="s">
        <v>186</v>
      </c>
      <c r="AU155" s="215" t="s">
        <v>87</v>
      </c>
      <c r="AY155" s="18" t="s">
        <v>183</v>
      </c>
      <c r="BE155" s="216">
        <f t="shared" si="14"/>
        <v>0</v>
      </c>
      <c r="BF155" s="216">
        <f t="shared" si="15"/>
        <v>0</v>
      </c>
      <c r="BG155" s="216">
        <f t="shared" si="16"/>
        <v>0</v>
      </c>
      <c r="BH155" s="216">
        <f t="shared" si="17"/>
        <v>0</v>
      </c>
      <c r="BI155" s="216">
        <f t="shared" si="18"/>
        <v>0</v>
      </c>
      <c r="BJ155" s="18" t="s">
        <v>192</v>
      </c>
      <c r="BK155" s="216">
        <f t="shared" si="19"/>
        <v>0</v>
      </c>
      <c r="BL155" s="18" t="s">
        <v>191</v>
      </c>
      <c r="BM155" s="215" t="s">
        <v>538</v>
      </c>
    </row>
    <row r="156" spans="1:65" s="2" customFormat="1" ht="16.5" customHeight="1">
      <c r="A156" s="35"/>
      <c r="B156" s="36"/>
      <c r="C156" s="204" t="s">
        <v>397</v>
      </c>
      <c r="D156" s="204" t="s">
        <v>186</v>
      </c>
      <c r="E156" s="205" t="s">
        <v>3961</v>
      </c>
      <c r="F156" s="206" t="s">
        <v>3962</v>
      </c>
      <c r="G156" s="207" t="s">
        <v>3960</v>
      </c>
      <c r="H156" s="208">
        <v>48</v>
      </c>
      <c r="I156" s="209"/>
      <c r="J156" s="210">
        <f t="shared" si="10"/>
        <v>0</v>
      </c>
      <c r="K156" s="206" t="s">
        <v>1</v>
      </c>
      <c r="L156" s="40"/>
      <c r="M156" s="274" t="s">
        <v>1</v>
      </c>
      <c r="N156" s="275" t="s">
        <v>45</v>
      </c>
      <c r="O156" s="276"/>
      <c r="P156" s="277">
        <f t="shared" si="11"/>
        <v>0</v>
      </c>
      <c r="Q156" s="277">
        <v>0</v>
      </c>
      <c r="R156" s="277">
        <f t="shared" si="12"/>
        <v>0</v>
      </c>
      <c r="S156" s="277">
        <v>0</v>
      </c>
      <c r="T156" s="278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5" t="s">
        <v>191</v>
      </c>
      <c r="AT156" s="215" t="s">
        <v>186</v>
      </c>
      <c r="AU156" s="215" t="s">
        <v>87</v>
      </c>
      <c r="AY156" s="18" t="s">
        <v>183</v>
      </c>
      <c r="BE156" s="216">
        <f t="shared" si="14"/>
        <v>0</v>
      </c>
      <c r="BF156" s="216">
        <f t="shared" si="15"/>
        <v>0</v>
      </c>
      <c r="BG156" s="216">
        <f t="shared" si="16"/>
        <v>0</v>
      </c>
      <c r="BH156" s="216">
        <f t="shared" si="17"/>
        <v>0</v>
      </c>
      <c r="BI156" s="216">
        <f t="shared" si="18"/>
        <v>0</v>
      </c>
      <c r="BJ156" s="18" t="s">
        <v>192</v>
      </c>
      <c r="BK156" s="216">
        <f t="shared" si="19"/>
        <v>0</v>
      </c>
      <c r="BL156" s="18" t="s">
        <v>191</v>
      </c>
      <c r="BM156" s="215" t="s">
        <v>545</v>
      </c>
    </row>
    <row r="157" spans="1:65" s="2" customFormat="1" ht="6.95" customHeight="1">
      <c r="A157" s="35"/>
      <c r="B157" s="55"/>
      <c r="C157" s="56"/>
      <c r="D157" s="56"/>
      <c r="E157" s="56"/>
      <c r="F157" s="56"/>
      <c r="G157" s="56"/>
      <c r="H157" s="56"/>
      <c r="I157" s="153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ctICn6ZvYUW7xf6nVqhBuMTX+PUZgZGs77hvTcWTW4vwIH67a9tpVllBiWwvOQyAUnTcOEVyaid7lAcDksr19Q==" saltValue="sNUNh+tjjr6uvZbAhI50qHmfH87quI+/gbAsBLfs8gHqbRgWxqz7u2BD+i9Oj4It3zn8e76r2y5zM35JTZf5Eg==" spinCount="100000" sheet="1" objects="1" scenarios="1" formatColumns="0" formatRows="0" autoFilter="0"/>
  <autoFilter ref="C119:K156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133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4009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ROUND(J117,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ROUND((SUM(BE117:BE133)),  2)</f>
        <v>0</v>
      </c>
      <c r="G33" s="35"/>
      <c r="H33" s="35"/>
      <c r="I33" s="132">
        <v>0.21</v>
      </c>
      <c r="J33" s="131">
        <f>ROUND(((SUM(BE117:BE133))*I33),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ROUND((SUM(BF117:BF133)),  2)</f>
        <v>0</v>
      </c>
      <c r="G34" s="35"/>
      <c r="H34" s="35"/>
      <c r="I34" s="132">
        <v>0.15</v>
      </c>
      <c r="J34" s="131">
        <f>ROUND(((SUM(BF117:BF133))*I34),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ROUND((SUM(BG117:BG133)),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ROUND((SUM(BH117:BH133)),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ROUND((SUM(BI117:BI133)),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0636 - BD č.p.3373 - MaR - č.p.24 -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J117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3964</v>
      </c>
      <c r="E97" s="165"/>
      <c r="F97" s="165"/>
      <c r="G97" s="165"/>
      <c r="H97" s="165"/>
      <c r="I97" s="166"/>
      <c r="J97" s="167">
        <f>J118</f>
        <v>0</v>
      </c>
      <c r="K97" s="163"/>
      <c r="L97" s="168"/>
    </row>
    <row r="98" spans="1:31" s="2" customFormat="1" ht="21.75" customHeight="1">
      <c r="A98" s="35"/>
      <c r="B98" s="36"/>
      <c r="C98" s="37"/>
      <c r="D98" s="37"/>
      <c r="E98" s="37"/>
      <c r="F98" s="37"/>
      <c r="G98" s="37"/>
      <c r="H98" s="37"/>
      <c r="I98" s="116"/>
      <c r="J98" s="37"/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s="2" customFormat="1" ht="6.95" customHeight="1">
      <c r="A99" s="35"/>
      <c r="B99" s="55"/>
      <c r="C99" s="56"/>
      <c r="D99" s="56"/>
      <c r="E99" s="56"/>
      <c r="F99" s="56"/>
      <c r="G99" s="56"/>
      <c r="H99" s="56"/>
      <c r="I99" s="153"/>
      <c r="J99" s="56"/>
      <c r="K99" s="56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3" spans="1:31" s="2" customFormat="1" ht="6.95" customHeight="1">
      <c r="A103" s="35"/>
      <c r="B103" s="57"/>
      <c r="C103" s="58"/>
      <c r="D103" s="58"/>
      <c r="E103" s="58"/>
      <c r="F103" s="58"/>
      <c r="G103" s="58"/>
      <c r="H103" s="58"/>
      <c r="I103" s="156"/>
      <c r="J103" s="58"/>
      <c r="K103" s="58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24.95" customHeight="1">
      <c r="A104" s="35"/>
      <c r="B104" s="36"/>
      <c r="C104" s="24" t="s">
        <v>168</v>
      </c>
      <c r="D104" s="37"/>
      <c r="E104" s="37"/>
      <c r="F104" s="37"/>
      <c r="G104" s="37"/>
      <c r="H104" s="37"/>
      <c r="I104" s="116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36"/>
      <c r="C105" s="37"/>
      <c r="D105" s="37"/>
      <c r="E105" s="37"/>
      <c r="F105" s="37"/>
      <c r="G105" s="37"/>
      <c r="H105" s="37"/>
      <c r="I105" s="116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12" customHeight="1">
      <c r="A106" s="35"/>
      <c r="B106" s="36"/>
      <c r="C106" s="30" t="s">
        <v>16</v>
      </c>
      <c r="D106" s="37"/>
      <c r="E106" s="37"/>
      <c r="F106" s="37"/>
      <c r="G106" s="37"/>
      <c r="H106" s="37"/>
      <c r="I106" s="116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6.5" customHeight="1">
      <c r="A107" s="35"/>
      <c r="B107" s="36"/>
      <c r="C107" s="37"/>
      <c r="D107" s="37"/>
      <c r="E107" s="328" t="str">
        <f>E7</f>
        <v>Revitalizace polyfunkčního bytového domu- ul.Petra Křičky č.p.3106, 3373 - Ostrava</v>
      </c>
      <c r="F107" s="329"/>
      <c r="G107" s="329"/>
      <c r="H107" s="329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2" customHeight="1">
      <c r="A108" s="35"/>
      <c r="B108" s="36"/>
      <c r="C108" s="30" t="s">
        <v>141</v>
      </c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6.5" customHeight="1">
      <c r="A109" s="35"/>
      <c r="B109" s="36"/>
      <c r="C109" s="37"/>
      <c r="D109" s="37"/>
      <c r="E109" s="284" t="str">
        <f>E9</f>
        <v>0636 - BD č.p.3373 - MaR - č.p.24 - Uznatelné náklady</v>
      </c>
      <c r="F109" s="330"/>
      <c r="G109" s="330"/>
      <c r="H109" s="330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21</v>
      </c>
      <c r="D111" s="37"/>
      <c r="E111" s="37"/>
      <c r="F111" s="28" t="str">
        <f>F12</f>
        <v xml:space="preserve"> </v>
      </c>
      <c r="G111" s="37"/>
      <c r="H111" s="37"/>
      <c r="I111" s="118" t="s">
        <v>23</v>
      </c>
      <c r="J111" s="67" t="str">
        <f>IF(J12="","",J12)</f>
        <v>6. 3. 2020</v>
      </c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5.2" customHeight="1">
      <c r="A113" s="35"/>
      <c r="B113" s="36"/>
      <c r="C113" s="30" t="s">
        <v>25</v>
      </c>
      <c r="D113" s="37"/>
      <c r="E113" s="37"/>
      <c r="F113" s="28" t="str">
        <f>E15</f>
        <v xml:space="preserve"> </v>
      </c>
      <c r="G113" s="37"/>
      <c r="H113" s="37"/>
      <c r="I113" s="118" t="s">
        <v>31</v>
      </c>
      <c r="J113" s="33" t="str">
        <f>E21</f>
        <v>MS-projekce s.r.o.</v>
      </c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29</v>
      </c>
      <c r="D114" s="37"/>
      <c r="E114" s="37"/>
      <c r="F114" s="28" t="str">
        <f>IF(E18="","",E18)</f>
        <v>Vyplň údaj</v>
      </c>
      <c r="G114" s="37"/>
      <c r="H114" s="37"/>
      <c r="I114" s="118" t="s">
        <v>36</v>
      </c>
      <c r="J114" s="33" t="str">
        <f>E24</f>
        <v>Hořák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0.3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11" customFormat="1" ht="29.25" customHeight="1">
      <c r="A116" s="176"/>
      <c r="B116" s="177"/>
      <c r="C116" s="178" t="s">
        <v>169</v>
      </c>
      <c r="D116" s="179" t="s">
        <v>64</v>
      </c>
      <c r="E116" s="179" t="s">
        <v>60</v>
      </c>
      <c r="F116" s="179" t="s">
        <v>61</v>
      </c>
      <c r="G116" s="179" t="s">
        <v>170</v>
      </c>
      <c r="H116" s="179" t="s">
        <v>171</v>
      </c>
      <c r="I116" s="180" t="s">
        <v>172</v>
      </c>
      <c r="J116" s="179" t="s">
        <v>145</v>
      </c>
      <c r="K116" s="181" t="s">
        <v>173</v>
      </c>
      <c r="L116" s="182"/>
      <c r="M116" s="76" t="s">
        <v>1</v>
      </c>
      <c r="N116" s="77" t="s">
        <v>43</v>
      </c>
      <c r="O116" s="77" t="s">
        <v>174</v>
      </c>
      <c r="P116" s="77" t="s">
        <v>175</v>
      </c>
      <c r="Q116" s="77" t="s">
        <v>176</v>
      </c>
      <c r="R116" s="77" t="s">
        <v>177</v>
      </c>
      <c r="S116" s="77" t="s">
        <v>178</v>
      </c>
      <c r="T116" s="78" t="s">
        <v>179</v>
      </c>
      <c r="U116" s="176"/>
      <c r="V116" s="176"/>
      <c r="W116" s="176"/>
      <c r="X116" s="176"/>
      <c r="Y116" s="176"/>
      <c r="Z116" s="176"/>
      <c r="AA116" s="176"/>
      <c r="AB116" s="176"/>
      <c r="AC116" s="176"/>
      <c r="AD116" s="176"/>
      <c r="AE116" s="176"/>
    </row>
    <row r="117" spans="1:65" s="2" customFormat="1" ht="22.9" customHeight="1">
      <c r="A117" s="35"/>
      <c r="B117" s="36"/>
      <c r="C117" s="83" t="s">
        <v>180</v>
      </c>
      <c r="D117" s="37"/>
      <c r="E117" s="37"/>
      <c r="F117" s="37"/>
      <c r="G117" s="37"/>
      <c r="H117" s="37"/>
      <c r="I117" s="116"/>
      <c r="J117" s="183">
        <f>BK117</f>
        <v>0</v>
      </c>
      <c r="K117" s="37"/>
      <c r="L117" s="40"/>
      <c r="M117" s="79"/>
      <c r="N117" s="184"/>
      <c r="O117" s="80"/>
      <c r="P117" s="185">
        <f>P118</f>
        <v>0</v>
      </c>
      <c r="Q117" s="80"/>
      <c r="R117" s="185">
        <f>R118</f>
        <v>0</v>
      </c>
      <c r="S117" s="80"/>
      <c r="T117" s="186">
        <f>T118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T117" s="18" t="s">
        <v>78</v>
      </c>
      <c r="AU117" s="18" t="s">
        <v>147</v>
      </c>
      <c r="BK117" s="187">
        <f>BK118</f>
        <v>0</v>
      </c>
    </row>
    <row r="118" spans="1:65" s="12" customFormat="1" ht="25.9" customHeight="1">
      <c r="B118" s="188"/>
      <c r="C118" s="189"/>
      <c r="D118" s="190" t="s">
        <v>78</v>
      </c>
      <c r="E118" s="191" t="s">
        <v>3965</v>
      </c>
      <c r="F118" s="191" t="s">
        <v>3966</v>
      </c>
      <c r="G118" s="189"/>
      <c r="H118" s="189"/>
      <c r="I118" s="192"/>
      <c r="J118" s="193">
        <f>BK118</f>
        <v>0</v>
      </c>
      <c r="K118" s="189"/>
      <c r="L118" s="194"/>
      <c r="M118" s="195"/>
      <c r="N118" s="196"/>
      <c r="O118" s="196"/>
      <c r="P118" s="197">
        <f>SUM(P119:P133)</f>
        <v>0</v>
      </c>
      <c r="Q118" s="196"/>
      <c r="R118" s="197">
        <f>SUM(R119:R133)</f>
        <v>0</v>
      </c>
      <c r="S118" s="196"/>
      <c r="T118" s="198">
        <f>SUM(T119:T133)</f>
        <v>0</v>
      </c>
      <c r="AR118" s="199" t="s">
        <v>87</v>
      </c>
      <c r="AT118" s="200" t="s">
        <v>78</v>
      </c>
      <c r="AU118" s="200" t="s">
        <v>79</v>
      </c>
      <c r="AY118" s="199" t="s">
        <v>183</v>
      </c>
      <c r="BK118" s="201">
        <f>SUM(BK119:BK133)</f>
        <v>0</v>
      </c>
    </row>
    <row r="119" spans="1:65" s="2" customFormat="1" ht="16.5" customHeight="1">
      <c r="A119" s="35"/>
      <c r="B119" s="36"/>
      <c r="C119" s="204" t="s">
        <v>87</v>
      </c>
      <c r="D119" s="204" t="s">
        <v>186</v>
      </c>
      <c r="E119" s="205" t="s">
        <v>3967</v>
      </c>
      <c r="F119" s="206" t="s">
        <v>3968</v>
      </c>
      <c r="G119" s="207" t="s">
        <v>3691</v>
      </c>
      <c r="H119" s="208">
        <v>1</v>
      </c>
      <c r="I119" s="209"/>
      <c r="J119" s="210">
        <f t="shared" ref="J119:J133" si="0">ROUND(I119*H119,2)</f>
        <v>0</v>
      </c>
      <c r="K119" s="206" t="s">
        <v>1</v>
      </c>
      <c r="L119" s="40"/>
      <c r="M119" s="211" t="s">
        <v>1</v>
      </c>
      <c r="N119" s="212" t="s">
        <v>45</v>
      </c>
      <c r="O119" s="72"/>
      <c r="P119" s="213">
        <f t="shared" ref="P119:P133" si="1">O119*H119</f>
        <v>0</v>
      </c>
      <c r="Q119" s="213">
        <v>0</v>
      </c>
      <c r="R119" s="213">
        <f t="shared" ref="R119:R133" si="2">Q119*H119</f>
        <v>0</v>
      </c>
      <c r="S119" s="213">
        <v>0</v>
      </c>
      <c r="T119" s="214">
        <f t="shared" ref="T119:T133" si="3"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215" t="s">
        <v>191</v>
      </c>
      <c r="AT119" s="215" t="s">
        <v>186</v>
      </c>
      <c r="AU119" s="215" t="s">
        <v>87</v>
      </c>
      <c r="AY119" s="18" t="s">
        <v>183</v>
      </c>
      <c r="BE119" s="216">
        <f t="shared" ref="BE119:BE133" si="4">IF(N119="základní",J119,0)</f>
        <v>0</v>
      </c>
      <c r="BF119" s="216">
        <f t="shared" ref="BF119:BF133" si="5">IF(N119="snížená",J119,0)</f>
        <v>0</v>
      </c>
      <c r="BG119" s="216">
        <f t="shared" ref="BG119:BG133" si="6">IF(N119="zákl. přenesená",J119,0)</f>
        <v>0</v>
      </c>
      <c r="BH119" s="216">
        <f t="shared" ref="BH119:BH133" si="7">IF(N119="sníž. přenesená",J119,0)</f>
        <v>0</v>
      </c>
      <c r="BI119" s="216">
        <f t="shared" ref="BI119:BI133" si="8">IF(N119="nulová",J119,0)</f>
        <v>0</v>
      </c>
      <c r="BJ119" s="18" t="s">
        <v>192</v>
      </c>
      <c r="BK119" s="216">
        <f t="shared" ref="BK119:BK133" si="9">ROUND(I119*H119,2)</f>
        <v>0</v>
      </c>
      <c r="BL119" s="18" t="s">
        <v>191</v>
      </c>
      <c r="BM119" s="215" t="s">
        <v>192</v>
      </c>
    </row>
    <row r="120" spans="1:65" s="2" customFormat="1" ht="16.5" customHeight="1">
      <c r="A120" s="35"/>
      <c r="B120" s="36"/>
      <c r="C120" s="204" t="s">
        <v>192</v>
      </c>
      <c r="D120" s="204" t="s">
        <v>186</v>
      </c>
      <c r="E120" s="205" t="s">
        <v>3969</v>
      </c>
      <c r="F120" s="206" t="s">
        <v>3970</v>
      </c>
      <c r="G120" s="207" t="s">
        <v>1518</v>
      </c>
      <c r="H120" s="208">
        <v>1</v>
      </c>
      <c r="I120" s="209"/>
      <c r="J120" s="210">
        <f t="shared" si="0"/>
        <v>0</v>
      </c>
      <c r="K120" s="206" t="s">
        <v>1</v>
      </c>
      <c r="L120" s="40"/>
      <c r="M120" s="211" t="s">
        <v>1</v>
      </c>
      <c r="N120" s="212" t="s">
        <v>45</v>
      </c>
      <c r="O120" s="72"/>
      <c r="P120" s="213">
        <f t="shared" si="1"/>
        <v>0</v>
      </c>
      <c r="Q120" s="213">
        <v>0</v>
      </c>
      <c r="R120" s="213">
        <f t="shared" si="2"/>
        <v>0</v>
      </c>
      <c r="S120" s="213">
        <v>0</v>
      </c>
      <c r="T120" s="214">
        <f t="shared" si="3"/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215" t="s">
        <v>191</v>
      </c>
      <c r="AT120" s="215" t="s">
        <v>186</v>
      </c>
      <c r="AU120" s="215" t="s">
        <v>87</v>
      </c>
      <c r="AY120" s="18" t="s">
        <v>183</v>
      </c>
      <c r="BE120" s="216">
        <f t="shared" si="4"/>
        <v>0</v>
      </c>
      <c r="BF120" s="216">
        <f t="shared" si="5"/>
        <v>0</v>
      </c>
      <c r="BG120" s="216">
        <f t="shared" si="6"/>
        <v>0</v>
      </c>
      <c r="BH120" s="216">
        <f t="shared" si="7"/>
        <v>0</v>
      </c>
      <c r="BI120" s="216">
        <f t="shared" si="8"/>
        <v>0</v>
      </c>
      <c r="BJ120" s="18" t="s">
        <v>192</v>
      </c>
      <c r="BK120" s="216">
        <f t="shared" si="9"/>
        <v>0</v>
      </c>
      <c r="BL120" s="18" t="s">
        <v>191</v>
      </c>
      <c r="BM120" s="215" t="s">
        <v>191</v>
      </c>
    </row>
    <row r="121" spans="1:65" s="2" customFormat="1" ht="16.5" customHeight="1">
      <c r="A121" s="35"/>
      <c r="B121" s="36"/>
      <c r="C121" s="204" t="s">
        <v>184</v>
      </c>
      <c r="D121" s="204" t="s">
        <v>186</v>
      </c>
      <c r="E121" s="205" t="s">
        <v>3971</v>
      </c>
      <c r="F121" s="206" t="s">
        <v>3972</v>
      </c>
      <c r="G121" s="207" t="s">
        <v>3691</v>
      </c>
      <c r="H121" s="208">
        <v>1</v>
      </c>
      <c r="I121" s="209"/>
      <c r="J121" s="210">
        <f t="shared" si="0"/>
        <v>0</v>
      </c>
      <c r="K121" s="206" t="s">
        <v>1</v>
      </c>
      <c r="L121" s="40"/>
      <c r="M121" s="211" t="s">
        <v>1</v>
      </c>
      <c r="N121" s="212" t="s">
        <v>45</v>
      </c>
      <c r="O121" s="72"/>
      <c r="P121" s="213">
        <f t="shared" si="1"/>
        <v>0</v>
      </c>
      <c r="Q121" s="213">
        <v>0</v>
      </c>
      <c r="R121" s="213">
        <f t="shared" si="2"/>
        <v>0</v>
      </c>
      <c r="S121" s="213">
        <v>0</v>
      </c>
      <c r="T121" s="214">
        <f t="shared" si="3"/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15" t="s">
        <v>191</v>
      </c>
      <c r="AT121" s="215" t="s">
        <v>186</v>
      </c>
      <c r="AU121" s="215" t="s">
        <v>87</v>
      </c>
      <c r="AY121" s="18" t="s">
        <v>183</v>
      </c>
      <c r="BE121" s="216">
        <f t="shared" si="4"/>
        <v>0</v>
      </c>
      <c r="BF121" s="216">
        <f t="shared" si="5"/>
        <v>0</v>
      </c>
      <c r="BG121" s="216">
        <f t="shared" si="6"/>
        <v>0</v>
      </c>
      <c r="BH121" s="216">
        <f t="shared" si="7"/>
        <v>0</v>
      </c>
      <c r="BI121" s="216">
        <f t="shared" si="8"/>
        <v>0</v>
      </c>
      <c r="BJ121" s="18" t="s">
        <v>192</v>
      </c>
      <c r="BK121" s="216">
        <f t="shared" si="9"/>
        <v>0</v>
      </c>
      <c r="BL121" s="18" t="s">
        <v>191</v>
      </c>
      <c r="BM121" s="215" t="s">
        <v>225</v>
      </c>
    </row>
    <row r="122" spans="1:65" s="2" customFormat="1" ht="16.5" customHeight="1">
      <c r="A122" s="35"/>
      <c r="B122" s="36"/>
      <c r="C122" s="204" t="s">
        <v>191</v>
      </c>
      <c r="D122" s="204" t="s">
        <v>186</v>
      </c>
      <c r="E122" s="205" t="s">
        <v>3973</v>
      </c>
      <c r="F122" s="206" t="s">
        <v>3974</v>
      </c>
      <c r="G122" s="207" t="s">
        <v>3691</v>
      </c>
      <c r="H122" s="208">
        <v>1</v>
      </c>
      <c r="I122" s="209"/>
      <c r="J122" s="210">
        <f t="shared" si="0"/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 t="shared" si="1"/>
        <v>0</v>
      </c>
      <c r="Q122" s="213">
        <v>0</v>
      </c>
      <c r="R122" s="213">
        <f t="shared" si="2"/>
        <v>0</v>
      </c>
      <c r="S122" s="213">
        <v>0</v>
      </c>
      <c r="T122" s="214">
        <f t="shared" si="3"/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191</v>
      </c>
      <c r="AT122" s="215" t="s">
        <v>186</v>
      </c>
      <c r="AU122" s="215" t="s">
        <v>87</v>
      </c>
      <c r="AY122" s="18" t="s">
        <v>183</v>
      </c>
      <c r="BE122" s="216">
        <f t="shared" si="4"/>
        <v>0</v>
      </c>
      <c r="BF122" s="216">
        <f t="shared" si="5"/>
        <v>0</v>
      </c>
      <c r="BG122" s="216">
        <f t="shared" si="6"/>
        <v>0</v>
      </c>
      <c r="BH122" s="216">
        <f t="shared" si="7"/>
        <v>0</v>
      </c>
      <c r="BI122" s="216">
        <f t="shared" si="8"/>
        <v>0</v>
      </c>
      <c r="BJ122" s="18" t="s">
        <v>192</v>
      </c>
      <c r="BK122" s="216">
        <f t="shared" si="9"/>
        <v>0</v>
      </c>
      <c r="BL122" s="18" t="s">
        <v>191</v>
      </c>
      <c r="BM122" s="215" t="s">
        <v>215</v>
      </c>
    </row>
    <row r="123" spans="1:65" s="2" customFormat="1" ht="16.5" customHeight="1">
      <c r="A123" s="35"/>
      <c r="B123" s="36"/>
      <c r="C123" s="204" t="s">
        <v>218</v>
      </c>
      <c r="D123" s="204" t="s">
        <v>186</v>
      </c>
      <c r="E123" s="205" t="s">
        <v>3975</v>
      </c>
      <c r="F123" s="206" t="s">
        <v>3976</v>
      </c>
      <c r="G123" s="207" t="s">
        <v>3691</v>
      </c>
      <c r="H123" s="208">
        <v>1</v>
      </c>
      <c r="I123" s="209"/>
      <c r="J123" s="210">
        <f t="shared" si="0"/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 t="shared" si="1"/>
        <v>0</v>
      </c>
      <c r="Q123" s="213">
        <v>0</v>
      </c>
      <c r="R123" s="213">
        <f t="shared" si="2"/>
        <v>0</v>
      </c>
      <c r="S123" s="213">
        <v>0</v>
      </c>
      <c r="T123" s="214">
        <f t="shared" si="3"/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191</v>
      </c>
      <c r="AT123" s="215" t="s">
        <v>186</v>
      </c>
      <c r="AU123" s="215" t="s">
        <v>87</v>
      </c>
      <c r="AY123" s="18" t="s">
        <v>183</v>
      </c>
      <c r="BE123" s="216">
        <f t="shared" si="4"/>
        <v>0</v>
      </c>
      <c r="BF123" s="216">
        <f t="shared" si="5"/>
        <v>0</v>
      </c>
      <c r="BG123" s="216">
        <f t="shared" si="6"/>
        <v>0</v>
      </c>
      <c r="BH123" s="216">
        <f t="shared" si="7"/>
        <v>0</v>
      </c>
      <c r="BI123" s="216">
        <f t="shared" si="8"/>
        <v>0</v>
      </c>
      <c r="BJ123" s="18" t="s">
        <v>192</v>
      </c>
      <c r="BK123" s="216">
        <f t="shared" si="9"/>
        <v>0</v>
      </c>
      <c r="BL123" s="18" t="s">
        <v>191</v>
      </c>
      <c r="BM123" s="215" t="s">
        <v>249</v>
      </c>
    </row>
    <row r="124" spans="1:65" s="2" customFormat="1" ht="16.5" customHeight="1">
      <c r="A124" s="35"/>
      <c r="B124" s="36"/>
      <c r="C124" s="204" t="s">
        <v>225</v>
      </c>
      <c r="D124" s="204" t="s">
        <v>186</v>
      </c>
      <c r="E124" s="205" t="s">
        <v>3977</v>
      </c>
      <c r="F124" s="206" t="s">
        <v>3978</v>
      </c>
      <c r="G124" s="207" t="s">
        <v>3691</v>
      </c>
      <c r="H124" s="208">
        <v>1</v>
      </c>
      <c r="I124" s="209"/>
      <c r="J124" s="210">
        <f t="shared" si="0"/>
        <v>0</v>
      </c>
      <c r="K124" s="206" t="s">
        <v>1</v>
      </c>
      <c r="L124" s="40"/>
      <c r="M124" s="211" t="s">
        <v>1</v>
      </c>
      <c r="N124" s="212" t="s">
        <v>45</v>
      </c>
      <c r="O124" s="72"/>
      <c r="P124" s="213">
        <f t="shared" si="1"/>
        <v>0</v>
      </c>
      <c r="Q124" s="213">
        <v>0</v>
      </c>
      <c r="R124" s="213">
        <f t="shared" si="2"/>
        <v>0</v>
      </c>
      <c r="S124" s="213">
        <v>0</v>
      </c>
      <c r="T124" s="214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15" t="s">
        <v>191</v>
      </c>
      <c r="AT124" s="215" t="s">
        <v>186</v>
      </c>
      <c r="AU124" s="215" t="s">
        <v>87</v>
      </c>
      <c r="AY124" s="18" t="s">
        <v>183</v>
      </c>
      <c r="BE124" s="216">
        <f t="shared" si="4"/>
        <v>0</v>
      </c>
      <c r="BF124" s="216">
        <f t="shared" si="5"/>
        <v>0</v>
      </c>
      <c r="BG124" s="216">
        <f t="shared" si="6"/>
        <v>0</v>
      </c>
      <c r="BH124" s="216">
        <f t="shared" si="7"/>
        <v>0</v>
      </c>
      <c r="BI124" s="216">
        <f t="shared" si="8"/>
        <v>0</v>
      </c>
      <c r="BJ124" s="18" t="s">
        <v>192</v>
      </c>
      <c r="BK124" s="216">
        <f t="shared" si="9"/>
        <v>0</v>
      </c>
      <c r="BL124" s="18" t="s">
        <v>191</v>
      </c>
      <c r="BM124" s="215" t="s">
        <v>259</v>
      </c>
    </row>
    <row r="125" spans="1:65" s="2" customFormat="1" ht="16.5" customHeight="1">
      <c r="A125" s="35"/>
      <c r="B125" s="36"/>
      <c r="C125" s="204" t="s">
        <v>231</v>
      </c>
      <c r="D125" s="204" t="s">
        <v>186</v>
      </c>
      <c r="E125" s="205" t="s">
        <v>3979</v>
      </c>
      <c r="F125" s="206" t="s">
        <v>3980</v>
      </c>
      <c r="G125" s="207" t="s">
        <v>3691</v>
      </c>
      <c r="H125" s="208">
        <v>1</v>
      </c>
      <c r="I125" s="209"/>
      <c r="J125" s="210">
        <f t="shared" si="0"/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 t="shared" si="1"/>
        <v>0</v>
      </c>
      <c r="Q125" s="213">
        <v>0</v>
      </c>
      <c r="R125" s="213">
        <f t="shared" si="2"/>
        <v>0</v>
      </c>
      <c r="S125" s="213">
        <v>0</v>
      </c>
      <c r="T125" s="214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191</v>
      </c>
      <c r="AT125" s="215" t="s">
        <v>186</v>
      </c>
      <c r="AU125" s="215" t="s">
        <v>87</v>
      </c>
      <c r="AY125" s="18" t="s">
        <v>183</v>
      </c>
      <c r="BE125" s="216">
        <f t="shared" si="4"/>
        <v>0</v>
      </c>
      <c r="BF125" s="216">
        <f t="shared" si="5"/>
        <v>0</v>
      </c>
      <c r="BG125" s="216">
        <f t="shared" si="6"/>
        <v>0</v>
      </c>
      <c r="BH125" s="216">
        <f t="shared" si="7"/>
        <v>0</v>
      </c>
      <c r="BI125" s="216">
        <f t="shared" si="8"/>
        <v>0</v>
      </c>
      <c r="BJ125" s="18" t="s">
        <v>192</v>
      </c>
      <c r="BK125" s="216">
        <f t="shared" si="9"/>
        <v>0</v>
      </c>
      <c r="BL125" s="18" t="s">
        <v>191</v>
      </c>
      <c r="BM125" s="215" t="s">
        <v>269</v>
      </c>
    </row>
    <row r="126" spans="1:65" s="2" customFormat="1" ht="16.5" customHeight="1">
      <c r="A126" s="35"/>
      <c r="B126" s="36"/>
      <c r="C126" s="204" t="s">
        <v>245</v>
      </c>
      <c r="D126" s="204" t="s">
        <v>186</v>
      </c>
      <c r="E126" s="205" t="s">
        <v>3981</v>
      </c>
      <c r="F126" s="206" t="s">
        <v>3982</v>
      </c>
      <c r="G126" s="207" t="s">
        <v>3691</v>
      </c>
      <c r="H126" s="208">
        <v>1</v>
      </c>
      <c r="I126" s="209"/>
      <c r="J126" s="210">
        <f t="shared" si="0"/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 t="shared" si="1"/>
        <v>0</v>
      </c>
      <c r="Q126" s="213">
        <v>0</v>
      </c>
      <c r="R126" s="213">
        <f t="shared" si="2"/>
        <v>0</v>
      </c>
      <c r="S126" s="213">
        <v>0</v>
      </c>
      <c r="T126" s="21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191</v>
      </c>
      <c r="AT126" s="215" t="s">
        <v>186</v>
      </c>
      <c r="AU126" s="215" t="s">
        <v>87</v>
      </c>
      <c r="AY126" s="18" t="s">
        <v>183</v>
      </c>
      <c r="BE126" s="216">
        <f t="shared" si="4"/>
        <v>0</v>
      </c>
      <c r="BF126" s="216">
        <f t="shared" si="5"/>
        <v>0</v>
      </c>
      <c r="BG126" s="216">
        <f t="shared" si="6"/>
        <v>0</v>
      </c>
      <c r="BH126" s="216">
        <f t="shared" si="7"/>
        <v>0</v>
      </c>
      <c r="BI126" s="216">
        <f t="shared" si="8"/>
        <v>0</v>
      </c>
      <c r="BJ126" s="18" t="s">
        <v>192</v>
      </c>
      <c r="BK126" s="216">
        <f t="shared" si="9"/>
        <v>0</v>
      </c>
      <c r="BL126" s="18" t="s">
        <v>191</v>
      </c>
      <c r="BM126" s="215" t="s">
        <v>282</v>
      </c>
    </row>
    <row r="127" spans="1:65" s="2" customFormat="1" ht="16.5" customHeight="1">
      <c r="A127" s="35"/>
      <c r="B127" s="36"/>
      <c r="C127" s="204" t="s">
        <v>253</v>
      </c>
      <c r="D127" s="204" t="s">
        <v>186</v>
      </c>
      <c r="E127" s="205" t="s">
        <v>3983</v>
      </c>
      <c r="F127" s="206" t="s">
        <v>3984</v>
      </c>
      <c r="G127" s="207" t="s">
        <v>221</v>
      </c>
      <c r="H127" s="208">
        <v>32</v>
      </c>
      <c r="I127" s="209"/>
      <c r="J127" s="210">
        <f t="shared" si="0"/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 t="shared" si="1"/>
        <v>0</v>
      </c>
      <c r="Q127" s="213">
        <v>0</v>
      </c>
      <c r="R127" s="213">
        <f t="shared" si="2"/>
        <v>0</v>
      </c>
      <c r="S127" s="213">
        <v>0</v>
      </c>
      <c r="T127" s="21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191</v>
      </c>
      <c r="AT127" s="215" t="s">
        <v>186</v>
      </c>
      <c r="AU127" s="215" t="s">
        <v>87</v>
      </c>
      <c r="AY127" s="18" t="s">
        <v>183</v>
      </c>
      <c r="BE127" s="216">
        <f t="shared" si="4"/>
        <v>0</v>
      </c>
      <c r="BF127" s="216">
        <f t="shared" si="5"/>
        <v>0</v>
      </c>
      <c r="BG127" s="216">
        <f t="shared" si="6"/>
        <v>0</v>
      </c>
      <c r="BH127" s="216">
        <f t="shared" si="7"/>
        <v>0</v>
      </c>
      <c r="BI127" s="216">
        <f t="shared" si="8"/>
        <v>0</v>
      </c>
      <c r="BJ127" s="18" t="s">
        <v>192</v>
      </c>
      <c r="BK127" s="216">
        <f t="shared" si="9"/>
        <v>0</v>
      </c>
      <c r="BL127" s="18" t="s">
        <v>191</v>
      </c>
      <c r="BM127" s="215" t="s">
        <v>294</v>
      </c>
    </row>
    <row r="128" spans="1:65" s="2" customFormat="1" ht="16.5" customHeight="1">
      <c r="A128" s="35"/>
      <c r="B128" s="36"/>
      <c r="C128" s="204" t="s">
        <v>259</v>
      </c>
      <c r="D128" s="204" t="s">
        <v>186</v>
      </c>
      <c r="E128" s="205" t="s">
        <v>3985</v>
      </c>
      <c r="F128" s="206" t="s">
        <v>3986</v>
      </c>
      <c r="G128" s="207" t="s">
        <v>3691</v>
      </c>
      <c r="H128" s="208">
        <v>1</v>
      </c>
      <c r="I128" s="209"/>
      <c r="J128" s="210">
        <f t="shared" si="0"/>
        <v>0</v>
      </c>
      <c r="K128" s="206" t="s">
        <v>1</v>
      </c>
      <c r="L128" s="40"/>
      <c r="M128" s="211" t="s">
        <v>1</v>
      </c>
      <c r="N128" s="212" t="s">
        <v>45</v>
      </c>
      <c r="O128" s="72"/>
      <c r="P128" s="213">
        <f t="shared" si="1"/>
        <v>0</v>
      </c>
      <c r="Q128" s="213">
        <v>0</v>
      </c>
      <c r="R128" s="213">
        <f t="shared" si="2"/>
        <v>0</v>
      </c>
      <c r="S128" s="213">
        <v>0</v>
      </c>
      <c r="T128" s="21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15" t="s">
        <v>191</v>
      </c>
      <c r="AT128" s="215" t="s">
        <v>186</v>
      </c>
      <c r="AU128" s="215" t="s">
        <v>87</v>
      </c>
      <c r="AY128" s="18" t="s">
        <v>183</v>
      </c>
      <c r="BE128" s="216">
        <f t="shared" si="4"/>
        <v>0</v>
      </c>
      <c r="BF128" s="216">
        <f t="shared" si="5"/>
        <v>0</v>
      </c>
      <c r="BG128" s="216">
        <f t="shared" si="6"/>
        <v>0</v>
      </c>
      <c r="BH128" s="216">
        <f t="shared" si="7"/>
        <v>0</v>
      </c>
      <c r="BI128" s="216">
        <f t="shared" si="8"/>
        <v>0</v>
      </c>
      <c r="BJ128" s="18" t="s">
        <v>192</v>
      </c>
      <c r="BK128" s="216">
        <f t="shared" si="9"/>
        <v>0</v>
      </c>
      <c r="BL128" s="18" t="s">
        <v>191</v>
      </c>
      <c r="BM128" s="215" t="s">
        <v>307</v>
      </c>
    </row>
    <row r="129" spans="1:65" s="2" customFormat="1" ht="16.5" customHeight="1">
      <c r="A129" s="35"/>
      <c r="B129" s="36"/>
      <c r="C129" s="204" t="s">
        <v>264</v>
      </c>
      <c r="D129" s="204" t="s">
        <v>186</v>
      </c>
      <c r="E129" s="205" t="s">
        <v>3987</v>
      </c>
      <c r="F129" s="206" t="s">
        <v>3988</v>
      </c>
      <c r="G129" s="207" t="s">
        <v>3691</v>
      </c>
      <c r="H129" s="208">
        <v>1</v>
      </c>
      <c r="I129" s="209"/>
      <c r="J129" s="210">
        <f t="shared" si="0"/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si="1"/>
        <v>0</v>
      </c>
      <c r="Q129" s="213">
        <v>0</v>
      </c>
      <c r="R129" s="213">
        <f t="shared" si="2"/>
        <v>0</v>
      </c>
      <c r="S129" s="213">
        <v>0</v>
      </c>
      <c r="T129" s="21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191</v>
      </c>
      <c r="AT129" s="215" t="s">
        <v>186</v>
      </c>
      <c r="AU129" s="215" t="s">
        <v>87</v>
      </c>
      <c r="AY129" s="18" t="s">
        <v>183</v>
      </c>
      <c r="BE129" s="216">
        <f t="shared" si="4"/>
        <v>0</v>
      </c>
      <c r="BF129" s="216">
        <f t="shared" si="5"/>
        <v>0</v>
      </c>
      <c r="BG129" s="216">
        <f t="shared" si="6"/>
        <v>0</v>
      </c>
      <c r="BH129" s="216">
        <f t="shared" si="7"/>
        <v>0</v>
      </c>
      <c r="BI129" s="216">
        <f t="shared" si="8"/>
        <v>0</v>
      </c>
      <c r="BJ129" s="18" t="s">
        <v>192</v>
      </c>
      <c r="BK129" s="216">
        <f t="shared" si="9"/>
        <v>0</v>
      </c>
      <c r="BL129" s="18" t="s">
        <v>191</v>
      </c>
      <c r="BM129" s="215" t="s">
        <v>317</v>
      </c>
    </row>
    <row r="130" spans="1:65" s="2" customFormat="1" ht="16.5" customHeight="1">
      <c r="A130" s="35"/>
      <c r="B130" s="36"/>
      <c r="C130" s="204" t="s">
        <v>269</v>
      </c>
      <c r="D130" s="204" t="s">
        <v>186</v>
      </c>
      <c r="E130" s="205" t="s">
        <v>3989</v>
      </c>
      <c r="F130" s="206" t="s">
        <v>3990</v>
      </c>
      <c r="G130" s="207" t="s">
        <v>3691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191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191</v>
      </c>
      <c r="BM130" s="215" t="s">
        <v>328</v>
      </c>
    </row>
    <row r="131" spans="1:65" s="2" customFormat="1" ht="16.5" customHeight="1">
      <c r="A131" s="35"/>
      <c r="B131" s="36"/>
      <c r="C131" s="204" t="s">
        <v>8</v>
      </c>
      <c r="D131" s="204" t="s">
        <v>186</v>
      </c>
      <c r="E131" s="205" t="s">
        <v>3991</v>
      </c>
      <c r="F131" s="206" t="s">
        <v>3992</v>
      </c>
      <c r="G131" s="207" t="s">
        <v>3781</v>
      </c>
      <c r="H131" s="208">
        <v>4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191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191</v>
      </c>
      <c r="BM131" s="215" t="s">
        <v>353</v>
      </c>
    </row>
    <row r="132" spans="1:65" s="2" customFormat="1" ht="16.5" customHeight="1">
      <c r="A132" s="35"/>
      <c r="B132" s="36"/>
      <c r="C132" s="204" t="s">
        <v>282</v>
      </c>
      <c r="D132" s="204" t="s">
        <v>186</v>
      </c>
      <c r="E132" s="205" t="s">
        <v>3993</v>
      </c>
      <c r="F132" s="206" t="s">
        <v>3994</v>
      </c>
      <c r="G132" s="207" t="s">
        <v>3781</v>
      </c>
      <c r="H132" s="208">
        <v>12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191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191</v>
      </c>
      <c r="BM132" s="215" t="s">
        <v>372</v>
      </c>
    </row>
    <row r="133" spans="1:65" s="2" customFormat="1" ht="16.5" customHeight="1">
      <c r="A133" s="35"/>
      <c r="B133" s="36"/>
      <c r="C133" s="204" t="s">
        <v>285</v>
      </c>
      <c r="D133" s="204" t="s">
        <v>186</v>
      </c>
      <c r="E133" s="205" t="s">
        <v>3995</v>
      </c>
      <c r="F133" s="206" t="s">
        <v>3996</v>
      </c>
      <c r="G133" s="207" t="s">
        <v>3691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74" t="s">
        <v>1</v>
      </c>
      <c r="N133" s="275" t="s">
        <v>45</v>
      </c>
      <c r="O133" s="276"/>
      <c r="P133" s="277">
        <f t="shared" si="1"/>
        <v>0</v>
      </c>
      <c r="Q133" s="277">
        <v>0</v>
      </c>
      <c r="R133" s="277">
        <f t="shared" si="2"/>
        <v>0</v>
      </c>
      <c r="S133" s="277">
        <v>0</v>
      </c>
      <c r="T133" s="278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191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191</v>
      </c>
      <c r="BM133" s="215" t="s">
        <v>384</v>
      </c>
    </row>
    <row r="134" spans="1:65" s="2" customFormat="1" ht="6.95" customHeight="1">
      <c r="A134" s="35"/>
      <c r="B134" s="55"/>
      <c r="C134" s="56"/>
      <c r="D134" s="56"/>
      <c r="E134" s="56"/>
      <c r="F134" s="56"/>
      <c r="G134" s="56"/>
      <c r="H134" s="56"/>
      <c r="I134" s="153"/>
      <c r="J134" s="56"/>
      <c r="K134" s="56"/>
      <c r="L134" s="40"/>
      <c r="M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</sheetData>
  <sheetProtection algorithmName="SHA-512" hashValue="k49ee76EVjLZLbpJHa6drVKBqYDkNDmBXN9ClDuCK82haoQcwL/b7iW115Qb1uVT2Ds+mbvXjKb8VtFl+IaZOw==" saltValue="1ZpgivSp/4gWp8SkCmxPk6G9MFRCOSPzLtvwl0i9ySD+fAUv2mGUWn79BXPFeNaT4zCg0tGVgSPtjYtW2HaFLw==" spinCount="100000" sheet="1" objects="1" scenarios="1" formatColumns="0" formatRows="0" autoFilter="0"/>
  <autoFilter ref="C116:K133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5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136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4010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ROUND(J120,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ROUND((SUM(BE120:BE156)),  2)</f>
        <v>0</v>
      </c>
      <c r="G33" s="35"/>
      <c r="H33" s="35"/>
      <c r="I33" s="132">
        <v>0.21</v>
      </c>
      <c r="J33" s="131">
        <f>ROUND(((SUM(BE120:BE156))*I33),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ROUND((SUM(BF120:BF156)),  2)</f>
        <v>0</v>
      </c>
      <c r="G34" s="35"/>
      <c r="H34" s="35"/>
      <c r="I34" s="132">
        <v>0.15</v>
      </c>
      <c r="J34" s="131">
        <f>ROUND(((SUM(BF120:BF156))*I34),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ROUND((SUM(BG120:BG156)),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ROUND((SUM(BH120:BH156)),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ROUND((SUM(BI120:BI156)),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0637 - BD č.p.3373 - Topení - č.p.26 -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J120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3880</v>
      </c>
      <c r="E97" s="165"/>
      <c r="F97" s="165"/>
      <c r="G97" s="165"/>
      <c r="H97" s="165"/>
      <c r="I97" s="166"/>
      <c r="J97" s="167">
        <f>J121</f>
        <v>0</v>
      </c>
      <c r="K97" s="163"/>
      <c r="L97" s="168"/>
    </row>
    <row r="98" spans="1:31" s="9" customFormat="1" ht="24.95" customHeight="1">
      <c r="B98" s="162"/>
      <c r="C98" s="163"/>
      <c r="D98" s="164" t="s">
        <v>3881</v>
      </c>
      <c r="E98" s="165"/>
      <c r="F98" s="165"/>
      <c r="G98" s="165"/>
      <c r="H98" s="165"/>
      <c r="I98" s="166"/>
      <c r="J98" s="167">
        <f>J124</f>
        <v>0</v>
      </c>
      <c r="K98" s="163"/>
      <c r="L98" s="168"/>
    </row>
    <row r="99" spans="1:31" s="9" customFormat="1" ht="24.95" customHeight="1">
      <c r="B99" s="162"/>
      <c r="C99" s="163"/>
      <c r="D99" s="164" t="s">
        <v>3882</v>
      </c>
      <c r="E99" s="165"/>
      <c r="F99" s="165"/>
      <c r="G99" s="165"/>
      <c r="H99" s="165"/>
      <c r="I99" s="166"/>
      <c r="J99" s="167">
        <f>J128</f>
        <v>0</v>
      </c>
      <c r="K99" s="163"/>
      <c r="L99" s="168"/>
    </row>
    <row r="100" spans="1:31" s="9" customFormat="1" ht="24.95" customHeight="1">
      <c r="B100" s="162"/>
      <c r="C100" s="163"/>
      <c r="D100" s="164" t="s">
        <v>3883</v>
      </c>
      <c r="E100" s="165"/>
      <c r="F100" s="165"/>
      <c r="G100" s="165"/>
      <c r="H100" s="165"/>
      <c r="I100" s="166"/>
      <c r="J100" s="167">
        <f>J147</f>
        <v>0</v>
      </c>
      <c r="K100" s="163"/>
      <c r="L100" s="168"/>
    </row>
    <row r="101" spans="1:31" s="2" customFormat="1" ht="21.75" customHeight="1">
      <c r="A101" s="35"/>
      <c r="B101" s="36"/>
      <c r="C101" s="37"/>
      <c r="D101" s="37"/>
      <c r="E101" s="37"/>
      <c r="F101" s="37"/>
      <c r="G101" s="37"/>
      <c r="H101" s="37"/>
      <c r="I101" s="116"/>
      <c r="J101" s="37"/>
      <c r="K101" s="37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s="2" customFormat="1" ht="6.95" customHeight="1">
      <c r="A102" s="35"/>
      <c r="B102" s="55"/>
      <c r="C102" s="56"/>
      <c r="D102" s="56"/>
      <c r="E102" s="56"/>
      <c r="F102" s="56"/>
      <c r="G102" s="56"/>
      <c r="H102" s="56"/>
      <c r="I102" s="153"/>
      <c r="J102" s="56"/>
      <c r="K102" s="56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pans="1:31" s="2" customFormat="1" ht="6.95" customHeight="1">
      <c r="A106" s="35"/>
      <c r="B106" s="57"/>
      <c r="C106" s="58"/>
      <c r="D106" s="58"/>
      <c r="E106" s="58"/>
      <c r="F106" s="58"/>
      <c r="G106" s="58"/>
      <c r="H106" s="58"/>
      <c r="I106" s="156"/>
      <c r="J106" s="58"/>
      <c r="K106" s="58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24.95" customHeight="1">
      <c r="A107" s="35"/>
      <c r="B107" s="36"/>
      <c r="C107" s="24" t="s">
        <v>168</v>
      </c>
      <c r="D107" s="37"/>
      <c r="E107" s="37"/>
      <c r="F107" s="37"/>
      <c r="G107" s="37"/>
      <c r="H107" s="37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36"/>
      <c r="C108" s="37"/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16</v>
      </c>
      <c r="D109" s="37"/>
      <c r="E109" s="37"/>
      <c r="F109" s="37"/>
      <c r="G109" s="37"/>
      <c r="H109" s="37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328" t="str">
        <f>E7</f>
        <v>Revitalizace polyfunkčního bytového domu- ul.Petra Křičky č.p.3106, 3373 - Ostrava</v>
      </c>
      <c r="F110" s="329"/>
      <c r="G110" s="329"/>
      <c r="H110" s="329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141</v>
      </c>
      <c r="D111" s="37"/>
      <c r="E111" s="37"/>
      <c r="F111" s="37"/>
      <c r="G111" s="37"/>
      <c r="H111" s="37"/>
      <c r="I111" s="116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6.5" customHeight="1">
      <c r="A112" s="35"/>
      <c r="B112" s="36"/>
      <c r="C112" s="37"/>
      <c r="D112" s="37"/>
      <c r="E112" s="284" t="str">
        <f>E9</f>
        <v>0637 - BD č.p.3373 - Topení - č.p.26 - Uznatelné náklady</v>
      </c>
      <c r="F112" s="330"/>
      <c r="G112" s="330"/>
      <c r="H112" s="330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116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21</v>
      </c>
      <c r="D114" s="37"/>
      <c r="E114" s="37"/>
      <c r="F114" s="28" t="str">
        <f>F12</f>
        <v xml:space="preserve"> </v>
      </c>
      <c r="G114" s="37"/>
      <c r="H114" s="37"/>
      <c r="I114" s="118" t="s">
        <v>23</v>
      </c>
      <c r="J114" s="67" t="str">
        <f>IF(J12="","",J12)</f>
        <v>6. 3. 2020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5.2" customHeight="1">
      <c r="A116" s="35"/>
      <c r="B116" s="36"/>
      <c r="C116" s="30" t="s">
        <v>25</v>
      </c>
      <c r="D116" s="37"/>
      <c r="E116" s="37"/>
      <c r="F116" s="28" t="str">
        <f>E15</f>
        <v xml:space="preserve"> </v>
      </c>
      <c r="G116" s="37"/>
      <c r="H116" s="37"/>
      <c r="I116" s="118" t="s">
        <v>31</v>
      </c>
      <c r="J116" s="33" t="str">
        <f>E21</f>
        <v>MS-projekce s.r.o.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5.2" customHeight="1">
      <c r="A117" s="35"/>
      <c r="B117" s="36"/>
      <c r="C117" s="30" t="s">
        <v>29</v>
      </c>
      <c r="D117" s="37"/>
      <c r="E117" s="37"/>
      <c r="F117" s="28" t="str">
        <f>IF(E18="","",E18)</f>
        <v>Vyplň údaj</v>
      </c>
      <c r="G117" s="37"/>
      <c r="H117" s="37"/>
      <c r="I117" s="118" t="s">
        <v>36</v>
      </c>
      <c r="J117" s="33" t="str">
        <f>E24</f>
        <v>Hořák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0.35" customHeight="1">
      <c r="A118" s="35"/>
      <c r="B118" s="36"/>
      <c r="C118" s="37"/>
      <c r="D118" s="37"/>
      <c r="E118" s="37"/>
      <c r="F118" s="37"/>
      <c r="G118" s="37"/>
      <c r="H118" s="37"/>
      <c r="I118" s="116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11" customFormat="1" ht="29.25" customHeight="1">
      <c r="A119" s="176"/>
      <c r="B119" s="177"/>
      <c r="C119" s="178" t="s">
        <v>169</v>
      </c>
      <c r="D119" s="179" t="s">
        <v>64</v>
      </c>
      <c r="E119" s="179" t="s">
        <v>60</v>
      </c>
      <c r="F119" s="179" t="s">
        <v>61</v>
      </c>
      <c r="G119" s="179" t="s">
        <v>170</v>
      </c>
      <c r="H119" s="179" t="s">
        <v>171</v>
      </c>
      <c r="I119" s="180" t="s">
        <v>172</v>
      </c>
      <c r="J119" s="179" t="s">
        <v>145</v>
      </c>
      <c r="K119" s="181" t="s">
        <v>173</v>
      </c>
      <c r="L119" s="182"/>
      <c r="M119" s="76" t="s">
        <v>1</v>
      </c>
      <c r="N119" s="77" t="s">
        <v>43</v>
      </c>
      <c r="O119" s="77" t="s">
        <v>174</v>
      </c>
      <c r="P119" s="77" t="s">
        <v>175</v>
      </c>
      <c r="Q119" s="77" t="s">
        <v>176</v>
      </c>
      <c r="R119" s="77" t="s">
        <v>177</v>
      </c>
      <c r="S119" s="77" t="s">
        <v>178</v>
      </c>
      <c r="T119" s="78" t="s">
        <v>179</v>
      </c>
      <c r="U119" s="176"/>
      <c r="V119" s="176"/>
      <c r="W119" s="176"/>
      <c r="X119" s="176"/>
      <c r="Y119" s="176"/>
      <c r="Z119" s="176"/>
      <c r="AA119" s="176"/>
      <c r="AB119" s="176"/>
      <c r="AC119" s="176"/>
      <c r="AD119" s="176"/>
      <c r="AE119" s="176"/>
    </row>
    <row r="120" spans="1:65" s="2" customFormat="1" ht="22.9" customHeight="1">
      <c r="A120" s="35"/>
      <c r="B120" s="36"/>
      <c r="C120" s="83" t="s">
        <v>180</v>
      </c>
      <c r="D120" s="37"/>
      <c r="E120" s="37"/>
      <c r="F120" s="37"/>
      <c r="G120" s="37"/>
      <c r="H120" s="37"/>
      <c r="I120" s="116"/>
      <c r="J120" s="183">
        <f>BK120</f>
        <v>0</v>
      </c>
      <c r="K120" s="37"/>
      <c r="L120" s="40"/>
      <c r="M120" s="79"/>
      <c r="N120" s="184"/>
      <c r="O120" s="80"/>
      <c r="P120" s="185">
        <f>P121+P124+P128+P147</f>
        <v>0</v>
      </c>
      <c r="Q120" s="80"/>
      <c r="R120" s="185">
        <f>R121+R124+R128+R147</f>
        <v>0</v>
      </c>
      <c r="S120" s="80"/>
      <c r="T120" s="186">
        <f>T121+T124+T128+T147</f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T120" s="18" t="s">
        <v>78</v>
      </c>
      <c r="AU120" s="18" t="s">
        <v>147</v>
      </c>
      <c r="BK120" s="187">
        <f>BK121+BK124+BK128+BK147</f>
        <v>0</v>
      </c>
    </row>
    <row r="121" spans="1:65" s="12" customFormat="1" ht="25.9" customHeight="1">
      <c r="B121" s="188"/>
      <c r="C121" s="189"/>
      <c r="D121" s="190" t="s">
        <v>78</v>
      </c>
      <c r="E121" s="191" t="s">
        <v>3884</v>
      </c>
      <c r="F121" s="191" t="s">
        <v>3885</v>
      </c>
      <c r="G121" s="189"/>
      <c r="H121" s="189"/>
      <c r="I121" s="192"/>
      <c r="J121" s="193">
        <f>BK121</f>
        <v>0</v>
      </c>
      <c r="K121" s="189"/>
      <c r="L121" s="194"/>
      <c r="M121" s="195"/>
      <c r="N121" s="196"/>
      <c r="O121" s="196"/>
      <c r="P121" s="197">
        <f>SUM(P122:P123)</f>
        <v>0</v>
      </c>
      <c r="Q121" s="196"/>
      <c r="R121" s="197">
        <f>SUM(R122:R123)</f>
        <v>0</v>
      </c>
      <c r="S121" s="196"/>
      <c r="T121" s="198">
        <f>SUM(T122:T123)</f>
        <v>0</v>
      </c>
      <c r="AR121" s="199" t="s">
        <v>192</v>
      </c>
      <c r="AT121" s="200" t="s">
        <v>78</v>
      </c>
      <c r="AU121" s="200" t="s">
        <v>79</v>
      </c>
      <c r="AY121" s="199" t="s">
        <v>183</v>
      </c>
      <c r="BK121" s="201">
        <f>SUM(BK122:BK123)</f>
        <v>0</v>
      </c>
    </row>
    <row r="122" spans="1:65" s="2" customFormat="1" ht="16.5" customHeight="1">
      <c r="A122" s="35"/>
      <c r="B122" s="36"/>
      <c r="C122" s="204" t="s">
        <v>87</v>
      </c>
      <c r="D122" s="204" t="s">
        <v>186</v>
      </c>
      <c r="E122" s="205" t="s">
        <v>3886</v>
      </c>
      <c r="F122" s="206" t="s">
        <v>3887</v>
      </c>
      <c r="G122" s="207" t="s">
        <v>3691</v>
      </c>
      <c r="H122" s="208">
        <v>1</v>
      </c>
      <c r="I122" s="209"/>
      <c r="J122" s="210">
        <f>ROUND(I122*H122,2)</f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>O122*H122</f>
        <v>0</v>
      </c>
      <c r="Q122" s="213">
        <v>0</v>
      </c>
      <c r="R122" s="213">
        <f>Q122*H122</f>
        <v>0</v>
      </c>
      <c r="S122" s="213">
        <v>0</v>
      </c>
      <c r="T122" s="214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282</v>
      </c>
      <c r="AT122" s="215" t="s">
        <v>186</v>
      </c>
      <c r="AU122" s="215" t="s">
        <v>87</v>
      </c>
      <c r="AY122" s="18" t="s">
        <v>183</v>
      </c>
      <c r="BE122" s="216">
        <f>IF(N122="základní",J122,0)</f>
        <v>0</v>
      </c>
      <c r="BF122" s="216">
        <f>IF(N122="snížená",J122,0)</f>
        <v>0</v>
      </c>
      <c r="BG122" s="216">
        <f>IF(N122="zákl. přenesená",J122,0)</f>
        <v>0</v>
      </c>
      <c r="BH122" s="216">
        <f>IF(N122="sníž. přenesená",J122,0)</f>
        <v>0</v>
      </c>
      <c r="BI122" s="216">
        <f>IF(N122="nulová",J122,0)</f>
        <v>0</v>
      </c>
      <c r="BJ122" s="18" t="s">
        <v>192</v>
      </c>
      <c r="BK122" s="216">
        <f>ROUND(I122*H122,2)</f>
        <v>0</v>
      </c>
      <c r="BL122" s="18" t="s">
        <v>282</v>
      </c>
      <c r="BM122" s="215" t="s">
        <v>192</v>
      </c>
    </row>
    <row r="123" spans="1:65" s="2" customFormat="1" ht="21.75" customHeight="1">
      <c r="A123" s="35"/>
      <c r="B123" s="36"/>
      <c r="C123" s="204" t="s">
        <v>192</v>
      </c>
      <c r="D123" s="204" t="s">
        <v>186</v>
      </c>
      <c r="E123" s="205" t="s">
        <v>3888</v>
      </c>
      <c r="F123" s="206" t="s">
        <v>3889</v>
      </c>
      <c r="G123" s="207" t="s">
        <v>3691</v>
      </c>
      <c r="H123" s="208">
        <v>1</v>
      </c>
      <c r="I123" s="209"/>
      <c r="J123" s="210">
        <f>ROUND(I123*H123,2)</f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>O123*H123</f>
        <v>0</v>
      </c>
      <c r="Q123" s="213">
        <v>0</v>
      </c>
      <c r="R123" s="213">
        <f>Q123*H123</f>
        <v>0</v>
      </c>
      <c r="S123" s="213">
        <v>0</v>
      </c>
      <c r="T123" s="214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282</v>
      </c>
      <c r="AT123" s="215" t="s">
        <v>186</v>
      </c>
      <c r="AU123" s="215" t="s">
        <v>87</v>
      </c>
      <c r="AY123" s="18" t="s">
        <v>183</v>
      </c>
      <c r="BE123" s="216">
        <f>IF(N123="základní",J123,0)</f>
        <v>0</v>
      </c>
      <c r="BF123" s="216">
        <f>IF(N123="snížená",J123,0)</f>
        <v>0</v>
      </c>
      <c r="BG123" s="216">
        <f>IF(N123="zákl. přenesená",J123,0)</f>
        <v>0</v>
      </c>
      <c r="BH123" s="216">
        <f>IF(N123="sníž. přenesená",J123,0)</f>
        <v>0</v>
      </c>
      <c r="BI123" s="216">
        <f>IF(N123="nulová",J123,0)</f>
        <v>0</v>
      </c>
      <c r="BJ123" s="18" t="s">
        <v>192</v>
      </c>
      <c r="BK123" s="216">
        <f>ROUND(I123*H123,2)</f>
        <v>0</v>
      </c>
      <c r="BL123" s="18" t="s">
        <v>282</v>
      </c>
      <c r="BM123" s="215" t="s">
        <v>191</v>
      </c>
    </row>
    <row r="124" spans="1:65" s="12" customFormat="1" ht="25.9" customHeight="1">
      <c r="B124" s="188"/>
      <c r="C124" s="189"/>
      <c r="D124" s="190" t="s">
        <v>78</v>
      </c>
      <c r="E124" s="191" t="s">
        <v>3890</v>
      </c>
      <c r="F124" s="191" t="s">
        <v>3891</v>
      </c>
      <c r="G124" s="189"/>
      <c r="H124" s="189"/>
      <c r="I124" s="192"/>
      <c r="J124" s="193">
        <f>BK124</f>
        <v>0</v>
      </c>
      <c r="K124" s="189"/>
      <c r="L124" s="194"/>
      <c r="M124" s="195"/>
      <c r="N124" s="196"/>
      <c r="O124" s="196"/>
      <c r="P124" s="197">
        <f>SUM(P125:P127)</f>
        <v>0</v>
      </c>
      <c r="Q124" s="196"/>
      <c r="R124" s="197">
        <f>SUM(R125:R127)</f>
        <v>0</v>
      </c>
      <c r="S124" s="196"/>
      <c r="T124" s="198">
        <f>SUM(T125:T127)</f>
        <v>0</v>
      </c>
      <c r="AR124" s="199" t="s">
        <v>192</v>
      </c>
      <c r="AT124" s="200" t="s">
        <v>78</v>
      </c>
      <c r="AU124" s="200" t="s">
        <v>79</v>
      </c>
      <c r="AY124" s="199" t="s">
        <v>183</v>
      </c>
      <c r="BK124" s="201">
        <f>SUM(BK125:BK127)</f>
        <v>0</v>
      </c>
    </row>
    <row r="125" spans="1:65" s="2" customFormat="1" ht="21.75" customHeight="1">
      <c r="A125" s="35"/>
      <c r="B125" s="36"/>
      <c r="C125" s="204" t="s">
        <v>184</v>
      </c>
      <c r="D125" s="204" t="s">
        <v>186</v>
      </c>
      <c r="E125" s="205" t="s">
        <v>3892</v>
      </c>
      <c r="F125" s="206" t="s">
        <v>3893</v>
      </c>
      <c r="G125" s="207" t="s">
        <v>221</v>
      </c>
      <c r="H125" s="208">
        <v>1</v>
      </c>
      <c r="I125" s="209"/>
      <c r="J125" s="210">
        <f>ROUND(I125*H125,2)</f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>O125*H125</f>
        <v>0</v>
      </c>
      <c r="Q125" s="213">
        <v>0</v>
      </c>
      <c r="R125" s="213">
        <f>Q125*H125</f>
        <v>0</v>
      </c>
      <c r="S125" s="213">
        <v>0</v>
      </c>
      <c r="T125" s="21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282</v>
      </c>
      <c r="AT125" s="215" t="s">
        <v>186</v>
      </c>
      <c r="AU125" s="215" t="s">
        <v>87</v>
      </c>
      <c r="AY125" s="18" t="s">
        <v>183</v>
      </c>
      <c r="BE125" s="216">
        <f>IF(N125="základní",J125,0)</f>
        <v>0</v>
      </c>
      <c r="BF125" s="216">
        <f>IF(N125="snížená",J125,0)</f>
        <v>0</v>
      </c>
      <c r="BG125" s="216">
        <f>IF(N125="zákl. přenesená",J125,0)</f>
        <v>0</v>
      </c>
      <c r="BH125" s="216">
        <f>IF(N125="sníž. přenesená",J125,0)</f>
        <v>0</v>
      </c>
      <c r="BI125" s="216">
        <f>IF(N125="nulová",J125,0)</f>
        <v>0</v>
      </c>
      <c r="BJ125" s="18" t="s">
        <v>192</v>
      </c>
      <c r="BK125" s="216">
        <f>ROUND(I125*H125,2)</f>
        <v>0</v>
      </c>
      <c r="BL125" s="18" t="s">
        <v>282</v>
      </c>
      <c r="BM125" s="215" t="s">
        <v>225</v>
      </c>
    </row>
    <row r="126" spans="1:65" s="2" customFormat="1" ht="16.5" customHeight="1">
      <c r="A126" s="35"/>
      <c r="B126" s="36"/>
      <c r="C126" s="204" t="s">
        <v>191</v>
      </c>
      <c r="D126" s="204" t="s">
        <v>186</v>
      </c>
      <c r="E126" s="205" t="s">
        <v>3894</v>
      </c>
      <c r="F126" s="206" t="s">
        <v>3895</v>
      </c>
      <c r="G126" s="207" t="s">
        <v>221</v>
      </c>
      <c r="H126" s="208">
        <v>4</v>
      </c>
      <c r="I126" s="209"/>
      <c r="J126" s="210">
        <f>ROUND(I126*H126,2)</f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>O126*H126</f>
        <v>0</v>
      </c>
      <c r="Q126" s="213">
        <v>0</v>
      </c>
      <c r="R126" s="213">
        <f>Q126*H126</f>
        <v>0</v>
      </c>
      <c r="S126" s="213">
        <v>0</v>
      </c>
      <c r="T126" s="21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282</v>
      </c>
      <c r="AT126" s="215" t="s">
        <v>186</v>
      </c>
      <c r="AU126" s="215" t="s">
        <v>87</v>
      </c>
      <c r="AY126" s="18" t="s">
        <v>183</v>
      </c>
      <c r="BE126" s="216">
        <f>IF(N126="základní",J126,0)</f>
        <v>0</v>
      </c>
      <c r="BF126" s="216">
        <f>IF(N126="snížená",J126,0)</f>
        <v>0</v>
      </c>
      <c r="BG126" s="216">
        <f>IF(N126="zákl. přenesená",J126,0)</f>
        <v>0</v>
      </c>
      <c r="BH126" s="216">
        <f>IF(N126="sníž. přenesená",J126,0)</f>
        <v>0</v>
      </c>
      <c r="BI126" s="216">
        <f>IF(N126="nulová",J126,0)</f>
        <v>0</v>
      </c>
      <c r="BJ126" s="18" t="s">
        <v>192</v>
      </c>
      <c r="BK126" s="216">
        <f>ROUND(I126*H126,2)</f>
        <v>0</v>
      </c>
      <c r="BL126" s="18" t="s">
        <v>282</v>
      </c>
      <c r="BM126" s="215" t="s">
        <v>215</v>
      </c>
    </row>
    <row r="127" spans="1:65" s="2" customFormat="1" ht="16.5" customHeight="1">
      <c r="A127" s="35"/>
      <c r="B127" s="36"/>
      <c r="C127" s="204" t="s">
        <v>218</v>
      </c>
      <c r="D127" s="204" t="s">
        <v>186</v>
      </c>
      <c r="E127" s="205" t="s">
        <v>3896</v>
      </c>
      <c r="F127" s="206" t="s">
        <v>3897</v>
      </c>
      <c r="G127" s="207" t="s">
        <v>221</v>
      </c>
      <c r="H127" s="208">
        <v>5</v>
      </c>
      <c r="I127" s="209"/>
      <c r="J127" s="210">
        <f>ROUND(I127*H127,2)</f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>O127*H127</f>
        <v>0</v>
      </c>
      <c r="Q127" s="213">
        <v>0</v>
      </c>
      <c r="R127" s="213">
        <f>Q127*H127</f>
        <v>0</v>
      </c>
      <c r="S127" s="213">
        <v>0</v>
      </c>
      <c r="T127" s="21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282</v>
      </c>
      <c r="AT127" s="215" t="s">
        <v>186</v>
      </c>
      <c r="AU127" s="215" t="s">
        <v>87</v>
      </c>
      <c r="AY127" s="18" t="s">
        <v>183</v>
      </c>
      <c r="BE127" s="216">
        <f>IF(N127="základní",J127,0)</f>
        <v>0</v>
      </c>
      <c r="BF127" s="216">
        <f>IF(N127="snížená",J127,0)</f>
        <v>0</v>
      </c>
      <c r="BG127" s="216">
        <f>IF(N127="zákl. přenesená",J127,0)</f>
        <v>0</v>
      </c>
      <c r="BH127" s="216">
        <f>IF(N127="sníž. přenesená",J127,0)</f>
        <v>0</v>
      </c>
      <c r="BI127" s="216">
        <f>IF(N127="nulová",J127,0)</f>
        <v>0</v>
      </c>
      <c r="BJ127" s="18" t="s">
        <v>192</v>
      </c>
      <c r="BK127" s="216">
        <f>ROUND(I127*H127,2)</f>
        <v>0</v>
      </c>
      <c r="BL127" s="18" t="s">
        <v>282</v>
      </c>
      <c r="BM127" s="215" t="s">
        <v>249</v>
      </c>
    </row>
    <row r="128" spans="1:65" s="12" customFormat="1" ht="25.9" customHeight="1">
      <c r="B128" s="188"/>
      <c r="C128" s="189"/>
      <c r="D128" s="190" t="s">
        <v>78</v>
      </c>
      <c r="E128" s="191" t="s">
        <v>3898</v>
      </c>
      <c r="F128" s="191" t="s">
        <v>3899</v>
      </c>
      <c r="G128" s="189"/>
      <c r="H128" s="189"/>
      <c r="I128" s="192"/>
      <c r="J128" s="193">
        <f>BK128</f>
        <v>0</v>
      </c>
      <c r="K128" s="189"/>
      <c r="L128" s="194"/>
      <c r="M128" s="195"/>
      <c r="N128" s="196"/>
      <c r="O128" s="196"/>
      <c r="P128" s="197">
        <f>SUM(P129:P146)</f>
        <v>0</v>
      </c>
      <c r="Q128" s="196"/>
      <c r="R128" s="197">
        <f>SUM(R129:R146)</f>
        <v>0</v>
      </c>
      <c r="S128" s="196"/>
      <c r="T128" s="198">
        <f>SUM(T129:T146)</f>
        <v>0</v>
      </c>
      <c r="AR128" s="199" t="s">
        <v>192</v>
      </c>
      <c r="AT128" s="200" t="s">
        <v>78</v>
      </c>
      <c r="AU128" s="200" t="s">
        <v>79</v>
      </c>
      <c r="AY128" s="199" t="s">
        <v>183</v>
      </c>
      <c r="BK128" s="201">
        <f>SUM(BK129:BK146)</f>
        <v>0</v>
      </c>
    </row>
    <row r="129" spans="1:65" s="2" customFormat="1" ht="16.5" customHeight="1">
      <c r="A129" s="35"/>
      <c r="B129" s="36"/>
      <c r="C129" s="204" t="s">
        <v>231</v>
      </c>
      <c r="D129" s="204" t="s">
        <v>186</v>
      </c>
      <c r="E129" s="205" t="s">
        <v>3900</v>
      </c>
      <c r="F129" s="206" t="s">
        <v>3901</v>
      </c>
      <c r="G129" s="207" t="s">
        <v>748</v>
      </c>
      <c r="H129" s="208">
        <v>2</v>
      </c>
      <c r="I129" s="209"/>
      <c r="J129" s="210">
        <f t="shared" ref="J129:J146" si="0">ROUND(I129*H129,2)</f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ref="P129:P146" si="1">O129*H129</f>
        <v>0</v>
      </c>
      <c r="Q129" s="213">
        <v>0</v>
      </c>
      <c r="R129" s="213">
        <f t="shared" ref="R129:R146" si="2">Q129*H129</f>
        <v>0</v>
      </c>
      <c r="S129" s="213">
        <v>0</v>
      </c>
      <c r="T129" s="214">
        <f t="shared" ref="T129:T146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282</v>
      </c>
      <c r="AT129" s="215" t="s">
        <v>186</v>
      </c>
      <c r="AU129" s="215" t="s">
        <v>87</v>
      </c>
      <c r="AY129" s="18" t="s">
        <v>183</v>
      </c>
      <c r="BE129" s="216">
        <f t="shared" ref="BE129:BE146" si="4">IF(N129="základní",J129,0)</f>
        <v>0</v>
      </c>
      <c r="BF129" s="216">
        <f t="shared" ref="BF129:BF146" si="5">IF(N129="snížená",J129,0)</f>
        <v>0</v>
      </c>
      <c r="BG129" s="216">
        <f t="shared" ref="BG129:BG146" si="6">IF(N129="zákl. přenesená",J129,0)</f>
        <v>0</v>
      </c>
      <c r="BH129" s="216">
        <f t="shared" ref="BH129:BH146" si="7">IF(N129="sníž. přenesená",J129,0)</f>
        <v>0</v>
      </c>
      <c r="BI129" s="216">
        <f t="shared" ref="BI129:BI146" si="8">IF(N129="nulová",J129,0)</f>
        <v>0</v>
      </c>
      <c r="BJ129" s="18" t="s">
        <v>192</v>
      </c>
      <c r="BK129" s="216">
        <f t="shared" ref="BK129:BK146" si="9">ROUND(I129*H129,2)</f>
        <v>0</v>
      </c>
      <c r="BL129" s="18" t="s">
        <v>282</v>
      </c>
      <c r="BM129" s="215" t="s">
        <v>259</v>
      </c>
    </row>
    <row r="130" spans="1:65" s="2" customFormat="1" ht="21.75" customHeight="1">
      <c r="A130" s="35"/>
      <c r="B130" s="36"/>
      <c r="C130" s="204" t="s">
        <v>215</v>
      </c>
      <c r="D130" s="204" t="s">
        <v>186</v>
      </c>
      <c r="E130" s="205" t="s">
        <v>3902</v>
      </c>
      <c r="F130" s="206" t="s">
        <v>3903</v>
      </c>
      <c r="G130" s="207" t="s">
        <v>748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282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282</v>
      </c>
      <c r="BM130" s="215" t="s">
        <v>269</v>
      </c>
    </row>
    <row r="131" spans="1:65" s="2" customFormat="1" ht="16.5" customHeight="1">
      <c r="A131" s="35"/>
      <c r="B131" s="36"/>
      <c r="C131" s="204" t="s">
        <v>245</v>
      </c>
      <c r="D131" s="204" t="s">
        <v>186</v>
      </c>
      <c r="E131" s="205" t="s">
        <v>3904</v>
      </c>
      <c r="F131" s="206" t="s">
        <v>3905</v>
      </c>
      <c r="G131" s="207" t="s">
        <v>748</v>
      </c>
      <c r="H131" s="208">
        <v>1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282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282</v>
      </c>
      <c r="BM131" s="215" t="s">
        <v>282</v>
      </c>
    </row>
    <row r="132" spans="1:65" s="2" customFormat="1" ht="16.5" customHeight="1">
      <c r="A132" s="35"/>
      <c r="B132" s="36"/>
      <c r="C132" s="204" t="s">
        <v>249</v>
      </c>
      <c r="D132" s="204" t="s">
        <v>186</v>
      </c>
      <c r="E132" s="205" t="s">
        <v>3906</v>
      </c>
      <c r="F132" s="206" t="s">
        <v>3907</v>
      </c>
      <c r="G132" s="207" t="s">
        <v>748</v>
      </c>
      <c r="H132" s="208">
        <v>3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282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282</v>
      </c>
      <c r="BM132" s="215" t="s">
        <v>294</v>
      </c>
    </row>
    <row r="133" spans="1:65" s="2" customFormat="1" ht="16.5" customHeight="1">
      <c r="A133" s="35"/>
      <c r="B133" s="36"/>
      <c r="C133" s="204" t="s">
        <v>253</v>
      </c>
      <c r="D133" s="204" t="s">
        <v>186</v>
      </c>
      <c r="E133" s="205" t="s">
        <v>3908</v>
      </c>
      <c r="F133" s="206" t="s">
        <v>3909</v>
      </c>
      <c r="G133" s="207" t="s">
        <v>748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11" t="s">
        <v>1</v>
      </c>
      <c r="N133" s="212" t="s">
        <v>45</v>
      </c>
      <c r="O133" s="72"/>
      <c r="P133" s="213">
        <f t="shared" si="1"/>
        <v>0</v>
      </c>
      <c r="Q133" s="213">
        <v>0</v>
      </c>
      <c r="R133" s="213">
        <f t="shared" si="2"/>
        <v>0</v>
      </c>
      <c r="S133" s="213">
        <v>0</v>
      </c>
      <c r="T133" s="21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282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282</v>
      </c>
      <c r="BM133" s="215" t="s">
        <v>307</v>
      </c>
    </row>
    <row r="134" spans="1:65" s="2" customFormat="1" ht="16.5" customHeight="1">
      <c r="A134" s="35"/>
      <c r="B134" s="36"/>
      <c r="C134" s="204" t="s">
        <v>259</v>
      </c>
      <c r="D134" s="204" t="s">
        <v>186</v>
      </c>
      <c r="E134" s="205" t="s">
        <v>3910</v>
      </c>
      <c r="F134" s="206" t="s">
        <v>3911</v>
      </c>
      <c r="G134" s="207" t="s">
        <v>748</v>
      </c>
      <c r="H134" s="208">
        <v>1</v>
      </c>
      <c r="I134" s="209"/>
      <c r="J134" s="210">
        <f t="shared" si="0"/>
        <v>0</v>
      </c>
      <c r="K134" s="206" t="s">
        <v>1</v>
      </c>
      <c r="L134" s="40"/>
      <c r="M134" s="211" t="s">
        <v>1</v>
      </c>
      <c r="N134" s="212" t="s">
        <v>45</v>
      </c>
      <c r="O134" s="72"/>
      <c r="P134" s="213">
        <f t="shared" si="1"/>
        <v>0</v>
      </c>
      <c r="Q134" s="213">
        <v>0</v>
      </c>
      <c r="R134" s="213">
        <f t="shared" si="2"/>
        <v>0</v>
      </c>
      <c r="S134" s="213">
        <v>0</v>
      </c>
      <c r="T134" s="21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15" t="s">
        <v>282</v>
      </c>
      <c r="AT134" s="215" t="s">
        <v>186</v>
      </c>
      <c r="AU134" s="215" t="s">
        <v>87</v>
      </c>
      <c r="AY134" s="18" t="s">
        <v>183</v>
      </c>
      <c r="BE134" s="216">
        <f t="shared" si="4"/>
        <v>0</v>
      </c>
      <c r="BF134" s="216">
        <f t="shared" si="5"/>
        <v>0</v>
      </c>
      <c r="BG134" s="216">
        <f t="shared" si="6"/>
        <v>0</v>
      </c>
      <c r="BH134" s="216">
        <f t="shared" si="7"/>
        <v>0</v>
      </c>
      <c r="BI134" s="216">
        <f t="shared" si="8"/>
        <v>0</v>
      </c>
      <c r="BJ134" s="18" t="s">
        <v>192</v>
      </c>
      <c r="BK134" s="216">
        <f t="shared" si="9"/>
        <v>0</v>
      </c>
      <c r="BL134" s="18" t="s">
        <v>282</v>
      </c>
      <c r="BM134" s="215" t="s">
        <v>317</v>
      </c>
    </row>
    <row r="135" spans="1:65" s="2" customFormat="1" ht="16.5" customHeight="1">
      <c r="A135" s="35"/>
      <c r="B135" s="36"/>
      <c r="C135" s="204" t="s">
        <v>264</v>
      </c>
      <c r="D135" s="204" t="s">
        <v>186</v>
      </c>
      <c r="E135" s="205" t="s">
        <v>3912</v>
      </c>
      <c r="F135" s="206" t="s">
        <v>3913</v>
      </c>
      <c r="G135" s="207" t="s">
        <v>748</v>
      </c>
      <c r="H135" s="208">
        <v>2</v>
      </c>
      <c r="I135" s="209"/>
      <c r="J135" s="210">
        <f t="shared" si="0"/>
        <v>0</v>
      </c>
      <c r="K135" s="206" t="s">
        <v>1</v>
      </c>
      <c r="L135" s="40"/>
      <c r="M135" s="211" t="s">
        <v>1</v>
      </c>
      <c r="N135" s="212" t="s">
        <v>45</v>
      </c>
      <c r="O135" s="72"/>
      <c r="P135" s="213">
        <f t="shared" si="1"/>
        <v>0</v>
      </c>
      <c r="Q135" s="213">
        <v>0</v>
      </c>
      <c r="R135" s="213">
        <f t="shared" si="2"/>
        <v>0</v>
      </c>
      <c r="S135" s="213">
        <v>0</v>
      </c>
      <c r="T135" s="21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15" t="s">
        <v>282</v>
      </c>
      <c r="AT135" s="215" t="s">
        <v>186</v>
      </c>
      <c r="AU135" s="215" t="s">
        <v>87</v>
      </c>
      <c r="AY135" s="18" t="s">
        <v>183</v>
      </c>
      <c r="BE135" s="216">
        <f t="shared" si="4"/>
        <v>0</v>
      </c>
      <c r="BF135" s="216">
        <f t="shared" si="5"/>
        <v>0</v>
      </c>
      <c r="BG135" s="216">
        <f t="shared" si="6"/>
        <v>0</v>
      </c>
      <c r="BH135" s="216">
        <f t="shared" si="7"/>
        <v>0</v>
      </c>
      <c r="BI135" s="216">
        <f t="shared" si="8"/>
        <v>0</v>
      </c>
      <c r="BJ135" s="18" t="s">
        <v>192</v>
      </c>
      <c r="BK135" s="216">
        <f t="shared" si="9"/>
        <v>0</v>
      </c>
      <c r="BL135" s="18" t="s">
        <v>282</v>
      </c>
      <c r="BM135" s="215" t="s">
        <v>328</v>
      </c>
    </row>
    <row r="136" spans="1:65" s="2" customFormat="1" ht="16.5" customHeight="1">
      <c r="A136" s="35"/>
      <c r="B136" s="36"/>
      <c r="C136" s="204" t="s">
        <v>410</v>
      </c>
      <c r="D136" s="204" t="s">
        <v>186</v>
      </c>
      <c r="E136" s="205" t="s">
        <v>3914</v>
      </c>
      <c r="F136" s="206" t="s">
        <v>3915</v>
      </c>
      <c r="G136" s="207" t="s">
        <v>748</v>
      </c>
      <c r="H136" s="208">
        <v>1</v>
      </c>
      <c r="I136" s="209"/>
      <c r="J136" s="210">
        <f t="shared" si="0"/>
        <v>0</v>
      </c>
      <c r="K136" s="206" t="s">
        <v>1</v>
      </c>
      <c r="L136" s="40"/>
      <c r="M136" s="211" t="s">
        <v>1</v>
      </c>
      <c r="N136" s="212" t="s">
        <v>45</v>
      </c>
      <c r="O136" s="72"/>
      <c r="P136" s="213">
        <f t="shared" si="1"/>
        <v>0</v>
      </c>
      <c r="Q136" s="213">
        <v>0</v>
      </c>
      <c r="R136" s="213">
        <f t="shared" si="2"/>
        <v>0</v>
      </c>
      <c r="S136" s="213">
        <v>0</v>
      </c>
      <c r="T136" s="21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15" t="s">
        <v>282</v>
      </c>
      <c r="AT136" s="215" t="s">
        <v>186</v>
      </c>
      <c r="AU136" s="215" t="s">
        <v>87</v>
      </c>
      <c r="AY136" s="18" t="s">
        <v>183</v>
      </c>
      <c r="BE136" s="216">
        <f t="shared" si="4"/>
        <v>0</v>
      </c>
      <c r="BF136" s="216">
        <f t="shared" si="5"/>
        <v>0</v>
      </c>
      <c r="BG136" s="216">
        <f t="shared" si="6"/>
        <v>0</v>
      </c>
      <c r="BH136" s="216">
        <f t="shared" si="7"/>
        <v>0</v>
      </c>
      <c r="BI136" s="216">
        <f t="shared" si="8"/>
        <v>0</v>
      </c>
      <c r="BJ136" s="18" t="s">
        <v>192</v>
      </c>
      <c r="BK136" s="216">
        <f t="shared" si="9"/>
        <v>0</v>
      </c>
      <c r="BL136" s="18" t="s">
        <v>282</v>
      </c>
      <c r="BM136" s="215" t="s">
        <v>4002</v>
      </c>
    </row>
    <row r="137" spans="1:65" s="2" customFormat="1" ht="16.5" customHeight="1">
      <c r="A137" s="35"/>
      <c r="B137" s="36"/>
      <c r="C137" s="204" t="s">
        <v>415</v>
      </c>
      <c r="D137" s="204" t="s">
        <v>186</v>
      </c>
      <c r="E137" s="205" t="s">
        <v>3917</v>
      </c>
      <c r="F137" s="206" t="s">
        <v>3918</v>
      </c>
      <c r="G137" s="207" t="s">
        <v>748</v>
      </c>
      <c r="H137" s="208">
        <v>1</v>
      </c>
      <c r="I137" s="209"/>
      <c r="J137" s="210">
        <f t="shared" si="0"/>
        <v>0</v>
      </c>
      <c r="K137" s="206" t="s">
        <v>1</v>
      </c>
      <c r="L137" s="40"/>
      <c r="M137" s="211" t="s">
        <v>1</v>
      </c>
      <c r="N137" s="212" t="s">
        <v>45</v>
      </c>
      <c r="O137" s="72"/>
      <c r="P137" s="213">
        <f t="shared" si="1"/>
        <v>0</v>
      </c>
      <c r="Q137" s="213">
        <v>0</v>
      </c>
      <c r="R137" s="213">
        <f t="shared" si="2"/>
        <v>0</v>
      </c>
      <c r="S137" s="213">
        <v>0</v>
      </c>
      <c r="T137" s="21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15" t="s">
        <v>282</v>
      </c>
      <c r="AT137" s="215" t="s">
        <v>186</v>
      </c>
      <c r="AU137" s="215" t="s">
        <v>87</v>
      </c>
      <c r="AY137" s="18" t="s">
        <v>183</v>
      </c>
      <c r="BE137" s="216">
        <f t="shared" si="4"/>
        <v>0</v>
      </c>
      <c r="BF137" s="216">
        <f t="shared" si="5"/>
        <v>0</v>
      </c>
      <c r="BG137" s="216">
        <f t="shared" si="6"/>
        <v>0</v>
      </c>
      <c r="BH137" s="216">
        <f t="shared" si="7"/>
        <v>0</v>
      </c>
      <c r="BI137" s="216">
        <f t="shared" si="8"/>
        <v>0</v>
      </c>
      <c r="BJ137" s="18" t="s">
        <v>192</v>
      </c>
      <c r="BK137" s="216">
        <f t="shared" si="9"/>
        <v>0</v>
      </c>
      <c r="BL137" s="18" t="s">
        <v>282</v>
      </c>
      <c r="BM137" s="215" t="s">
        <v>4003</v>
      </c>
    </row>
    <row r="138" spans="1:65" s="2" customFormat="1" ht="16.5" customHeight="1">
      <c r="A138" s="35"/>
      <c r="B138" s="36"/>
      <c r="C138" s="204" t="s">
        <v>421</v>
      </c>
      <c r="D138" s="204" t="s">
        <v>186</v>
      </c>
      <c r="E138" s="205" t="s">
        <v>3920</v>
      </c>
      <c r="F138" s="206" t="s">
        <v>3921</v>
      </c>
      <c r="G138" s="207" t="s">
        <v>748</v>
      </c>
      <c r="H138" s="208">
        <v>2</v>
      </c>
      <c r="I138" s="209"/>
      <c r="J138" s="210">
        <f t="shared" si="0"/>
        <v>0</v>
      </c>
      <c r="K138" s="206" t="s">
        <v>1</v>
      </c>
      <c r="L138" s="40"/>
      <c r="M138" s="211" t="s">
        <v>1</v>
      </c>
      <c r="N138" s="212" t="s">
        <v>45</v>
      </c>
      <c r="O138" s="72"/>
      <c r="P138" s="213">
        <f t="shared" si="1"/>
        <v>0</v>
      </c>
      <c r="Q138" s="213">
        <v>0</v>
      </c>
      <c r="R138" s="213">
        <f t="shared" si="2"/>
        <v>0</v>
      </c>
      <c r="S138" s="213">
        <v>0</v>
      </c>
      <c r="T138" s="21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15" t="s">
        <v>282</v>
      </c>
      <c r="AT138" s="215" t="s">
        <v>186</v>
      </c>
      <c r="AU138" s="215" t="s">
        <v>87</v>
      </c>
      <c r="AY138" s="18" t="s">
        <v>183</v>
      </c>
      <c r="BE138" s="216">
        <f t="shared" si="4"/>
        <v>0</v>
      </c>
      <c r="BF138" s="216">
        <f t="shared" si="5"/>
        <v>0</v>
      </c>
      <c r="BG138" s="216">
        <f t="shared" si="6"/>
        <v>0</v>
      </c>
      <c r="BH138" s="216">
        <f t="shared" si="7"/>
        <v>0</v>
      </c>
      <c r="BI138" s="216">
        <f t="shared" si="8"/>
        <v>0</v>
      </c>
      <c r="BJ138" s="18" t="s">
        <v>192</v>
      </c>
      <c r="BK138" s="216">
        <f t="shared" si="9"/>
        <v>0</v>
      </c>
      <c r="BL138" s="18" t="s">
        <v>282</v>
      </c>
      <c r="BM138" s="215" t="s">
        <v>4004</v>
      </c>
    </row>
    <row r="139" spans="1:65" s="2" customFormat="1" ht="16.5" customHeight="1">
      <c r="A139" s="35"/>
      <c r="B139" s="36"/>
      <c r="C139" s="204" t="s">
        <v>285</v>
      </c>
      <c r="D139" s="204" t="s">
        <v>186</v>
      </c>
      <c r="E139" s="205" t="s">
        <v>3923</v>
      </c>
      <c r="F139" s="206" t="s">
        <v>3924</v>
      </c>
      <c r="G139" s="207" t="s">
        <v>748</v>
      </c>
      <c r="H139" s="208">
        <v>2</v>
      </c>
      <c r="I139" s="209"/>
      <c r="J139" s="210">
        <f t="shared" si="0"/>
        <v>0</v>
      </c>
      <c r="K139" s="206" t="s">
        <v>1</v>
      </c>
      <c r="L139" s="40"/>
      <c r="M139" s="211" t="s">
        <v>1</v>
      </c>
      <c r="N139" s="212" t="s">
        <v>45</v>
      </c>
      <c r="O139" s="72"/>
      <c r="P139" s="213">
        <f t="shared" si="1"/>
        <v>0</v>
      </c>
      <c r="Q139" s="213">
        <v>0</v>
      </c>
      <c r="R139" s="213">
        <f t="shared" si="2"/>
        <v>0</v>
      </c>
      <c r="S139" s="213">
        <v>0</v>
      </c>
      <c r="T139" s="21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15" t="s">
        <v>282</v>
      </c>
      <c r="AT139" s="215" t="s">
        <v>186</v>
      </c>
      <c r="AU139" s="215" t="s">
        <v>87</v>
      </c>
      <c r="AY139" s="18" t="s">
        <v>183</v>
      </c>
      <c r="BE139" s="216">
        <f t="shared" si="4"/>
        <v>0</v>
      </c>
      <c r="BF139" s="216">
        <f t="shared" si="5"/>
        <v>0</v>
      </c>
      <c r="BG139" s="216">
        <f t="shared" si="6"/>
        <v>0</v>
      </c>
      <c r="BH139" s="216">
        <f t="shared" si="7"/>
        <v>0</v>
      </c>
      <c r="BI139" s="216">
        <f t="shared" si="8"/>
        <v>0</v>
      </c>
      <c r="BJ139" s="18" t="s">
        <v>192</v>
      </c>
      <c r="BK139" s="216">
        <f t="shared" si="9"/>
        <v>0</v>
      </c>
      <c r="BL139" s="18" t="s">
        <v>282</v>
      </c>
      <c r="BM139" s="215" t="s">
        <v>353</v>
      </c>
    </row>
    <row r="140" spans="1:65" s="2" customFormat="1" ht="16.5" customHeight="1">
      <c r="A140" s="35"/>
      <c r="B140" s="36"/>
      <c r="C140" s="204" t="s">
        <v>294</v>
      </c>
      <c r="D140" s="204" t="s">
        <v>186</v>
      </c>
      <c r="E140" s="205" t="s">
        <v>3925</v>
      </c>
      <c r="F140" s="206" t="s">
        <v>3926</v>
      </c>
      <c r="G140" s="207" t="s">
        <v>748</v>
      </c>
      <c r="H140" s="208">
        <v>1</v>
      </c>
      <c r="I140" s="209"/>
      <c r="J140" s="210">
        <f t="shared" si="0"/>
        <v>0</v>
      </c>
      <c r="K140" s="206" t="s">
        <v>1</v>
      </c>
      <c r="L140" s="40"/>
      <c r="M140" s="211" t="s">
        <v>1</v>
      </c>
      <c r="N140" s="212" t="s">
        <v>45</v>
      </c>
      <c r="O140" s="72"/>
      <c r="P140" s="213">
        <f t="shared" si="1"/>
        <v>0</v>
      </c>
      <c r="Q140" s="213">
        <v>0</v>
      </c>
      <c r="R140" s="213">
        <f t="shared" si="2"/>
        <v>0</v>
      </c>
      <c r="S140" s="213">
        <v>0</v>
      </c>
      <c r="T140" s="21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15" t="s">
        <v>282</v>
      </c>
      <c r="AT140" s="215" t="s">
        <v>186</v>
      </c>
      <c r="AU140" s="215" t="s">
        <v>87</v>
      </c>
      <c r="AY140" s="18" t="s">
        <v>183</v>
      </c>
      <c r="BE140" s="216">
        <f t="shared" si="4"/>
        <v>0</v>
      </c>
      <c r="BF140" s="216">
        <f t="shared" si="5"/>
        <v>0</v>
      </c>
      <c r="BG140" s="216">
        <f t="shared" si="6"/>
        <v>0</v>
      </c>
      <c r="BH140" s="216">
        <f t="shared" si="7"/>
        <v>0</v>
      </c>
      <c r="BI140" s="216">
        <f t="shared" si="8"/>
        <v>0</v>
      </c>
      <c r="BJ140" s="18" t="s">
        <v>192</v>
      </c>
      <c r="BK140" s="216">
        <f t="shared" si="9"/>
        <v>0</v>
      </c>
      <c r="BL140" s="18" t="s">
        <v>282</v>
      </c>
      <c r="BM140" s="215" t="s">
        <v>372</v>
      </c>
    </row>
    <row r="141" spans="1:65" s="2" customFormat="1" ht="21.75" customHeight="1">
      <c r="A141" s="35"/>
      <c r="B141" s="36"/>
      <c r="C141" s="204" t="s">
        <v>301</v>
      </c>
      <c r="D141" s="204" t="s">
        <v>186</v>
      </c>
      <c r="E141" s="205" t="s">
        <v>3927</v>
      </c>
      <c r="F141" s="206" t="s">
        <v>3928</v>
      </c>
      <c r="G141" s="207" t="s">
        <v>748</v>
      </c>
      <c r="H141" s="208">
        <v>2</v>
      </c>
      <c r="I141" s="209"/>
      <c r="J141" s="210">
        <f t="shared" si="0"/>
        <v>0</v>
      </c>
      <c r="K141" s="206" t="s">
        <v>1</v>
      </c>
      <c r="L141" s="40"/>
      <c r="M141" s="211" t="s">
        <v>1</v>
      </c>
      <c r="N141" s="212" t="s">
        <v>45</v>
      </c>
      <c r="O141" s="72"/>
      <c r="P141" s="213">
        <f t="shared" si="1"/>
        <v>0</v>
      </c>
      <c r="Q141" s="213">
        <v>0</v>
      </c>
      <c r="R141" s="213">
        <f t="shared" si="2"/>
        <v>0</v>
      </c>
      <c r="S141" s="213">
        <v>0</v>
      </c>
      <c r="T141" s="21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15" t="s">
        <v>282</v>
      </c>
      <c r="AT141" s="215" t="s">
        <v>186</v>
      </c>
      <c r="AU141" s="215" t="s">
        <v>87</v>
      </c>
      <c r="AY141" s="18" t="s">
        <v>183</v>
      </c>
      <c r="BE141" s="216">
        <f t="shared" si="4"/>
        <v>0</v>
      </c>
      <c r="BF141" s="216">
        <f t="shared" si="5"/>
        <v>0</v>
      </c>
      <c r="BG141" s="216">
        <f t="shared" si="6"/>
        <v>0</v>
      </c>
      <c r="BH141" s="216">
        <f t="shared" si="7"/>
        <v>0</v>
      </c>
      <c r="BI141" s="216">
        <f t="shared" si="8"/>
        <v>0</v>
      </c>
      <c r="BJ141" s="18" t="s">
        <v>192</v>
      </c>
      <c r="BK141" s="216">
        <f t="shared" si="9"/>
        <v>0</v>
      </c>
      <c r="BL141" s="18" t="s">
        <v>282</v>
      </c>
      <c r="BM141" s="215" t="s">
        <v>384</v>
      </c>
    </row>
    <row r="142" spans="1:65" s="2" customFormat="1" ht="16.5" customHeight="1">
      <c r="A142" s="35"/>
      <c r="B142" s="36"/>
      <c r="C142" s="204" t="s">
        <v>307</v>
      </c>
      <c r="D142" s="204" t="s">
        <v>186</v>
      </c>
      <c r="E142" s="205" t="s">
        <v>3929</v>
      </c>
      <c r="F142" s="206" t="s">
        <v>3930</v>
      </c>
      <c r="G142" s="207" t="s">
        <v>748</v>
      </c>
      <c r="H142" s="208">
        <v>2</v>
      </c>
      <c r="I142" s="209"/>
      <c r="J142" s="210">
        <f t="shared" si="0"/>
        <v>0</v>
      </c>
      <c r="K142" s="206" t="s">
        <v>1</v>
      </c>
      <c r="L142" s="40"/>
      <c r="M142" s="211" t="s">
        <v>1</v>
      </c>
      <c r="N142" s="212" t="s">
        <v>45</v>
      </c>
      <c r="O142" s="72"/>
      <c r="P142" s="213">
        <f t="shared" si="1"/>
        <v>0</v>
      </c>
      <c r="Q142" s="213">
        <v>0</v>
      </c>
      <c r="R142" s="213">
        <f t="shared" si="2"/>
        <v>0</v>
      </c>
      <c r="S142" s="213">
        <v>0</v>
      </c>
      <c r="T142" s="21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15" t="s">
        <v>282</v>
      </c>
      <c r="AT142" s="215" t="s">
        <v>186</v>
      </c>
      <c r="AU142" s="215" t="s">
        <v>87</v>
      </c>
      <c r="AY142" s="18" t="s">
        <v>183</v>
      </c>
      <c r="BE142" s="216">
        <f t="shared" si="4"/>
        <v>0</v>
      </c>
      <c r="BF142" s="216">
        <f t="shared" si="5"/>
        <v>0</v>
      </c>
      <c r="BG142" s="216">
        <f t="shared" si="6"/>
        <v>0</v>
      </c>
      <c r="BH142" s="216">
        <f t="shared" si="7"/>
        <v>0</v>
      </c>
      <c r="BI142" s="216">
        <f t="shared" si="8"/>
        <v>0</v>
      </c>
      <c r="BJ142" s="18" t="s">
        <v>192</v>
      </c>
      <c r="BK142" s="216">
        <f t="shared" si="9"/>
        <v>0</v>
      </c>
      <c r="BL142" s="18" t="s">
        <v>282</v>
      </c>
      <c r="BM142" s="215" t="s">
        <v>392</v>
      </c>
    </row>
    <row r="143" spans="1:65" s="2" customFormat="1" ht="16.5" customHeight="1">
      <c r="A143" s="35"/>
      <c r="B143" s="36"/>
      <c r="C143" s="204" t="s">
        <v>7</v>
      </c>
      <c r="D143" s="204" t="s">
        <v>186</v>
      </c>
      <c r="E143" s="205" t="s">
        <v>3931</v>
      </c>
      <c r="F143" s="206" t="s">
        <v>3932</v>
      </c>
      <c r="G143" s="207" t="s">
        <v>748</v>
      </c>
      <c r="H143" s="208">
        <v>6</v>
      </c>
      <c r="I143" s="209"/>
      <c r="J143" s="210">
        <f t="shared" si="0"/>
        <v>0</v>
      </c>
      <c r="K143" s="206" t="s">
        <v>1</v>
      </c>
      <c r="L143" s="40"/>
      <c r="M143" s="211" t="s">
        <v>1</v>
      </c>
      <c r="N143" s="212" t="s">
        <v>45</v>
      </c>
      <c r="O143" s="72"/>
      <c r="P143" s="213">
        <f t="shared" si="1"/>
        <v>0</v>
      </c>
      <c r="Q143" s="213">
        <v>0</v>
      </c>
      <c r="R143" s="213">
        <f t="shared" si="2"/>
        <v>0</v>
      </c>
      <c r="S143" s="213">
        <v>0</v>
      </c>
      <c r="T143" s="21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15" t="s">
        <v>282</v>
      </c>
      <c r="AT143" s="215" t="s">
        <v>186</v>
      </c>
      <c r="AU143" s="215" t="s">
        <v>87</v>
      </c>
      <c r="AY143" s="18" t="s">
        <v>183</v>
      </c>
      <c r="BE143" s="216">
        <f t="shared" si="4"/>
        <v>0</v>
      </c>
      <c r="BF143" s="216">
        <f t="shared" si="5"/>
        <v>0</v>
      </c>
      <c r="BG143" s="216">
        <f t="shared" si="6"/>
        <v>0</v>
      </c>
      <c r="BH143" s="216">
        <f t="shared" si="7"/>
        <v>0</v>
      </c>
      <c r="BI143" s="216">
        <f t="shared" si="8"/>
        <v>0</v>
      </c>
      <c r="BJ143" s="18" t="s">
        <v>192</v>
      </c>
      <c r="BK143" s="216">
        <f t="shared" si="9"/>
        <v>0</v>
      </c>
      <c r="BL143" s="18" t="s">
        <v>282</v>
      </c>
      <c r="BM143" s="215" t="s">
        <v>410</v>
      </c>
    </row>
    <row r="144" spans="1:65" s="2" customFormat="1" ht="16.5" customHeight="1">
      <c r="A144" s="35"/>
      <c r="B144" s="36"/>
      <c r="C144" s="204" t="s">
        <v>317</v>
      </c>
      <c r="D144" s="204" t="s">
        <v>186</v>
      </c>
      <c r="E144" s="205" t="s">
        <v>3933</v>
      </c>
      <c r="F144" s="206" t="s">
        <v>3934</v>
      </c>
      <c r="G144" s="207" t="s">
        <v>3935</v>
      </c>
      <c r="H144" s="279"/>
      <c r="I144" s="209"/>
      <c r="J144" s="210">
        <f t="shared" si="0"/>
        <v>0</v>
      </c>
      <c r="K144" s="206" t="s">
        <v>1</v>
      </c>
      <c r="L144" s="40"/>
      <c r="M144" s="211" t="s">
        <v>1</v>
      </c>
      <c r="N144" s="212" t="s">
        <v>45</v>
      </c>
      <c r="O144" s="72"/>
      <c r="P144" s="213">
        <f t="shared" si="1"/>
        <v>0</v>
      </c>
      <c r="Q144" s="213">
        <v>0</v>
      </c>
      <c r="R144" s="213">
        <f t="shared" si="2"/>
        <v>0</v>
      </c>
      <c r="S144" s="213">
        <v>0</v>
      </c>
      <c r="T144" s="21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15" t="s">
        <v>282</v>
      </c>
      <c r="AT144" s="215" t="s">
        <v>186</v>
      </c>
      <c r="AU144" s="215" t="s">
        <v>87</v>
      </c>
      <c r="AY144" s="18" t="s">
        <v>183</v>
      </c>
      <c r="BE144" s="216">
        <f t="shared" si="4"/>
        <v>0</v>
      </c>
      <c r="BF144" s="216">
        <f t="shared" si="5"/>
        <v>0</v>
      </c>
      <c r="BG144" s="216">
        <f t="shared" si="6"/>
        <v>0</v>
      </c>
      <c r="BH144" s="216">
        <f t="shared" si="7"/>
        <v>0</v>
      </c>
      <c r="BI144" s="216">
        <f t="shared" si="8"/>
        <v>0</v>
      </c>
      <c r="BJ144" s="18" t="s">
        <v>192</v>
      </c>
      <c r="BK144" s="216">
        <f t="shared" si="9"/>
        <v>0</v>
      </c>
      <c r="BL144" s="18" t="s">
        <v>282</v>
      </c>
      <c r="BM144" s="215" t="s">
        <v>421</v>
      </c>
    </row>
    <row r="145" spans="1:65" s="2" customFormat="1" ht="16.5" customHeight="1">
      <c r="A145" s="35"/>
      <c r="B145" s="36"/>
      <c r="C145" s="204" t="s">
        <v>324</v>
      </c>
      <c r="D145" s="204" t="s">
        <v>186</v>
      </c>
      <c r="E145" s="205" t="s">
        <v>3936</v>
      </c>
      <c r="F145" s="206" t="s">
        <v>3937</v>
      </c>
      <c r="G145" s="207" t="s">
        <v>3938</v>
      </c>
      <c r="H145" s="208">
        <v>1</v>
      </c>
      <c r="I145" s="209"/>
      <c r="J145" s="210">
        <f t="shared" si="0"/>
        <v>0</v>
      </c>
      <c r="K145" s="206" t="s">
        <v>1</v>
      </c>
      <c r="L145" s="40"/>
      <c r="M145" s="211" t="s">
        <v>1</v>
      </c>
      <c r="N145" s="212" t="s">
        <v>45</v>
      </c>
      <c r="O145" s="72"/>
      <c r="P145" s="213">
        <f t="shared" si="1"/>
        <v>0</v>
      </c>
      <c r="Q145" s="213">
        <v>0</v>
      </c>
      <c r="R145" s="213">
        <f t="shared" si="2"/>
        <v>0</v>
      </c>
      <c r="S145" s="213">
        <v>0</v>
      </c>
      <c r="T145" s="21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15" t="s">
        <v>282</v>
      </c>
      <c r="AT145" s="215" t="s">
        <v>186</v>
      </c>
      <c r="AU145" s="215" t="s">
        <v>87</v>
      </c>
      <c r="AY145" s="18" t="s">
        <v>183</v>
      </c>
      <c r="BE145" s="216">
        <f t="shared" si="4"/>
        <v>0</v>
      </c>
      <c r="BF145" s="216">
        <f t="shared" si="5"/>
        <v>0</v>
      </c>
      <c r="BG145" s="216">
        <f t="shared" si="6"/>
        <v>0</v>
      </c>
      <c r="BH145" s="216">
        <f t="shared" si="7"/>
        <v>0</v>
      </c>
      <c r="BI145" s="216">
        <f t="shared" si="8"/>
        <v>0</v>
      </c>
      <c r="BJ145" s="18" t="s">
        <v>192</v>
      </c>
      <c r="BK145" s="216">
        <f t="shared" si="9"/>
        <v>0</v>
      </c>
      <c r="BL145" s="18" t="s">
        <v>282</v>
      </c>
      <c r="BM145" s="215" t="s">
        <v>430</v>
      </c>
    </row>
    <row r="146" spans="1:65" s="2" customFormat="1" ht="16.5" customHeight="1">
      <c r="A146" s="35"/>
      <c r="B146" s="36"/>
      <c r="C146" s="204" t="s">
        <v>328</v>
      </c>
      <c r="D146" s="204" t="s">
        <v>186</v>
      </c>
      <c r="E146" s="205" t="s">
        <v>3939</v>
      </c>
      <c r="F146" s="206" t="s">
        <v>3940</v>
      </c>
      <c r="G146" s="207" t="s">
        <v>3938</v>
      </c>
      <c r="H146" s="208">
        <v>1</v>
      </c>
      <c r="I146" s="209"/>
      <c r="J146" s="210">
        <f t="shared" si="0"/>
        <v>0</v>
      </c>
      <c r="K146" s="206" t="s">
        <v>1</v>
      </c>
      <c r="L146" s="40"/>
      <c r="M146" s="211" t="s">
        <v>1</v>
      </c>
      <c r="N146" s="212" t="s">
        <v>45</v>
      </c>
      <c r="O146" s="72"/>
      <c r="P146" s="213">
        <f t="shared" si="1"/>
        <v>0</v>
      </c>
      <c r="Q146" s="213">
        <v>0</v>
      </c>
      <c r="R146" s="213">
        <f t="shared" si="2"/>
        <v>0</v>
      </c>
      <c r="S146" s="213">
        <v>0</v>
      </c>
      <c r="T146" s="21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15" t="s">
        <v>282</v>
      </c>
      <c r="AT146" s="215" t="s">
        <v>186</v>
      </c>
      <c r="AU146" s="215" t="s">
        <v>87</v>
      </c>
      <c r="AY146" s="18" t="s">
        <v>183</v>
      </c>
      <c r="BE146" s="216">
        <f t="shared" si="4"/>
        <v>0</v>
      </c>
      <c r="BF146" s="216">
        <f t="shared" si="5"/>
        <v>0</v>
      </c>
      <c r="BG146" s="216">
        <f t="shared" si="6"/>
        <v>0</v>
      </c>
      <c r="BH146" s="216">
        <f t="shared" si="7"/>
        <v>0</v>
      </c>
      <c r="BI146" s="216">
        <f t="shared" si="8"/>
        <v>0</v>
      </c>
      <c r="BJ146" s="18" t="s">
        <v>192</v>
      </c>
      <c r="BK146" s="216">
        <f t="shared" si="9"/>
        <v>0</v>
      </c>
      <c r="BL146" s="18" t="s">
        <v>282</v>
      </c>
      <c r="BM146" s="215" t="s">
        <v>436</v>
      </c>
    </row>
    <row r="147" spans="1:65" s="12" customFormat="1" ht="25.9" customHeight="1">
      <c r="B147" s="188"/>
      <c r="C147" s="189"/>
      <c r="D147" s="190" t="s">
        <v>78</v>
      </c>
      <c r="E147" s="191" t="s">
        <v>3941</v>
      </c>
      <c r="F147" s="191" t="s">
        <v>3942</v>
      </c>
      <c r="G147" s="189"/>
      <c r="H147" s="189"/>
      <c r="I147" s="192"/>
      <c r="J147" s="193">
        <f>BK147</f>
        <v>0</v>
      </c>
      <c r="K147" s="189"/>
      <c r="L147" s="194"/>
      <c r="M147" s="195"/>
      <c r="N147" s="196"/>
      <c r="O147" s="196"/>
      <c r="P147" s="197">
        <f>SUM(P148:P156)</f>
        <v>0</v>
      </c>
      <c r="Q147" s="196"/>
      <c r="R147" s="197">
        <f>SUM(R148:R156)</f>
        <v>0</v>
      </c>
      <c r="S147" s="196"/>
      <c r="T147" s="198">
        <f>SUM(T148:T156)</f>
        <v>0</v>
      </c>
      <c r="AR147" s="199" t="s">
        <v>87</v>
      </c>
      <c r="AT147" s="200" t="s">
        <v>78</v>
      </c>
      <c r="AU147" s="200" t="s">
        <v>79</v>
      </c>
      <c r="AY147" s="199" t="s">
        <v>183</v>
      </c>
      <c r="BK147" s="201">
        <f>SUM(BK148:BK156)</f>
        <v>0</v>
      </c>
    </row>
    <row r="148" spans="1:65" s="2" customFormat="1" ht="33" customHeight="1">
      <c r="A148" s="35"/>
      <c r="B148" s="36"/>
      <c r="C148" s="204" t="s">
        <v>332</v>
      </c>
      <c r="D148" s="204" t="s">
        <v>186</v>
      </c>
      <c r="E148" s="205" t="s">
        <v>3943</v>
      </c>
      <c r="F148" s="206" t="s">
        <v>3944</v>
      </c>
      <c r="G148" s="207" t="s">
        <v>221</v>
      </c>
      <c r="H148" s="208">
        <v>4</v>
      </c>
      <c r="I148" s="209"/>
      <c r="J148" s="210">
        <f t="shared" ref="J148:J156" si="10">ROUND(I148*H148,2)</f>
        <v>0</v>
      </c>
      <c r="K148" s="206" t="s">
        <v>1</v>
      </c>
      <c r="L148" s="40"/>
      <c r="M148" s="211" t="s">
        <v>1</v>
      </c>
      <c r="N148" s="212" t="s">
        <v>45</v>
      </c>
      <c r="O148" s="72"/>
      <c r="P148" s="213">
        <f t="shared" ref="P148:P156" si="11">O148*H148</f>
        <v>0</v>
      </c>
      <c r="Q148" s="213">
        <v>0</v>
      </c>
      <c r="R148" s="213">
        <f t="shared" ref="R148:R156" si="12">Q148*H148</f>
        <v>0</v>
      </c>
      <c r="S148" s="213">
        <v>0</v>
      </c>
      <c r="T148" s="214">
        <f t="shared" ref="T148:T156" si="13"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15" t="s">
        <v>191</v>
      </c>
      <c r="AT148" s="215" t="s">
        <v>186</v>
      </c>
      <c r="AU148" s="215" t="s">
        <v>87</v>
      </c>
      <c r="AY148" s="18" t="s">
        <v>183</v>
      </c>
      <c r="BE148" s="216">
        <f t="shared" ref="BE148:BE156" si="14">IF(N148="základní",J148,0)</f>
        <v>0</v>
      </c>
      <c r="BF148" s="216">
        <f t="shared" ref="BF148:BF156" si="15">IF(N148="snížená",J148,0)</f>
        <v>0</v>
      </c>
      <c r="BG148" s="216">
        <f t="shared" ref="BG148:BG156" si="16">IF(N148="zákl. přenesená",J148,0)</f>
        <v>0</v>
      </c>
      <c r="BH148" s="216">
        <f t="shared" ref="BH148:BH156" si="17">IF(N148="sníž. přenesená",J148,0)</f>
        <v>0</v>
      </c>
      <c r="BI148" s="216">
        <f t="shared" ref="BI148:BI156" si="18">IF(N148="nulová",J148,0)</f>
        <v>0</v>
      </c>
      <c r="BJ148" s="18" t="s">
        <v>192</v>
      </c>
      <c r="BK148" s="216">
        <f t="shared" ref="BK148:BK156" si="19">ROUND(I148*H148,2)</f>
        <v>0</v>
      </c>
      <c r="BL148" s="18" t="s">
        <v>191</v>
      </c>
      <c r="BM148" s="215" t="s">
        <v>445</v>
      </c>
    </row>
    <row r="149" spans="1:65" s="2" customFormat="1" ht="16.5" customHeight="1">
      <c r="A149" s="35"/>
      <c r="B149" s="36"/>
      <c r="C149" s="204" t="s">
        <v>353</v>
      </c>
      <c r="D149" s="204" t="s">
        <v>186</v>
      </c>
      <c r="E149" s="205" t="s">
        <v>3945</v>
      </c>
      <c r="F149" s="206" t="s">
        <v>3946</v>
      </c>
      <c r="G149" s="207" t="s">
        <v>221</v>
      </c>
      <c r="H149" s="208">
        <v>4</v>
      </c>
      <c r="I149" s="209"/>
      <c r="J149" s="210">
        <f t="shared" si="10"/>
        <v>0</v>
      </c>
      <c r="K149" s="206" t="s">
        <v>1</v>
      </c>
      <c r="L149" s="40"/>
      <c r="M149" s="211" t="s">
        <v>1</v>
      </c>
      <c r="N149" s="212" t="s">
        <v>45</v>
      </c>
      <c r="O149" s="72"/>
      <c r="P149" s="213">
        <f t="shared" si="11"/>
        <v>0</v>
      </c>
      <c r="Q149" s="213">
        <v>0</v>
      </c>
      <c r="R149" s="213">
        <f t="shared" si="12"/>
        <v>0</v>
      </c>
      <c r="S149" s="213">
        <v>0</v>
      </c>
      <c r="T149" s="21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15" t="s">
        <v>191</v>
      </c>
      <c r="AT149" s="215" t="s">
        <v>186</v>
      </c>
      <c r="AU149" s="215" t="s">
        <v>87</v>
      </c>
      <c r="AY149" s="18" t="s">
        <v>183</v>
      </c>
      <c r="BE149" s="216">
        <f t="shared" si="14"/>
        <v>0</v>
      </c>
      <c r="BF149" s="216">
        <f t="shared" si="15"/>
        <v>0</v>
      </c>
      <c r="BG149" s="216">
        <f t="shared" si="16"/>
        <v>0</v>
      </c>
      <c r="BH149" s="216">
        <f t="shared" si="17"/>
        <v>0</v>
      </c>
      <c r="BI149" s="216">
        <f t="shared" si="18"/>
        <v>0</v>
      </c>
      <c r="BJ149" s="18" t="s">
        <v>192</v>
      </c>
      <c r="BK149" s="216">
        <f t="shared" si="19"/>
        <v>0</v>
      </c>
      <c r="BL149" s="18" t="s">
        <v>191</v>
      </c>
      <c r="BM149" s="215" t="s">
        <v>457</v>
      </c>
    </row>
    <row r="150" spans="1:65" s="2" customFormat="1" ht="16.5" customHeight="1">
      <c r="A150" s="35"/>
      <c r="B150" s="36"/>
      <c r="C150" s="204" t="s">
        <v>365</v>
      </c>
      <c r="D150" s="204" t="s">
        <v>186</v>
      </c>
      <c r="E150" s="205" t="s">
        <v>3947</v>
      </c>
      <c r="F150" s="206" t="s">
        <v>3948</v>
      </c>
      <c r="G150" s="207" t="s">
        <v>221</v>
      </c>
      <c r="H150" s="208">
        <v>30</v>
      </c>
      <c r="I150" s="209"/>
      <c r="J150" s="210">
        <f t="shared" si="10"/>
        <v>0</v>
      </c>
      <c r="K150" s="206" t="s">
        <v>1</v>
      </c>
      <c r="L150" s="40"/>
      <c r="M150" s="211" t="s">
        <v>1</v>
      </c>
      <c r="N150" s="212" t="s">
        <v>45</v>
      </c>
      <c r="O150" s="72"/>
      <c r="P150" s="213">
        <f t="shared" si="11"/>
        <v>0</v>
      </c>
      <c r="Q150" s="213">
        <v>0</v>
      </c>
      <c r="R150" s="213">
        <f t="shared" si="12"/>
        <v>0</v>
      </c>
      <c r="S150" s="213">
        <v>0</v>
      </c>
      <c r="T150" s="21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15" t="s">
        <v>191</v>
      </c>
      <c r="AT150" s="215" t="s">
        <v>186</v>
      </c>
      <c r="AU150" s="215" t="s">
        <v>87</v>
      </c>
      <c r="AY150" s="18" t="s">
        <v>183</v>
      </c>
      <c r="BE150" s="216">
        <f t="shared" si="14"/>
        <v>0</v>
      </c>
      <c r="BF150" s="216">
        <f t="shared" si="15"/>
        <v>0</v>
      </c>
      <c r="BG150" s="216">
        <f t="shared" si="16"/>
        <v>0</v>
      </c>
      <c r="BH150" s="216">
        <f t="shared" si="17"/>
        <v>0</v>
      </c>
      <c r="BI150" s="216">
        <f t="shared" si="18"/>
        <v>0</v>
      </c>
      <c r="BJ150" s="18" t="s">
        <v>192</v>
      </c>
      <c r="BK150" s="216">
        <f t="shared" si="19"/>
        <v>0</v>
      </c>
      <c r="BL150" s="18" t="s">
        <v>191</v>
      </c>
      <c r="BM150" s="215" t="s">
        <v>469</v>
      </c>
    </row>
    <row r="151" spans="1:65" s="2" customFormat="1" ht="16.5" customHeight="1">
      <c r="A151" s="35"/>
      <c r="B151" s="36"/>
      <c r="C151" s="204" t="s">
        <v>372</v>
      </c>
      <c r="D151" s="204" t="s">
        <v>186</v>
      </c>
      <c r="E151" s="205" t="s">
        <v>3949</v>
      </c>
      <c r="F151" s="206" t="s">
        <v>3950</v>
      </c>
      <c r="G151" s="207" t="s">
        <v>221</v>
      </c>
      <c r="H151" s="208">
        <v>4</v>
      </c>
      <c r="I151" s="209"/>
      <c r="J151" s="210">
        <f t="shared" si="10"/>
        <v>0</v>
      </c>
      <c r="K151" s="206" t="s">
        <v>1</v>
      </c>
      <c r="L151" s="40"/>
      <c r="M151" s="211" t="s">
        <v>1</v>
      </c>
      <c r="N151" s="212" t="s">
        <v>45</v>
      </c>
      <c r="O151" s="72"/>
      <c r="P151" s="213">
        <f t="shared" si="11"/>
        <v>0</v>
      </c>
      <c r="Q151" s="213">
        <v>0</v>
      </c>
      <c r="R151" s="213">
        <f t="shared" si="12"/>
        <v>0</v>
      </c>
      <c r="S151" s="213">
        <v>0</v>
      </c>
      <c r="T151" s="21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15" t="s">
        <v>191</v>
      </c>
      <c r="AT151" s="215" t="s">
        <v>186</v>
      </c>
      <c r="AU151" s="215" t="s">
        <v>87</v>
      </c>
      <c r="AY151" s="18" t="s">
        <v>183</v>
      </c>
      <c r="BE151" s="216">
        <f t="shared" si="14"/>
        <v>0</v>
      </c>
      <c r="BF151" s="216">
        <f t="shared" si="15"/>
        <v>0</v>
      </c>
      <c r="BG151" s="216">
        <f t="shared" si="16"/>
        <v>0</v>
      </c>
      <c r="BH151" s="216">
        <f t="shared" si="17"/>
        <v>0</v>
      </c>
      <c r="BI151" s="216">
        <f t="shared" si="18"/>
        <v>0</v>
      </c>
      <c r="BJ151" s="18" t="s">
        <v>192</v>
      </c>
      <c r="BK151" s="216">
        <f t="shared" si="19"/>
        <v>0</v>
      </c>
      <c r="BL151" s="18" t="s">
        <v>191</v>
      </c>
      <c r="BM151" s="215" t="s">
        <v>480</v>
      </c>
    </row>
    <row r="152" spans="1:65" s="2" customFormat="1" ht="16.5" customHeight="1">
      <c r="A152" s="35"/>
      <c r="B152" s="36"/>
      <c r="C152" s="204" t="s">
        <v>379</v>
      </c>
      <c r="D152" s="204" t="s">
        <v>186</v>
      </c>
      <c r="E152" s="205" t="s">
        <v>3951</v>
      </c>
      <c r="F152" s="206" t="s">
        <v>3952</v>
      </c>
      <c r="G152" s="207" t="s">
        <v>3953</v>
      </c>
      <c r="H152" s="208">
        <v>1</v>
      </c>
      <c r="I152" s="209"/>
      <c r="J152" s="210">
        <f t="shared" si="10"/>
        <v>0</v>
      </c>
      <c r="K152" s="206" t="s">
        <v>1</v>
      </c>
      <c r="L152" s="40"/>
      <c r="M152" s="211" t="s">
        <v>1</v>
      </c>
      <c r="N152" s="212" t="s">
        <v>45</v>
      </c>
      <c r="O152" s="72"/>
      <c r="P152" s="213">
        <f t="shared" si="11"/>
        <v>0</v>
      </c>
      <c r="Q152" s="213">
        <v>0</v>
      </c>
      <c r="R152" s="213">
        <f t="shared" si="12"/>
        <v>0</v>
      </c>
      <c r="S152" s="213">
        <v>0</v>
      </c>
      <c r="T152" s="21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15" t="s">
        <v>191</v>
      </c>
      <c r="AT152" s="215" t="s">
        <v>186</v>
      </c>
      <c r="AU152" s="215" t="s">
        <v>87</v>
      </c>
      <c r="AY152" s="18" t="s">
        <v>183</v>
      </c>
      <c r="BE152" s="216">
        <f t="shared" si="14"/>
        <v>0</v>
      </c>
      <c r="BF152" s="216">
        <f t="shared" si="15"/>
        <v>0</v>
      </c>
      <c r="BG152" s="216">
        <f t="shared" si="16"/>
        <v>0</v>
      </c>
      <c r="BH152" s="216">
        <f t="shared" si="17"/>
        <v>0</v>
      </c>
      <c r="BI152" s="216">
        <f t="shared" si="18"/>
        <v>0</v>
      </c>
      <c r="BJ152" s="18" t="s">
        <v>192</v>
      </c>
      <c r="BK152" s="216">
        <f t="shared" si="19"/>
        <v>0</v>
      </c>
      <c r="BL152" s="18" t="s">
        <v>191</v>
      </c>
      <c r="BM152" s="215" t="s">
        <v>492</v>
      </c>
    </row>
    <row r="153" spans="1:65" s="2" customFormat="1" ht="16.5" customHeight="1">
      <c r="A153" s="35"/>
      <c r="B153" s="36"/>
      <c r="C153" s="204" t="s">
        <v>384</v>
      </c>
      <c r="D153" s="204" t="s">
        <v>186</v>
      </c>
      <c r="E153" s="205" t="s">
        <v>3954</v>
      </c>
      <c r="F153" s="206" t="s">
        <v>3955</v>
      </c>
      <c r="G153" s="207" t="s">
        <v>3953</v>
      </c>
      <c r="H153" s="208">
        <v>1</v>
      </c>
      <c r="I153" s="209"/>
      <c r="J153" s="210">
        <f t="shared" si="10"/>
        <v>0</v>
      </c>
      <c r="K153" s="206" t="s">
        <v>1</v>
      </c>
      <c r="L153" s="40"/>
      <c r="M153" s="211" t="s">
        <v>1</v>
      </c>
      <c r="N153" s="212" t="s">
        <v>45</v>
      </c>
      <c r="O153" s="72"/>
      <c r="P153" s="213">
        <f t="shared" si="11"/>
        <v>0</v>
      </c>
      <c r="Q153" s="213">
        <v>0</v>
      </c>
      <c r="R153" s="213">
        <f t="shared" si="12"/>
        <v>0</v>
      </c>
      <c r="S153" s="213">
        <v>0</v>
      </c>
      <c r="T153" s="21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15" t="s">
        <v>191</v>
      </c>
      <c r="AT153" s="215" t="s">
        <v>186</v>
      </c>
      <c r="AU153" s="215" t="s">
        <v>87</v>
      </c>
      <c r="AY153" s="18" t="s">
        <v>183</v>
      </c>
      <c r="BE153" s="216">
        <f t="shared" si="14"/>
        <v>0</v>
      </c>
      <c r="BF153" s="216">
        <f t="shared" si="15"/>
        <v>0</v>
      </c>
      <c r="BG153" s="216">
        <f t="shared" si="16"/>
        <v>0</v>
      </c>
      <c r="BH153" s="216">
        <f t="shared" si="17"/>
        <v>0</v>
      </c>
      <c r="BI153" s="216">
        <f t="shared" si="18"/>
        <v>0</v>
      </c>
      <c r="BJ153" s="18" t="s">
        <v>192</v>
      </c>
      <c r="BK153" s="216">
        <f t="shared" si="19"/>
        <v>0</v>
      </c>
      <c r="BL153" s="18" t="s">
        <v>191</v>
      </c>
      <c r="BM153" s="215" t="s">
        <v>515</v>
      </c>
    </row>
    <row r="154" spans="1:65" s="2" customFormat="1" ht="16.5" customHeight="1">
      <c r="A154" s="35"/>
      <c r="B154" s="36"/>
      <c r="C154" s="204" t="s">
        <v>387</v>
      </c>
      <c r="D154" s="204" t="s">
        <v>186</v>
      </c>
      <c r="E154" s="205" t="s">
        <v>3956</v>
      </c>
      <c r="F154" s="206" t="s">
        <v>3957</v>
      </c>
      <c r="G154" s="207" t="s">
        <v>3953</v>
      </c>
      <c r="H154" s="208">
        <v>1</v>
      </c>
      <c r="I154" s="209"/>
      <c r="J154" s="210">
        <f t="shared" si="10"/>
        <v>0</v>
      </c>
      <c r="K154" s="206" t="s">
        <v>1</v>
      </c>
      <c r="L154" s="40"/>
      <c r="M154" s="211" t="s">
        <v>1</v>
      </c>
      <c r="N154" s="212" t="s">
        <v>45</v>
      </c>
      <c r="O154" s="72"/>
      <c r="P154" s="213">
        <f t="shared" si="11"/>
        <v>0</v>
      </c>
      <c r="Q154" s="213">
        <v>0</v>
      </c>
      <c r="R154" s="213">
        <f t="shared" si="12"/>
        <v>0</v>
      </c>
      <c r="S154" s="213">
        <v>0</v>
      </c>
      <c r="T154" s="21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15" t="s">
        <v>191</v>
      </c>
      <c r="AT154" s="215" t="s">
        <v>186</v>
      </c>
      <c r="AU154" s="215" t="s">
        <v>87</v>
      </c>
      <c r="AY154" s="18" t="s">
        <v>183</v>
      </c>
      <c r="BE154" s="216">
        <f t="shared" si="14"/>
        <v>0</v>
      </c>
      <c r="BF154" s="216">
        <f t="shared" si="15"/>
        <v>0</v>
      </c>
      <c r="BG154" s="216">
        <f t="shared" si="16"/>
        <v>0</v>
      </c>
      <c r="BH154" s="216">
        <f t="shared" si="17"/>
        <v>0</v>
      </c>
      <c r="BI154" s="216">
        <f t="shared" si="18"/>
        <v>0</v>
      </c>
      <c r="BJ154" s="18" t="s">
        <v>192</v>
      </c>
      <c r="BK154" s="216">
        <f t="shared" si="19"/>
        <v>0</v>
      </c>
      <c r="BL154" s="18" t="s">
        <v>191</v>
      </c>
      <c r="BM154" s="215" t="s">
        <v>527</v>
      </c>
    </row>
    <row r="155" spans="1:65" s="2" customFormat="1" ht="16.5" customHeight="1">
      <c r="A155" s="35"/>
      <c r="B155" s="36"/>
      <c r="C155" s="204" t="s">
        <v>392</v>
      </c>
      <c r="D155" s="204" t="s">
        <v>186</v>
      </c>
      <c r="E155" s="205" t="s">
        <v>3958</v>
      </c>
      <c r="F155" s="206" t="s">
        <v>3959</v>
      </c>
      <c r="G155" s="207" t="s">
        <v>3960</v>
      </c>
      <c r="H155" s="208">
        <v>24</v>
      </c>
      <c r="I155" s="209"/>
      <c r="J155" s="210">
        <f t="shared" si="10"/>
        <v>0</v>
      </c>
      <c r="K155" s="206" t="s">
        <v>1</v>
      </c>
      <c r="L155" s="40"/>
      <c r="M155" s="211" t="s">
        <v>1</v>
      </c>
      <c r="N155" s="212" t="s">
        <v>45</v>
      </c>
      <c r="O155" s="72"/>
      <c r="P155" s="213">
        <f t="shared" si="11"/>
        <v>0</v>
      </c>
      <c r="Q155" s="213">
        <v>0</v>
      </c>
      <c r="R155" s="213">
        <f t="shared" si="12"/>
        <v>0</v>
      </c>
      <c r="S155" s="213">
        <v>0</v>
      </c>
      <c r="T155" s="21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15" t="s">
        <v>191</v>
      </c>
      <c r="AT155" s="215" t="s">
        <v>186</v>
      </c>
      <c r="AU155" s="215" t="s">
        <v>87</v>
      </c>
      <c r="AY155" s="18" t="s">
        <v>183</v>
      </c>
      <c r="BE155" s="216">
        <f t="shared" si="14"/>
        <v>0</v>
      </c>
      <c r="BF155" s="216">
        <f t="shared" si="15"/>
        <v>0</v>
      </c>
      <c r="BG155" s="216">
        <f t="shared" si="16"/>
        <v>0</v>
      </c>
      <c r="BH155" s="216">
        <f t="shared" si="17"/>
        <v>0</v>
      </c>
      <c r="BI155" s="216">
        <f t="shared" si="18"/>
        <v>0</v>
      </c>
      <c r="BJ155" s="18" t="s">
        <v>192</v>
      </c>
      <c r="BK155" s="216">
        <f t="shared" si="19"/>
        <v>0</v>
      </c>
      <c r="BL155" s="18" t="s">
        <v>191</v>
      </c>
      <c r="BM155" s="215" t="s">
        <v>538</v>
      </c>
    </row>
    <row r="156" spans="1:65" s="2" customFormat="1" ht="16.5" customHeight="1">
      <c r="A156" s="35"/>
      <c r="B156" s="36"/>
      <c r="C156" s="204" t="s">
        <v>397</v>
      </c>
      <c r="D156" s="204" t="s">
        <v>186</v>
      </c>
      <c r="E156" s="205" t="s">
        <v>3961</v>
      </c>
      <c r="F156" s="206" t="s">
        <v>3962</v>
      </c>
      <c r="G156" s="207" t="s">
        <v>3960</v>
      </c>
      <c r="H156" s="208">
        <v>48</v>
      </c>
      <c r="I156" s="209"/>
      <c r="J156" s="210">
        <f t="shared" si="10"/>
        <v>0</v>
      </c>
      <c r="K156" s="206" t="s">
        <v>1</v>
      </c>
      <c r="L156" s="40"/>
      <c r="M156" s="274" t="s">
        <v>1</v>
      </c>
      <c r="N156" s="275" t="s">
        <v>45</v>
      </c>
      <c r="O156" s="276"/>
      <c r="P156" s="277">
        <f t="shared" si="11"/>
        <v>0</v>
      </c>
      <c r="Q156" s="277">
        <v>0</v>
      </c>
      <c r="R156" s="277">
        <f t="shared" si="12"/>
        <v>0</v>
      </c>
      <c r="S156" s="277">
        <v>0</v>
      </c>
      <c r="T156" s="278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15" t="s">
        <v>191</v>
      </c>
      <c r="AT156" s="215" t="s">
        <v>186</v>
      </c>
      <c r="AU156" s="215" t="s">
        <v>87</v>
      </c>
      <c r="AY156" s="18" t="s">
        <v>183</v>
      </c>
      <c r="BE156" s="216">
        <f t="shared" si="14"/>
        <v>0</v>
      </c>
      <c r="BF156" s="216">
        <f t="shared" si="15"/>
        <v>0</v>
      </c>
      <c r="BG156" s="216">
        <f t="shared" si="16"/>
        <v>0</v>
      </c>
      <c r="BH156" s="216">
        <f t="shared" si="17"/>
        <v>0</v>
      </c>
      <c r="BI156" s="216">
        <f t="shared" si="18"/>
        <v>0</v>
      </c>
      <c r="BJ156" s="18" t="s">
        <v>192</v>
      </c>
      <c r="BK156" s="216">
        <f t="shared" si="19"/>
        <v>0</v>
      </c>
      <c r="BL156" s="18" t="s">
        <v>191</v>
      </c>
      <c r="BM156" s="215" t="s">
        <v>545</v>
      </c>
    </row>
    <row r="157" spans="1:65" s="2" customFormat="1" ht="6.95" customHeight="1">
      <c r="A157" s="35"/>
      <c r="B157" s="55"/>
      <c r="C157" s="56"/>
      <c r="D157" s="56"/>
      <c r="E157" s="56"/>
      <c r="F157" s="56"/>
      <c r="G157" s="56"/>
      <c r="H157" s="56"/>
      <c r="I157" s="153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ohE+pR7g2p5gG9WErzFjCQGM89etXn8OobO9H0m3r3XSDkaGHTxWVqhlkTwy/gXskDALX9Tt3tKy4aHcoyTOFA==" saltValue="GoyJMbMtw0yB9nKKbw2fpP1wviSsa1fXpD4xBsuWSsWvxA9Xx9I6EiTgKEEtox9oEk77WhCOqP2rVnMfrqQC3Q==" spinCount="100000" sheet="1" objects="1" scenarios="1" formatColumns="0" formatRows="0" autoFilter="0"/>
  <autoFilter ref="C119:K156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0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09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AT2" s="18" t="s">
        <v>139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2"/>
      <c r="J3" s="111"/>
      <c r="K3" s="111"/>
      <c r="L3" s="21"/>
      <c r="AT3" s="18" t="s">
        <v>87</v>
      </c>
    </row>
    <row r="4" spans="1:46" s="1" customFormat="1" ht="24.95" customHeight="1">
      <c r="B4" s="21"/>
      <c r="D4" s="113" t="s">
        <v>140</v>
      </c>
      <c r="I4" s="109"/>
      <c r="L4" s="21"/>
      <c r="M4" s="114" t="s">
        <v>10</v>
      </c>
      <c r="AT4" s="18" t="s">
        <v>4</v>
      </c>
    </row>
    <row r="5" spans="1:46" s="1" customFormat="1" ht="6.95" customHeight="1">
      <c r="B5" s="21"/>
      <c r="I5" s="109"/>
      <c r="L5" s="21"/>
    </row>
    <row r="6" spans="1:46" s="1" customFormat="1" ht="12" customHeight="1">
      <c r="B6" s="21"/>
      <c r="D6" s="115" t="s">
        <v>16</v>
      </c>
      <c r="I6" s="109"/>
      <c r="L6" s="21"/>
    </row>
    <row r="7" spans="1:46" s="1" customFormat="1" ht="16.5" customHeight="1">
      <c r="B7" s="21"/>
      <c r="E7" s="321" t="str">
        <f>'Rekapitulace stavby'!K6</f>
        <v>Revitalizace polyfunkčního bytového domu- ul.Petra Křičky č.p.3106, 3373 - Ostrava</v>
      </c>
      <c r="F7" s="322"/>
      <c r="G7" s="322"/>
      <c r="H7" s="322"/>
      <c r="I7" s="109"/>
      <c r="L7" s="21"/>
    </row>
    <row r="8" spans="1:46" s="2" customFormat="1" ht="12" customHeight="1">
      <c r="A8" s="35"/>
      <c r="B8" s="40"/>
      <c r="C8" s="35"/>
      <c r="D8" s="115" t="s">
        <v>141</v>
      </c>
      <c r="E8" s="35"/>
      <c r="F8" s="35"/>
      <c r="G8" s="35"/>
      <c r="H8" s="35"/>
      <c r="I8" s="116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23" t="s">
        <v>4011</v>
      </c>
      <c r="F9" s="324"/>
      <c r="G9" s="324"/>
      <c r="H9" s="324"/>
      <c r="I9" s="116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116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5" t="s">
        <v>18</v>
      </c>
      <c r="E11" s="35"/>
      <c r="F11" s="117" t="s">
        <v>1</v>
      </c>
      <c r="G11" s="35"/>
      <c r="H11" s="35"/>
      <c r="I11" s="118" t="s">
        <v>20</v>
      </c>
      <c r="J11" s="117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5" t="s">
        <v>21</v>
      </c>
      <c r="E12" s="35"/>
      <c r="F12" s="117" t="s">
        <v>27</v>
      </c>
      <c r="G12" s="35"/>
      <c r="H12" s="35"/>
      <c r="I12" s="118" t="s">
        <v>23</v>
      </c>
      <c r="J12" s="119" t="str">
        <f>'Rekapitulace stavby'!AN8</f>
        <v>6. 3. 2020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116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5" t="s">
        <v>25</v>
      </c>
      <c r="E14" s="35"/>
      <c r="F14" s="35"/>
      <c r="G14" s="35"/>
      <c r="H14" s="35"/>
      <c r="I14" s="118" t="s">
        <v>26</v>
      </c>
      <c r="J14" s="117" t="str">
        <f>IF('Rekapitulace stavby'!AN10="","",'Rekapitulace stavby'!AN10)</f>
        <v/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7" t="str">
        <f>IF('Rekapitulace stavby'!E11="","",'Rekapitulace stavby'!E11)</f>
        <v xml:space="preserve"> </v>
      </c>
      <c r="F15" s="35"/>
      <c r="G15" s="35"/>
      <c r="H15" s="35"/>
      <c r="I15" s="118" t="s">
        <v>28</v>
      </c>
      <c r="J15" s="117" t="str">
        <f>IF('Rekapitulace stavby'!AN11="","",'Rekapitulace stavby'!AN11)</f>
        <v/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116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5" t="s">
        <v>29</v>
      </c>
      <c r="E17" s="35"/>
      <c r="F17" s="35"/>
      <c r="G17" s="35"/>
      <c r="H17" s="35"/>
      <c r="I17" s="118" t="s">
        <v>26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25" t="str">
        <f>'Rekapitulace stavby'!E14</f>
        <v>Vyplň údaj</v>
      </c>
      <c r="F18" s="326"/>
      <c r="G18" s="326"/>
      <c r="H18" s="326"/>
      <c r="I18" s="118" t="s">
        <v>28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116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5" t="s">
        <v>31</v>
      </c>
      <c r="E20" s="35"/>
      <c r="F20" s="35"/>
      <c r="G20" s="35"/>
      <c r="H20" s="35"/>
      <c r="I20" s="118" t="s">
        <v>26</v>
      </c>
      <c r="J20" s="117" t="str">
        <f>IF('Rekapitulace stavby'!AN16="","",'Rekapitulace stavby'!AN16)</f>
        <v>25872494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7" t="str">
        <f>IF('Rekapitulace stavby'!E17="","",'Rekapitulace stavby'!E17)</f>
        <v>MS-projekce s.r.o.</v>
      </c>
      <c r="F21" s="35"/>
      <c r="G21" s="35"/>
      <c r="H21" s="35"/>
      <c r="I21" s="118" t="s">
        <v>28</v>
      </c>
      <c r="J21" s="117" t="str">
        <f>IF('Rekapitulace stavby'!AN17="","",'Rekapitulace stavby'!AN17)</f>
        <v>CZ25872494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116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5" t="s">
        <v>36</v>
      </c>
      <c r="E23" s="35"/>
      <c r="F23" s="35"/>
      <c r="G23" s="35"/>
      <c r="H23" s="35"/>
      <c r="I23" s="118" t="s">
        <v>26</v>
      </c>
      <c r="J23" s="117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7" t="str">
        <f>IF('Rekapitulace stavby'!E20="","",'Rekapitulace stavby'!E20)</f>
        <v>Hořák</v>
      </c>
      <c r="F24" s="35"/>
      <c r="G24" s="35"/>
      <c r="H24" s="35"/>
      <c r="I24" s="118" t="s">
        <v>28</v>
      </c>
      <c r="J24" s="117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116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5" t="s">
        <v>38</v>
      </c>
      <c r="E26" s="35"/>
      <c r="F26" s="35"/>
      <c r="G26" s="35"/>
      <c r="H26" s="35"/>
      <c r="I26" s="116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20"/>
      <c r="B27" s="121"/>
      <c r="C27" s="120"/>
      <c r="D27" s="120"/>
      <c r="E27" s="327" t="s">
        <v>1</v>
      </c>
      <c r="F27" s="327"/>
      <c r="G27" s="327"/>
      <c r="H27" s="327"/>
      <c r="I27" s="122"/>
      <c r="J27" s="120"/>
      <c r="K27" s="120"/>
      <c r="L27" s="123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116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24"/>
      <c r="E29" s="124"/>
      <c r="F29" s="124"/>
      <c r="G29" s="124"/>
      <c r="H29" s="124"/>
      <c r="I29" s="125"/>
      <c r="J29" s="124"/>
      <c r="K29" s="124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6" t="s">
        <v>39</v>
      </c>
      <c r="E30" s="35"/>
      <c r="F30" s="35"/>
      <c r="G30" s="35"/>
      <c r="H30" s="35"/>
      <c r="I30" s="116"/>
      <c r="J30" s="127">
        <f>ROUND(J117,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4"/>
      <c r="E31" s="124"/>
      <c r="F31" s="124"/>
      <c r="G31" s="124"/>
      <c r="H31" s="124"/>
      <c r="I31" s="125"/>
      <c r="J31" s="124"/>
      <c r="K31" s="124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8" t="s">
        <v>41</v>
      </c>
      <c r="G32" s="35"/>
      <c r="H32" s="35"/>
      <c r="I32" s="129" t="s">
        <v>40</v>
      </c>
      <c r="J32" s="128" t="s">
        <v>42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30" t="s">
        <v>43</v>
      </c>
      <c r="E33" s="115" t="s">
        <v>44</v>
      </c>
      <c r="F33" s="131">
        <f>ROUND((SUM(BE117:BE133)),  2)</f>
        <v>0</v>
      </c>
      <c r="G33" s="35"/>
      <c r="H33" s="35"/>
      <c r="I33" s="132">
        <v>0.21</v>
      </c>
      <c r="J33" s="131">
        <f>ROUND(((SUM(BE117:BE133))*I33),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5" t="s">
        <v>45</v>
      </c>
      <c r="F34" s="131">
        <f>ROUND((SUM(BF117:BF133)),  2)</f>
        <v>0</v>
      </c>
      <c r="G34" s="35"/>
      <c r="H34" s="35"/>
      <c r="I34" s="132">
        <v>0.15</v>
      </c>
      <c r="J34" s="131">
        <f>ROUND(((SUM(BF117:BF133))*I34),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5" t="s">
        <v>46</v>
      </c>
      <c r="F35" s="131">
        <f>ROUND((SUM(BG117:BG133)),  2)</f>
        <v>0</v>
      </c>
      <c r="G35" s="35"/>
      <c r="H35" s="35"/>
      <c r="I35" s="132">
        <v>0.21</v>
      </c>
      <c r="J35" s="131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5" t="s">
        <v>47</v>
      </c>
      <c r="F36" s="131">
        <f>ROUND((SUM(BH117:BH133)),  2)</f>
        <v>0</v>
      </c>
      <c r="G36" s="35"/>
      <c r="H36" s="35"/>
      <c r="I36" s="132">
        <v>0.15</v>
      </c>
      <c r="J36" s="131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5" t="s">
        <v>48</v>
      </c>
      <c r="F37" s="131">
        <f>ROUND((SUM(BI117:BI133)),  2)</f>
        <v>0</v>
      </c>
      <c r="G37" s="35"/>
      <c r="H37" s="35"/>
      <c r="I37" s="132">
        <v>0</v>
      </c>
      <c r="J37" s="131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116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33"/>
      <c r="D39" s="134" t="s">
        <v>49</v>
      </c>
      <c r="E39" s="135"/>
      <c r="F39" s="135"/>
      <c r="G39" s="136" t="s">
        <v>50</v>
      </c>
      <c r="H39" s="137" t="s">
        <v>51</v>
      </c>
      <c r="I39" s="138"/>
      <c r="J39" s="139">
        <f>SUM(J30:J37)</f>
        <v>0</v>
      </c>
      <c r="K39" s="140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116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I41" s="109"/>
      <c r="L41" s="21"/>
    </row>
    <row r="42" spans="1:31" s="1" customFormat="1" ht="14.45" customHeight="1">
      <c r="B42" s="21"/>
      <c r="I42" s="109"/>
      <c r="L42" s="21"/>
    </row>
    <row r="43" spans="1:31" s="1" customFormat="1" ht="14.45" customHeight="1">
      <c r="B43" s="21"/>
      <c r="I43" s="109"/>
      <c r="L43" s="21"/>
    </row>
    <row r="44" spans="1:31" s="1" customFormat="1" ht="14.45" customHeight="1">
      <c r="B44" s="21"/>
      <c r="I44" s="109"/>
      <c r="L44" s="21"/>
    </row>
    <row r="45" spans="1:31" s="1" customFormat="1" ht="14.45" customHeight="1">
      <c r="B45" s="21"/>
      <c r="I45" s="109"/>
      <c r="L45" s="21"/>
    </row>
    <row r="46" spans="1:31" s="1" customFormat="1" ht="14.45" customHeight="1">
      <c r="B46" s="21"/>
      <c r="I46" s="109"/>
      <c r="L46" s="21"/>
    </row>
    <row r="47" spans="1:31" s="1" customFormat="1" ht="14.45" customHeight="1">
      <c r="B47" s="21"/>
      <c r="I47" s="109"/>
      <c r="L47" s="21"/>
    </row>
    <row r="48" spans="1:31" s="1" customFormat="1" ht="14.45" customHeight="1">
      <c r="B48" s="21"/>
      <c r="I48" s="109"/>
      <c r="L48" s="21"/>
    </row>
    <row r="49" spans="1:31" s="1" customFormat="1" ht="14.45" customHeight="1">
      <c r="B49" s="21"/>
      <c r="I49" s="109"/>
      <c r="L49" s="21"/>
    </row>
    <row r="50" spans="1:31" s="2" customFormat="1" ht="14.45" customHeight="1">
      <c r="B50" s="52"/>
      <c r="D50" s="141" t="s">
        <v>52</v>
      </c>
      <c r="E50" s="142"/>
      <c r="F50" s="142"/>
      <c r="G50" s="141" t="s">
        <v>53</v>
      </c>
      <c r="H50" s="142"/>
      <c r="I50" s="143"/>
      <c r="J50" s="142"/>
      <c r="K50" s="142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4" t="s">
        <v>54</v>
      </c>
      <c r="E61" s="145"/>
      <c r="F61" s="146" t="s">
        <v>55</v>
      </c>
      <c r="G61" s="144" t="s">
        <v>54</v>
      </c>
      <c r="H61" s="145"/>
      <c r="I61" s="147"/>
      <c r="J61" s="148" t="s">
        <v>55</v>
      </c>
      <c r="K61" s="145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41" t="s">
        <v>56</v>
      </c>
      <c r="E65" s="149"/>
      <c r="F65" s="149"/>
      <c r="G65" s="141" t="s">
        <v>57</v>
      </c>
      <c r="H65" s="149"/>
      <c r="I65" s="150"/>
      <c r="J65" s="149"/>
      <c r="K65" s="14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4" t="s">
        <v>54</v>
      </c>
      <c r="E76" s="145"/>
      <c r="F76" s="146" t="s">
        <v>55</v>
      </c>
      <c r="G76" s="144" t="s">
        <v>54</v>
      </c>
      <c r="H76" s="145"/>
      <c r="I76" s="147"/>
      <c r="J76" s="148" t="s">
        <v>55</v>
      </c>
      <c r="K76" s="145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51"/>
      <c r="C77" s="152"/>
      <c r="D77" s="152"/>
      <c r="E77" s="152"/>
      <c r="F77" s="152"/>
      <c r="G77" s="152"/>
      <c r="H77" s="152"/>
      <c r="I77" s="153"/>
      <c r="J77" s="152"/>
      <c r="K77" s="152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54"/>
      <c r="C81" s="155"/>
      <c r="D81" s="155"/>
      <c r="E81" s="155"/>
      <c r="F81" s="155"/>
      <c r="G81" s="155"/>
      <c r="H81" s="155"/>
      <c r="I81" s="156"/>
      <c r="J81" s="155"/>
      <c r="K81" s="155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143</v>
      </c>
      <c r="D82" s="37"/>
      <c r="E82" s="37"/>
      <c r="F82" s="37"/>
      <c r="G82" s="37"/>
      <c r="H82" s="37"/>
      <c r="I82" s="116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116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116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28" t="str">
        <f>E7</f>
        <v>Revitalizace polyfunkčního bytového domu- ul.Petra Křičky č.p.3106, 3373 - Ostrava</v>
      </c>
      <c r="F85" s="329"/>
      <c r="G85" s="329"/>
      <c r="H85" s="329"/>
      <c r="I85" s="116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141</v>
      </c>
      <c r="D86" s="37"/>
      <c r="E86" s="37"/>
      <c r="F86" s="37"/>
      <c r="G86" s="37"/>
      <c r="H86" s="37"/>
      <c r="I86" s="116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84" t="str">
        <f>E9</f>
        <v>0638 - BD č.p.3373 - MaR - č.p.26 - Uznatelné náklady</v>
      </c>
      <c r="F87" s="330"/>
      <c r="G87" s="330"/>
      <c r="H87" s="330"/>
      <c r="I87" s="116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116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21</v>
      </c>
      <c r="D89" s="37"/>
      <c r="E89" s="37"/>
      <c r="F89" s="28" t="str">
        <f>F12</f>
        <v xml:space="preserve"> </v>
      </c>
      <c r="G89" s="37"/>
      <c r="H89" s="37"/>
      <c r="I89" s="118" t="s">
        <v>23</v>
      </c>
      <c r="J89" s="67" t="str">
        <f>IF(J12="","",J12)</f>
        <v>6. 3. 2020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116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25</v>
      </c>
      <c r="D91" s="37"/>
      <c r="E91" s="37"/>
      <c r="F91" s="28" t="str">
        <f>E15</f>
        <v xml:space="preserve"> </v>
      </c>
      <c r="G91" s="37"/>
      <c r="H91" s="37"/>
      <c r="I91" s="118" t="s">
        <v>31</v>
      </c>
      <c r="J91" s="33" t="str">
        <f>E21</f>
        <v>MS-projekce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29</v>
      </c>
      <c r="D92" s="37"/>
      <c r="E92" s="37"/>
      <c r="F92" s="28" t="str">
        <f>IF(E18="","",E18)</f>
        <v>Vyplň údaj</v>
      </c>
      <c r="G92" s="37"/>
      <c r="H92" s="37"/>
      <c r="I92" s="118" t="s">
        <v>36</v>
      </c>
      <c r="J92" s="33" t="str">
        <f>E24</f>
        <v>Hořák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116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57" t="s">
        <v>144</v>
      </c>
      <c r="D94" s="158"/>
      <c r="E94" s="158"/>
      <c r="F94" s="158"/>
      <c r="G94" s="158"/>
      <c r="H94" s="158"/>
      <c r="I94" s="159"/>
      <c r="J94" s="160" t="s">
        <v>145</v>
      </c>
      <c r="K94" s="158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116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61" t="s">
        <v>146</v>
      </c>
      <c r="D96" s="37"/>
      <c r="E96" s="37"/>
      <c r="F96" s="37"/>
      <c r="G96" s="37"/>
      <c r="H96" s="37"/>
      <c r="I96" s="116"/>
      <c r="J96" s="85">
        <f>J117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147</v>
      </c>
    </row>
    <row r="97" spans="1:31" s="9" customFormat="1" ht="24.95" customHeight="1">
      <c r="B97" s="162"/>
      <c r="C97" s="163"/>
      <c r="D97" s="164" t="s">
        <v>3964</v>
      </c>
      <c r="E97" s="165"/>
      <c r="F97" s="165"/>
      <c r="G97" s="165"/>
      <c r="H97" s="165"/>
      <c r="I97" s="166"/>
      <c r="J97" s="167">
        <f>J118</f>
        <v>0</v>
      </c>
      <c r="K97" s="163"/>
      <c r="L97" s="168"/>
    </row>
    <row r="98" spans="1:31" s="2" customFormat="1" ht="21.75" customHeight="1">
      <c r="A98" s="35"/>
      <c r="B98" s="36"/>
      <c r="C98" s="37"/>
      <c r="D98" s="37"/>
      <c r="E98" s="37"/>
      <c r="F98" s="37"/>
      <c r="G98" s="37"/>
      <c r="H98" s="37"/>
      <c r="I98" s="116"/>
      <c r="J98" s="37"/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s="2" customFormat="1" ht="6.95" customHeight="1">
      <c r="A99" s="35"/>
      <c r="B99" s="55"/>
      <c r="C99" s="56"/>
      <c r="D99" s="56"/>
      <c r="E99" s="56"/>
      <c r="F99" s="56"/>
      <c r="G99" s="56"/>
      <c r="H99" s="56"/>
      <c r="I99" s="153"/>
      <c r="J99" s="56"/>
      <c r="K99" s="56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3" spans="1:31" s="2" customFormat="1" ht="6.95" customHeight="1">
      <c r="A103" s="35"/>
      <c r="B103" s="57"/>
      <c r="C103" s="58"/>
      <c r="D103" s="58"/>
      <c r="E103" s="58"/>
      <c r="F103" s="58"/>
      <c r="G103" s="58"/>
      <c r="H103" s="58"/>
      <c r="I103" s="156"/>
      <c r="J103" s="58"/>
      <c r="K103" s="58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24.95" customHeight="1">
      <c r="A104" s="35"/>
      <c r="B104" s="36"/>
      <c r="C104" s="24" t="s">
        <v>168</v>
      </c>
      <c r="D104" s="37"/>
      <c r="E104" s="37"/>
      <c r="F104" s="37"/>
      <c r="G104" s="37"/>
      <c r="H104" s="37"/>
      <c r="I104" s="116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36"/>
      <c r="C105" s="37"/>
      <c r="D105" s="37"/>
      <c r="E105" s="37"/>
      <c r="F105" s="37"/>
      <c r="G105" s="37"/>
      <c r="H105" s="37"/>
      <c r="I105" s="116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12" customHeight="1">
      <c r="A106" s="35"/>
      <c r="B106" s="36"/>
      <c r="C106" s="30" t="s">
        <v>16</v>
      </c>
      <c r="D106" s="37"/>
      <c r="E106" s="37"/>
      <c r="F106" s="37"/>
      <c r="G106" s="37"/>
      <c r="H106" s="37"/>
      <c r="I106" s="116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6.5" customHeight="1">
      <c r="A107" s="35"/>
      <c r="B107" s="36"/>
      <c r="C107" s="37"/>
      <c r="D107" s="37"/>
      <c r="E107" s="328" t="str">
        <f>E7</f>
        <v>Revitalizace polyfunkčního bytového domu- ul.Petra Křičky č.p.3106, 3373 - Ostrava</v>
      </c>
      <c r="F107" s="329"/>
      <c r="G107" s="329"/>
      <c r="H107" s="329"/>
      <c r="I107" s="116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2" customHeight="1">
      <c r="A108" s="35"/>
      <c r="B108" s="36"/>
      <c r="C108" s="30" t="s">
        <v>141</v>
      </c>
      <c r="D108" s="37"/>
      <c r="E108" s="37"/>
      <c r="F108" s="37"/>
      <c r="G108" s="37"/>
      <c r="H108" s="37"/>
      <c r="I108" s="116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6.5" customHeight="1">
      <c r="A109" s="35"/>
      <c r="B109" s="36"/>
      <c r="C109" s="37"/>
      <c r="D109" s="37"/>
      <c r="E109" s="284" t="str">
        <f>E9</f>
        <v>0638 - BD č.p.3373 - MaR - č.p.26 - Uznatelné náklady</v>
      </c>
      <c r="F109" s="330"/>
      <c r="G109" s="330"/>
      <c r="H109" s="330"/>
      <c r="I109" s="116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116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21</v>
      </c>
      <c r="D111" s="37"/>
      <c r="E111" s="37"/>
      <c r="F111" s="28" t="str">
        <f>F12</f>
        <v xml:space="preserve"> </v>
      </c>
      <c r="G111" s="37"/>
      <c r="H111" s="37"/>
      <c r="I111" s="118" t="s">
        <v>23</v>
      </c>
      <c r="J111" s="67" t="str">
        <f>IF(J12="","",J12)</f>
        <v>6. 3. 2020</v>
      </c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116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5.2" customHeight="1">
      <c r="A113" s="35"/>
      <c r="B113" s="36"/>
      <c r="C113" s="30" t="s">
        <v>25</v>
      </c>
      <c r="D113" s="37"/>
      <c r="E113" s="37"/>
      <c r="F113" s="28" t="str">
        <f>E15</f>
        <v xml:space="preserve"> </v>
      </c>
      <c r="G113" s="37"/>
      <c r="H113" s="37"/>
      <c r="I113" s="118" t="s">
        <v>31</v>
      </c>
      <c r="J113" s="33" t="str">
        <f>E21</f>
        <v>MS-projekce s.r.o.</v>
      </c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29</v>
      </c>
      <c r="D114" s="37"/>
      <c r="E114" s="37"/>
      <c r="F114" s="28" t="str">
        <f>IF(E18="","",E18)</f>
        <v>Vyplň údaj</v>
      </c>
      <c r="G114" s="37"/>
      <c r="H114" s="37"/>
      <c r="I114" s="118" t="s">
        <v>36</v>
      </c>
      <c r="J114" s="33" t="str">
        <f>E24</f>
        <v>Hořák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0.35" customHeight="1">
      <c r="A115" s="35"/>
      <c r="B115" s="36"/>
      <c r="C115" s="37"/>
      <c r="D115" s="37"/>
      <c r="E115" s="37"/>
      <c r="F115" s="37"/>
      <c r="G115" s="37"/>
      <c r="H115" s="37"/>
      <c r="I115" s="116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11" customFormat="1" ht="29.25" customHeight="1">
      <c r="A116" s="176"/>
      <c r="B116" s="177"/>
      <c r="C116" s="178" t="s">
        <v>169</v>
      </c>
      <c r="D116" s="179" t="s">
        <v>64</v>
      </c>
      <c r="E116" s="179" t="s">
        <v>60</v>
      </c>
      <c r="F116" s="179" t="s">
        <v>61</v>
      </c>
      <c r="G116" s="179" t="s">
        <v>170</v>
      </c>
      <c r="H116" s="179" t="s">
        <v>171</v>
      </c>
      <c r="I116" s="180" t="s">
        <v>172</v>
      </c>
      <c r="J116" s="179" t="s">
        <v>145</v>
      </c>
      <c r="K116" s="181" t="s">
        <v>173</v>
      </c>
      <c r="L116" s="182"/>
      <c r="M116" s="76" t="s">
        <v>1</v>
      </c>
      <c r="N116" s="77" t="s">
        <v>43</v>
      </c>
      <c r="O116" s="77" t="s">
        <v>174</v>
      </c>
      <c r="P116" s="77" t="s">
        <v>175</v>
      </c>
      <c r="Q116" s="77" t="s">
        <v>176</v>
      </c>
      <c r="R116" s="77" t="s">
        <v>177</v>
      </c>
      <c r="S116" s="77" t="s">
        <v>178</v>
      </c>
      <c r="T116" s="78" t="s">
        <v>179</v>
      </c>
      <c r="U116" s="176"/>
      <c r="V116" s="176"/>
      <c r="W116" s="176"/>
      <c r="X116" s="176"/>
      <c r="Y116" s="176"/>
      <c r="Z116" s="176"/>
      <c r="AA116" s="176"/>
      <c r="AB116" s="176"/>
      <c r="AC116" s="176"/>
      <c r="AD116" s="176"/>
      <c r="AE116" s="176"/>
    </row>
    <row r="117" spans="1:65" s="2" customFormat="1" ht="22.9" customHeight="1">
      <c r="A117" s="35"/>
      <c r="B117" s="36"/>
      <c r="C117" s="83" t="s">
        <v>180</v>
      </c>
      <c r="D117" s="37"/>
      <c r="E117" s="37"/>
      <c r="F117" s="37"/>
      <c r="G117" s="37"/>
      <c r="H117" s="37"/>
      <c r="I117" s="116"/>
      <c r="J117" s="183">
        <f>BK117</f>
        <v>0</v>
      </c>
      <c r="K117" s="37"/>
      <c r="L117" s="40"/>
      <c r="M117" s="79"/>
      <c r="N117" s="184"/>
      <c r="O117" s="80"/>
      <c r="P117" s="185">
        <f>P118</f>
        <v>0</v>
      </c>
      <c r="Q117" s="80"/>
      <c r="R117" s="185">
        <f>R118</f>
        <v>0</v>
      </c>
      <c r="S117" s="80"/>
      <c r="T117" s="186">
        <f>T118</f>
        <v>0</v>
      </c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T117" s="18" t="s">
        <v>78</v>
      </c>
      <c r="AU117" s="18" t="s">
        <v>147</v>
      </c>
      <c r="BK117" s="187">
        <f>BK118</f>
        <v>0</v>
      </c>
    </row>
    <row r="118" spans="1:65" s="12" customFormat="1" ht="25.9" customHeight="1">
      <c r="B118" s="188"/>
      <c r="C118" s="189"/>
      <c r="D118" s="190" t="s">
        <v>78</v>
      </c>
      <c r="E118" s="191" t="s">
        <v>3965</v>
      </c>
      <c r="F118" s="191" t="s">
        <v>3966</v>
      </c>
      <c r="G118" s="189"/>
      <c r="H118" s="189"/>
      <c r="I118" s="192"/>
      <c r="J118" s="193">
        <f>BK118</f>
        <v>0</v>
      </c>
      <c r="K118" s="189"/>
      <c r="L118" s="194"/>
      <c r="M118" s="195"/>
      <c r="N118" s="196"/>
      <c r="O118" s="196"/>
      <c r="P118" s="197">
        <f>SUM(P119:P133)</f>
        <v>0</v>
      </c>
      <c r="Q118" s="196"/>
      <c r="R118" s="197">
        <f>SUM(R119:R133)</f>
        <v>0</v>
      </c>
      <c r="S118" s="196"/>
      <c r="T118" s="198">
        <f>SUM(T119:T133)</f>
        <v>0</v>
      </c>
      <c r="AR118" s="199" t="s">
        <v>87</v>
      </c>
      <c r="AT118" s="200" t="s">
        <v>78</v>
      </c>
      <c r="AU118" s="200" t="s">
        <v>79</v>
      </c>
      <c r="AY118" s="199" t="s">
        <v>183</v>
      </c>
      <c r="BK118" s="201">
        <f>SUM(BK119:BK133)</f>
        <v>0</v>
      </c>
    </row>
    <row r="119" spans="1:65" s="2" customFormat="1" ht="16.5" customHeight="1">
      <c r="A119" s="35"/>
      <c r="B119" s="36"/>
      <c r="C119" s="204" t="s">
        <v>87</v>
      </c>
      <c r="D119" s="204" t="s">
        <v>186</v>
      </c>
      <c r="E119" s="205" t="s">
        <v>3967</v>
      </c>
      <c r="F119" s="206" t="s">
        <v>3968</v>
      </c>
      <c r="G119" s="207" t="s">
        <v>3691</v>
      </c>
      <c r="H119" s="208">
        <v>1</v>
      </c>
      <c r="I119" s="209"/>
      <c r="J119" s="210">
        <f t="shared" ref="J119:J133" si="0">ROUND(I119*H119,2)</f>
        <v>0</v>
      </c>
      <c r="K119" s="206" t="s">
        <v>1</v>
      </c>
      <c r="L119" s="40"/>
      <c r="M119" s="211" t="s">
        <v>1</v>
      </c>
      <c r="N119" s="212" t="s">
        <v>45</v>
      </c>
      <c r="O119" s="72"/>
      <c r="P119" s="213">
        <f t="shared" ref="P119:P133" si="1">O119*H119</f>
        <v>0</v>
      </c>
      <c r="Q119" s="213">
        <v>0</v>
      </c>
      <c r="R119" s="213">
        <f t="shared" ref="R119:R133" si="2">Q119*H119</f>
        <v>0</v>
      </c>
      <c r="S119" s="213">
        <v>0</v>
      </c>
      <c r="T119" s="214">
        <f t="shared" ref="T119:T133" si="3">S119*H119</f>
        <v>0</v>
      </c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R119" s="215" t="s">
        <v>191</v>
      </c>
      <c r="AT119" s="215" t="s">
        <v>186</v>
      </c>
      <c r="AU119" s="215" t="s">
        <v>87</v>
      </c>
      <c r="AY119" s="18" t="s">
        <v>183</v>
      </c>
      <c r="BE119" s="216">
        <f t="shared" ref="BE119:BE133" si="4">IF(N119="základní",J119,0)</f>
        <v>0</v>
      </c>
      <c r="BF119" s="216">
        <f t="shared" ref="BF119:BF133" si="5">IF(N119="snížená",J119,0)</f>
        <v>0</v>
      </c>
      <c r="BG119" s="216">
        <f t="shared" ref="BG119:BG133" si="6">IF(N119="zákl. přenesená",J119,0)</f>
        <v>0</v>
      </c>
      <c r="BH119" s="216">
        <f t="shared" ref="BH119:BH133" si="7">IF(N119="sníž. přenesená",J119,0)</f>
        <v>0</v>
      </c>
      <c r="BI119" s="216">
        <f t="shared" ref="BI119:BI133" si="8">IF(N119="nulová",J119,0)</f>
        <v>0</v>
      </c>
      <c r="BJ119" s="18" t="s">
        <v>192</v>
      </c>
      <c r="BK119" s="216">
        <f t="shared" ref="BK119:BK133" si="9">ROUND(I119*H119,2)</f>
        <v>0</v>
      </c>
      <c r="BL119" s="18" t="s">
        <v>191</v>
      </c>
      <c r="BM119" s="215" t="s">
        <v>192</v>
      </c>
    </row>
    <row r="120" spans="1:65" s="2" customFormat="1" ht="16.5" customHeight="1">
      <c r="A120" s="35"/>
      <c r="B120" s="36"/>
      <c r="C120" s="204" t="s">
        <v>192</v>
      </c>
      <c r="D120" s="204" t="s">
        <v>186</v>
      </c>
      <c r="E120" s="205" t="s">
        <v>3969</v>
      </c>
      <c r="F120" s="206" t="s">
        <v>3970</v>
      </c>
      <c r="G120" s="207" t="s">
        <v>1518</v>
      </c>
      <c r="H120" s="208">
        <v>1</v>
      </c>
      <c r="I120" s="209"/>
      <c r="J120" s="210">
        <f t="shared" si="0"/>
        <v>0</v>
      </c>
      <c r="K120" s="206" t="s">
        <v>1</v>
      </c>
      <c r="L120" s="40"/>
      <c r="M120" s="211" t="s">
        <v>1</v>
      </c>
      <c r="N120" s="212" t="s">
        <v>45</v>
      </c>
      <c r="O120" s="72"/>
      <c r="P120" s="213">
        <f t="shared" si="1"/>
        <v>0</v>
      </c>
      <c r="Q120" s="213">
        <v>0</v>
      </c>
      <c r="R120" s="213">
        <f t="shared" si="2"/>
        <v>0</v>
      </c>
      <c r="S120" s="213">
        <v>0</v>
      </c>
      <c r="T120" s="214">
        <f t="shared" si="3"/>
        <v>0</v>
      </c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R120" s="215" t="s">
        <v>191</v>
      </c>
      <c r="AT120" s="215" t="s">
        <v>186</v>
      </c>
      <c r="AU120" s="215" t="s">
        <v>87</v>
      </c>
      <c r="AY120" s="18" t="s">
        <v>183</v>
      </c>
      <c r="BE120" s="216">
        <f t="shared" si="4"/>
        <v>0</v>
      </c>
      <c r="BF120" s="216">
        <f t="shared" si="5"/>
        <v>0</v>
      </c>
      <c r="BG120" s="216">
        <f t="shared" si="6"/>
        <v>0</v>
      </c>
      <c r="BH120" s="216">
        <f t="shared" si="7"/>
        <v>0</v>
      </c>
      <c r="BI120" s="216">
        <f t="shared" si="8"/>
        <v>0</v>
      </c>
      <c r="BJ120" s="18" t="s">
        <v>192</v>
      </c>
      <c r="BK120" s="216">
        <f t="shared" si="9"/>
        <v>0</v>
      </c>
      <c r="BL120" s="18" t="s">
        <v>191</v>
      </c>
      <c r="BM120" s="215" t="s">
        <v>191</v>
      </c>
    </row>
    <row r="121" spans="1:65" s="2" customFormat="1" ht="16.5" customHeight="1">
      <c r="A121" s="35"/>
      <c r="B121" s="36"/>
      <c r="C121" s="204" t="s">
        <v>184</v>
      </c>
      <c r="D121" s="204" t="s">
        <v>186</v>
      </c>
      <c r="E121" s="205" t="s">
        <v>3971</v>
      </c>
      <c r="F121" s="206" t="s">
        <v>3972</v>
      </c>
      <c r="G121" s="207" t="s">
        <v>3691</v>
      </c>
      <c r="H121" s="208">
        <v>1</v>
      </c>
      <c r="I121" s="209"/>
      <c r="J121" s="210">
        <f t="shared" si="0"/>
        <v>0</v>
      </c>
      <c r="K121" s="206" t="s">
        <v>1</v>
      </c>
      <c r="L121" s="40"/>
      <c r="M121" s="211" t="s">
        <v>1</v>
      </c>
      <c r="N121" s="212" t="s">
        <v>45</v>
      </c>
      <c r="O121" s="72"/>
      <c r="P121" s="213">
        <f t="shared" si="1"/>
        <v>0</v>
      </c>
      <c r="Q121" s="213">
        <v>0</v>
      </c>
      <c r="R121" s="213">
        <f t="shared" si="2"/>
        <v>0</v>
      </c>
      <c r="S121" s="213">
        <v>0</v>
      </c>
      <c r="T121" s="214">
        <f t="shared" si="3"/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15" t="s">
        <v>191</v>
      </c>
      <c r="AT121" s="215" t="s">
        <v>186</v>
      </c>
      <c r="AU121" s="215" t="s">
        <v>87</v>
      </c>
      <c r="AY121" s="18" t="s">
        <v>183</v>
      </c>
      <c r="BE121" s="216">
        <f t="shared" si="4"/>
        <v>0</v>
      </c>
      <c r="BF121" s="216">
        <f t="shared" si="5"/>
        <v>0</v>
      </c>
      <c r="BG121" s="216">
        <f t="shared" si="6"/>
        <v>0</v>
      </c>
      <c r="BH121" s="216">
        <f t="shared" si="7"/>
        <v>0</v>
      </c>
      <c r="BI121" s="216">
        <f t="shared" si="8"/>
        <v>0</v>
      </c>
      <c r="BJ121" s="18" t="s">
        <v>192</v>
      </c>
      <c r="BK121" s="216">
        <f t="shared" si="9"/>
        <v>0</v>
      </c>
      <c r="BL121" s="18" t="s">
        <v>191</v>
      </c>
      <c r="BM121" s="215" t="s">
        <v>225</v>
      </c>
    </row>
    <row r="122" spans="1:65" s="2" customFormat="1" ht="16.5" customHeight="1">
      <c r="A122" s="35"/>
      <c r="B122" s="36"/>
      <c r="C122" s="204" t="s">
        <v>191</v>
      </c>
      <c r="D122" s="204" t="s">
        <v>186</v>
      </c>
      <c r="E122" s="205" t="s">
        <v>3973</v>
      </c>
      <c r="F122" s="206" t="s">
        <v>3974</v>
      </c>
      <c r="G122" s="207" t="s">
        <v>3691</v>
      </c>
      <c r="H122" s="208">
        <v>1</v>
      </c>
      <c r="I122" s="209"/>
      <c r="J122" s="210">
        <f t="shared" si="0"/>
        <v>0</v>
      </c>
      <c r="K122" s="206" t="s">
        <v>1</v>
      </c>
      <c r="L122" s="40"/>
      <c r="M122" s="211" t="s">
        <v>1</v>
      </c>
      <c r="N122" s="212" t="s">
        <v>45</v>
      </c>
      <c r="O122" s="72"/>
      <c r="P122" s="213">
        <f t="shared" si="1"/>
        <v>0</v>
      </c>
      <c r="Q122" s="213">
        <v>0</v>
      </c>
      <c r="R122" s="213">
        <f t="shared" si="2"/>
        <v>0</v>
      </c>
      <c r="S122" s="213">
        <v>0</v>
      </c>
      <c r="T122" s="214">
        <f t="shared" si="3"/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15" t="s">
        <v>191</v>
      </c>
      <c r="AT122" s="215" t="s">
        <v>186</v>
      </c>
      <c r="AU122" s="215" t="s">
        <v>87</v>
      </c>
      <c r="AY122" s="18" t="s">
        <v>183</v>
      </c>
      <c r="BE122" s="216">
        <f t="shared" si="4"/>
        <v>0</v>
      </c>
      <c r="BF122" s="216">
        <f t="shared" si="5"/>
        <v>0</v>
      </c>
      <c r="BG122" s="216">
        <f t="shared" si="6"/>
        <v>0</v>
      </c>
      <c r="BH122" s="216">
        <f t="shared" si="7"/>
        <v>0</v>
      </c>
      <c r="BI122" s="216">
        <f t="shared" si="8"/>
        <v>0</v>
      </c>
      <c r="BJ122" s="18" t="s">
        <v>192</v>
      </c>
      <c r="BK122" s="216">
        <f t="shared" si="9"/>
        <v>0</v>
      </c>
      <c r="BL122" s="18" t="s">
        <v>191</v>
      </c>
      <c r="BM122" s="215" t="s">
        <v>215</v>
      </c>
    </row>
    <row r="123" spans="1:65" s="2" customFormat="1" ht="16.5" customHeight="1">
      <c r="A123" s="35"/>
      <c r="B123" s="36"/>
      <c r="C123" s="204" t="s">
        <v>218</v>
      </c>
      <c r="D123" s="204" t="s">
        <v>186</v>
      </c>
      <c r="E123" s="205" t="s">
        <v>3975</v>
      </c>
      <c r="F123" s="206" t="s">
        <v>3976</v>
      </c>
      <c r="G123" s="207" t="s">
        <v>3691</v>
      </c>
      <c r="H123" s="208">
        <v>1</v>
      </c>
      <c r="I123" s="209"/>
      <c r="J123" s="210">
        <f t="shared" si="0"/>
        <v>0</v>
      </c>
      <c r="K123" s="206" t="s">
        <v>1</v>
      </c>
      <c r="L123" s="40"/>
      <c r="M123" s="211" t="s">
        <v>1</v>
      </c>
      <c r="N123" s="212" t="s">
        <v>45</v>
      </c>
      <c r="O123" s="72"/>
      <c r="P123" s="213">
        <f t="shared" si="1"/>
        <v>0</v>
      </c>
      <c r="Q123" s="213">
        <v>0</v>
      </c>
      <c r="R123" s="213">
        <f t="shared" si="2"/>
        <v>0</v>
      </c>
      <c r="S123" s="213">
        <v>0</v>
      </c>
      <c r="T123" s="214">
        <f t="shared" si="3"/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15" t="s">
        <v>191</v>
      </c>
      <c r="AT123" s="215" t="s">
        <v>186</v>
      </c>
      <c r="AU123" s="215" t="s">
        <v>87</v>
      </c>
      <c r="AY123" s="18" t="s">
        <v>183</v>
      </c>
      <c r="BE123" s="216">
        <f t="shared" si="4"/>
        <v>0</v>
      </c>
      <c r="BF123" s="216">
        <f t="shared" si="5"/>
        <v>0</v>
      </c>
      <c r="BG123" s="216">
        <f t="shared" si="6"/>
        <v>0</v>
      </c>
      <c r="BH123" s="216">
        <f t="shared" si="7"/>
        <v>0</v>
      </c>
      <c r="BI123" s="216">
        <f t="shared" si="8"/>
        <v>0</v>
      </c>
      <c r="BJ123" s="18" t="s">
        <v>192</v>
      </c>
      <c r="BK123" s="216">
        <f t="shared" si="9"/>
        <v>0</v>
      </c>
      <c r="BL123" s="18" t="s">
        <v>191</v>
      </c>
      <c r="BM123" s="215" t="s">
        <v>249</v>
      </c>
    </row>
    <row r="124" spans="1:65" s="2" customFormat="1" ht="16.5" customHeight="1">
      <c r="A124" s="35"/>
      <c r="B124" s="36"/>
      <c r="C124" s="204" t="s">
        <v>225</v>
      </c>
      <c r="D124" s="204" t="s">
        <v>186</v>
      </c>
      <c r="E124" s="205" t="s">
        <v>3977</v>
      </c>
      <c r="F124" s="206" t="s">
        <v>3978</v>
      </c>
      <c r="G124" s="207" t="s">
        <v>3691</v>
      </c>
      <c r="H124" s="208">
        <v>1</v>
      </c>
      <c r="I124" s="209"/>
      <c r="J124" s="210">
        <f t="shared" si="0"/>
        <v>0</v>
      </c>
      <c r="K124" s="206" t="s">
        <v>1</v>
      </c>
      <c r="L124" s="40"/>
      <c r="M124" s="211" t="s">
        <v>1</v>
      </c>
      <c r="N124" s="212" t="s">
        <v>45</v>
      </c>
      <c r="O124" s="72"/>
      <c r="P124" s="213">
        <f t="shared" si="1"/>
        <v>0</v>
      </c>
      <c r="Q124" s="213">
        <v>0</v>
      </c>
      <c r="R124" s="213">
        <f t="shared" si="2"/>
        <v>0</v>
      </c>
      <c r="S124" s="213">
        <v>0</v>
      </c>
      <c r="T124" s="214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15" t="s">
        <v>191</v>
      </c>
      <c r="AT124" s="215" t="s">
        <v>186</v>
      </c>
      <c r="AU124" s="215" t="s">
        <v>87</v>
      </c>
      <c r="AY124" s="18" t="s">
        <v>183</v>
      </c>
      <c r="BE124" s="216">
        <f t="shared" si="4"/>
        <v>0</v>
      </c>
      <c r="BF124" s="216">
        <f t="shared" si="5"/>
        <v>0</v>
      </c>
      <c r="BG124" s="216">
        <f t="shared" si="6"/>
        <v>0</v>
      </c>
      <c r="BH124" s="216">
        <f t="shared" si="7"/>
        <v>0</v>
      </c>
      <c r="BI124" s="216">
        <f t="shared" si="8"/>
        <v>0</v>
      </c>
      <c r="BJ124" s="18" t="s">
        <v>192</v>
      </c>
      <c r="BK124" s="216">
        <f t="shared" si="9"/>
        <v>0</v>
      </c>
      <c r="BL124" s="18" t="s">
        <v>191</v>
      </c>
      <c r="BM124" s="215" t="s">
        <v>259</v>
      </c>
    </row>
    <row r="125" spans="1:65" s="2" customFormat="1" ht="16.5" customHeight="1">
      <c r="A125" s="35"/>
      <c r="B125" s="36"/>
      <c r="C125" s="204" t="s">
        <v>231</v>
      </c>
      <c r="D125" s="204" t="s">
        <v>186</v>
      </c>
      <c r="E125" s="205" t="s">
        <v>3979</v>
      </c>
      <c r="F125" s="206" t="s">
        <v>3980</v>
      </c>
      <c r="G125" s="207" t="s">
        <v>3691</v>
      </c>
      <c r="H125" s="208">
        <v>1</v>
      </c>
      <c r="I125" s="209"/>
      <c r="J125" s="210">
        <f t="shared" si="0"/>
        <v>0</v>
      </c>
      <c r="K125" s="206" t="s">
        <v>1</v>
      </c>
      <c r="L125" s="40"/>
      <c r="M125" s="211" t="s">
        <v>1</v>
      </c>
      <c r="N125" s="212" t="s">
        <v>45</v>
      </c>
      <c r="O125" s="72"/>
      <c r="P125" s="213">
        <f t="shared" si="1"/>
        <v>0</v>
      </c>
      <c r="Q125" s="213">
        <v>0</v>
      </c>
      <c r="R125" s="213">
        <f t="shared" si="2"/>
        <v>0</v>
      </c>
      <c r="S125" s="213">
        <v>0</v>
      </c>
      <c r="T125" s="214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15" t="s">
        <v>191</v>
      </c>
      <c r="AT125" s="215" t="s">
        <v>186</v>
      </c>
      <c r="AU125" s="215" t="s">
        <v>87</v>
      </c>
      <c r="AY125" s="18" t="s">
        <v>183</v>
      </c>
      <c r="BE125" s="216">
        <f t="shared" si="4"/>
        <v>0</v>
      </c>
      <c r="BF125" s="216">
        <f t="shared" si="5"/>
        <v>0</v>
      </c>
      <c r="BG125" s="216">
        <f t="shared" si="6"/>
        <v>0</v>
      </c>
      <c r="BH125" s="216">
        <f t="shared" si="7"/>
        <v>0</v>
      </c>
      <c r="BI125" s="216">
        <f t="shared" si="8"/>
        <v>0</v>
      </c>
      <c r="BJ125" s="18" t="s">
        <v>192</v>
      </c>
      <c r="BK125" s="216">
        <f t="shared" si="9"/>
        <v>0</v>
      </c>
      <c r="BL125" s="18" t="s">
        <v>191</v>
      </c>
      <c r="BM125" s="215" t="s">
        <v>269</v>
      </c>
    </row>
    <row r="126" spans="1:65" s="2" customFormat="1" ht="16.5" customHeight="1">
      <c r="A126" s="35"/>
      <c r="B126" s="36"/>
      <c r="C126" s="204" t="s">
        <v>245</v>
      </c>
      <c r="D126" s="204" t="s">
        <v>186</v>
      </c>
      <c r="E126" s="205" t="s">
        <v>3981</v>
      </c>
      <c r="F126" s="206" t="s">
        <v>3982</v>
      </c>
      <c r="G126" s="207" t="s">
        <v>3691</v>
      </c>
      <c r="H126" s="208">
        <v>1</v>
      </c>
      <c r="I126" s="209"/>
      <c r="J126" s="210">
        <f t="shared" si="0"/>
        <v>0</v>
      </c>
      <c r="K126" s="206" t="s">
        <v>1</v>
      </c>
      <c r="L126" s="40"/>
      <c r="M126" s="211" t="s">
        <v>1</v>
      </c>
      <c r="N126" s="212" t="s">
        <v>45</v>
      </c>
      <c r="O126" s="72"/>
      <c r="P126" s="213">
        <f t="shared" si="1"/>
        <v>0</v>
      </c>
      <c r="Q126" s="213">
        <v>0</v>
      </c>
      <c r="R126" s="213">
        <f t="shared" si="2"/>
        <v>0</v>
      </c>
      <c r="S126" s="213">
        <v>0</v>
      </c>
      <c r="T126" s="21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15" t="s">
        <v>191</v>
      </c>
      <c r="AT126" s="215" t="s">
        <v>186</v>
      </c>
      <c r="AU126" s="215" t="s">
        <v>87</v>
      </c>
      <c r="AY126" s="18" t="s">
        <v>183</v>
      </c>
      <c r="BE126" s="216">
        <f t="shared" si="4"/>
        <v>0</v>
      </c>
      <c r="BF126" s="216">
        <f t="shared" si="5"/>
        <v>0</v>
      </c>
      <c r="BG126" s="216">
        <f t="shared" si="6"/>
        <v>0</v>
      </c>
      <c r="BH126" s="216">
        <f t="shared" si="7"/>
        <v>0</v>
      </c>
      <c r="BI126" s="216">
        <f t="shared" si="8"/>
        <v>0</v>
      </c>
      <c r="BJ126" s="18" t="s">
        <v>192</v>
      </c>
      <c r="BK126" s="216">
        <f t="shared" si="9"/>
        <v>0</v>
      </c>
      <c r="BL126" s="18" t="s">
        <v>191</v>
      </c>
      <c r="BM126" s="215" t="s">
        <v>282</v>
      </c>
    </row>
    <row r="127" spans="1:65" s="2" customFormat="1" ht="16.5" customHeight="1">
      <c r="A127" s="35"/>
      <c r="B127" s="36"/>
      <c r="C127" s="204" t="s">
        <v>253</v>
      </c>
      <c r="D127" s="204" t="s">
        <v>186</v>
      </c>
      <c r="E127" s="205" t="s">
        <v>3983</v>
      </c>
      <c r="F127" s="206" t="s">
        <v>3984</v>
      </c>
      <c r="G127" s="207" t="s">
        <v>221</v>
      </c>
      <c r="H127" s="208">
        <v>30</v>
      </c>
      <c r="I127" s="209"/>
      <c r="J127" s="210">
        <f t="shared" si="0"/>
        <v>0</v>
      </c>
      <c r="K127" s="206" t="s">
        <v>1</v>
      </c>
      <c r="L127" s="40"/>
      <c r="M127" s="211" t="s">
        <v>1</v>
      </c>
      <c r="N127" s="212" t="s">
        <v>45</v>
      </c>
      <c r="O127" s="72"/>
      <c r="P127" s="213">
        <f t="shared" si="1"/>
        <v>0</v>
      </c>
      <c r="Q127" s="213">
        <v>0</v>
      </c>
      <c r="R127" s="213">
        <f t="shared" si="2"/>
        <v>0</v>
      </c>
      <c r="S127" s="213">
        <v>0</v>
      </c>
      <c r="T127" s="21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15" t="s">
        <v>191</v>
      </c>
      <c r="AT127" s="215" t="s">
        <v>186</v>
      </c>
      <c r="AU127" s="215" t="s">
        <v>87</v>
      </c>
      <c r="AY127" s="18" t="s">
        <v>183</v>
      </c>
      <c r="BE127" s="216">
        <f t="shared" si="4"/>
        <v>0</v>
      </c>
      <c r="BF127" s="216">
        <f t="shared" si="5"/>
        <v>0</v>
      </c>
      <c r="BG127" s="216">
        <f t="shared" si="6"/>
        <v>0</v>
      </c>
      <c r="BH127" s="216">
        <f t="shared" si="7"/>
        <v>0</v>
      </c>
      <c r="BI127" s="216">
        <f t="shared" si="8"/>
        <v>0</v>
      </c>
      <c r="BJ127" s="18" t="s">
        <v>192</v>
      </c>
      <c r="BK127" s="216">
        <f t="shared" si="9"/>
        <v>0</v>
      </c>
      <c r="BL127" s="18" t="s">
        <v>191</v>
      </c>
      <c r="BM127" s="215" t="s">
        <v>294</v>
      </c>
    </row>
    <row r="128" spans="1:65" s="2" customFormat="1" ht="16.5" customHeight="1">
      <c r="A128" s="35"/>
      <c r="B128" s="36"/>
      <c r="C128" s="204" t="s">
        <v>259</v>
      </c>
      <c r="D128" s="204" t="s">
        <v>186</v>
      </c>
      <c r="E128" s="205" t="s">
        <v>3985</v>
      </c>
      <c r="F128" s="206" t="s">
        <v>3986</v>
      </c>
      <c r="G128" s="207" t="s">
        <v>3691</v>
      </c>
      <c r="H128" s="208">
        <v>1</v>
      </c>
      <c r="I128" s="209"/>
      <c r="J128" s="210">
        <f t="shared" si="0"/>
        <v>0</v>
      </c>
      <c r="K128" s="206" t="s">
        <v>1</v>
      </c>
      <c r="L128" s="40"/>
      <c r="M128" s="211" t="s">
        <v>1</v>
      </c>
      <c r="N128" s="212" t="s">
        <v>45</v>
      </c>
      <c r="O128" s="72"/>
      <c r="P128" s="213">
        <f t="shared" si="1"/>
        <v>0</v>
      </c>
      <c r="Q128" s="213">
        <v>0</v>
      </c>
      <c r="R128" s="213">
        <f t="shared" si="2"/>
        <v>0</v>
      </c>
      <c r="S128" s="213">
        <v>0</v>
      </c>
      <c r="T128" s="21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15" t="s">
        <v>191</v>
      </c>
      <c r="AT128" s="215" t="s">
        <v>186</v>
      </c>
      <c r="AU128" s="215" t="s">
        <v>87</v>
      </c>
      <c r="AY128" s="18" t="s">
        <v>183</v>
      </c>
      <c r="BE128" s="216">
        <f t="shared" si="4"/>
        <v>0</v>
      </c>
      <c r="BF128" s="216">
        <f t="shared" si="5"/>
        <v>0</v>
      </c>
      <c r="BG128" s="216">
        <f t="shared" si="6"/>
        <v>0</v>
      </c>
      <c r="BH128" s="216">
        <f t="shared" si="7"/>
        <v>0</v>
      </c>
      <c r="BI128" s="216">
        <f t="shared" si="8"/>
        <v>0</v>
      </c>
      <c r="BJ128" s="18" t="s">
        <v>192</v>
      </c>
      <c r="BK128" s="216">
        <f t="shared" si="9"/>
        <v>0</v>
      </c>
      <c r="BL128" s="18" t="s">
        <v>191</v>
      </c>
      <c r="BM128" s="215" t="s">
        <v>307</v>
      </c>
    </row>
    <row r="129" spans="1:65" s="2" customFormat="1" ht="16.5" customHeight="1">
      <c r="A129" s="35"/>
      <c r="B129" s="36"/>
      <c r="C129" s="204" t="s">
        <v>264</v>
      </c>
      <c r="D129" s="204" t="s">
        <v>186</v>
      </c>
      <c r="E129" s="205" t="s">
        <v>3987</v>
      </c>
      <c r="F129" s="206" t="s">
        <v>3988</v>
      </c>
      <c r="G129" s="207" t="s">
        <v>3691</v>
      </c>
      <c r="H129" s="208">
        <v>1</v>
      </c>
      <c r="I129" s="209"/>
      <c r="J129" s="210">
        <f t="shared" si="0"/>
        <v>0</v>
      </c>
      <c r="K129" s="206" t="s">
        <v>1</v>
      </c>
      <c r="L129" s="40"/>
      <c r="M129" s="211" t="s">
        <v>1</v>
      </c>
      <c r="N129" s="212" t="s">
        <v>45</v>
      </c>
      <c r="O129" s="72"/>
      <c r="P129" s="213">
        <f t="shared" si="1"/>
        <v>0</v>
      </c>
      <c r="Q129" s="213">
        <v>0</v>
      </c>
      <c r="R129" s="213">
        <f t="shared" si="2"/>
        <v>0</v>
      </c>
      <c r="S129" s="213">
        <v>0</v>
      </c>
      <c r="T129" s="21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15" t="s">
        <v>191</v>
      </c>
      <c r="AT129" s="215" t="s">
        <v>186</v>
      </c>
      <c r="AU129" s="215" t="s">
        <v>87</v>
      </c>
      <c r="AY129" s="18" t="s">
        <v>183</v>
      </c>
      <c r="BE129" s="216">
        <f t="shared" si="4"/>
        <v>0</v>
      </c>
      <c r="BF129" s="216">
        <f t="shared" si="5"/>
        <v>0</v>
      </c>
      <c r="BG129" s="216">
        <f t="shared" si="6"/>
        <v>0</v>
      </c>
      <c r="BH129" s="216">
        <f t="shared" si="7"/>
        <v>0</v>
      </c>
      <c r="BI129" s="216">
        <f t="shared" si="8"/>
        <v>0</v>
      </c>
      <c r="BJ129" s="18" t="s">
        <v>192</v>
      </c>
      <c r="BK129" s="216">
        <f t="shared" si="9"/>
        <v>0</v>
      </c>
      <c r="BL129" s="18" t="s">
        <v>191</v>
      </c>
      <c r="BM129" s="215" t="s">
        <v>317</v>
      </c>
    </row>
    <row r="130" spans="1:65" s="2" customFormat="1" ht="16.5" customHeight="1">
      <c r="A130" s="35"/>
      <c r="B130" s="36"/>
      <c r="C130" s="204" t="s">
        <v>269</v>
      </c>
      <c r="D130" s="204" t="s">
        <v>186</v>
      </c>
      <c r="E130" s="205" t="s">
        <v>3989</v>
      </c>
      <c r="F130" s="206" t="s">
        <v>3990</v>
      </c>
      <c r="G130" s="207" t="s">
        <v>3691</v>
      </c>
      <c r="H130" s="208">
        <v>1</v>
      </c>
      <c r="I130" s="209"/>
      <c r="J130" s="210">
        <f t="shared" si="0"/>
        <v>0</v>
      </c>
      <c r="K130" s="206" t="s">
        <v>1</v>
      </c>
      <c r="L130" s="40"/>
      <c r="M130" s="211" t="s">
        <v>1</v>
      </c>
      <c r="N130" s="212" t="s">
        <v>45</v>
      </c>
      <c r="O130" s="72"/>
      <c r="P130" s="213">
        <f t="shared" si="1"/>
        <v>0</v>
      </c>
      <c r="Q130" s="213">
        <v>0</v>
      </c>
      <c r="R130" s="213">
        <f t="shared" si="2"/>
        <v>0</v>
      </c>
      <c r="S130" s="213">
        <v>0</v>
      </c>
      <c r="T130" s="21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15" t="s">
        <v>191</v>
      </c>
      <c r="AT130" s="215" t="s">
        <v>186</v>
      </c>
      <c r="AU130" s="215" t="s">
        <v>87</v>
      </c>
      <c r="AY130" s="18" t="s">
        <v>183</v>
      </c>
      <c r="BE130" s="216">
        <f t="shared" si="4"/>
        <v>0</v>
      </c>
      <c r="BF130" s="216">
        <f t="shared" si="5"/>
        <v>0</v>
      </c>
      <c r="BG130" s="216">
        <f t="shared" si="6"/>
        <v>0</v>
      </c>
      <c r="BH130" s="216">
        <f t="shared" si="7"/>
        <v>0</v>
      </c>
      <c r="BI130" s="216">
        <f t="shared" si="8"/>
        <v>0</v>
      </c>
      <c r="BJ130" s="18" t="s">
        <v>192</v>
      </c>
      <c r="BK130" s="216">
        <f t="shared" si="9"/>
        <v>0</v>
      </c>
      <c r="BL130" s="18" t="s">
        <v>191</v>
      </c>
      <c r="BM130" s="215" t="s">
        <v>328</v>
      </c>
    </row>
    <row r="131" spans="1:65" s="2" customFormat="1" ht="16.5" customHeight="1">
      <c r="A131" s="35"/>
      <c r="B131" s="36"/>
      <c r="C131" s="204" t="s">
        <v>8</v>
      </c>
      <c r="D131" s="204" t="s">
        <v>186</v>
      </c>
      <c r="E131" s="205" t="s">
        <v>3991</v>
      </c>
      <c r="F131" s="206" t="s">
        <v>3992</v>
      </c>
      <c r="G131" s="207" t="s">
        <v>3781</v>
      </c>
      <c r="H131" s="208">
        <v>4</v>
      </c>
      <c r="I131" s="209"/>
      <c r="J131" s="210">
        <f t="shared" si="0"/>
        <v>0</v>
      </c>
      <c r="K131" s="206" t="s">
        <v>1</v>
      </c>
      <c r="L131" s="40"/>
      <c r="M131" s="211" t="s">
        <v>1</v>
      </c>
      <c r="N131" s="212" t="s">
        <v>45</v>
      </c>
      <c r="O131" s="72"/>
      <c r="P131" s="213">
        <f t="shared" si="1"/>
        <v>0</v>
      </c>
      <c r="Q131" s="213">
        <v>0</v>
      </c>
      <c r="R131" s="213">
        <f t="shared" si="2"/>
        <v>0</v>
      </c>
      <c r="S131" s="213">
        <v>0</v>
      </c>
      <c r="T131" s="21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15" t="s">
        <v>191</v>
      </c>
      <c r="AT131" s="215" t="s">
        <v>186</v>
      </c>
      <c r="AU131" s="215" t="s">
        <v>87</v>
      </c>
      <c r="AY131" s="18" t="s">
        <v>183</v>
      </c>
      <c r="BE131" s="216">
        <f t="shared" si="4"/>
        <v>0</v>
      </c>
      <c r="BF131" s="216">
        <f t="shared" si="5"/>
        <v>0</v>
      </c>
      <c r="BG131" s="216">
        <f t="shared" si="6"/>
        <v>0</v>
      </c>
      <c r="BH131" s="216">
        <f t="shared" si="7"/>
        <v>0</v>
      </c>
      <c r="BI131" s="216">
        <f t="shared" si="8"/>
        <v>0</v>
      </c>
      <c r="BJ131" s="18" t="s">
        <v>192</v>
      </c>
      <c r="BK131" s="216">
        <f t="shared" si="9"/>
        <v>0</v>
      </c>
      <c r="BL131" s="18" t="s">
        <v>191</v>
      </c>
      <c r="BM131" s="215" t="s">
        <v>353</v>
      </c>
    </row>
    <row r="132" spans="1:65" s="2" customFormat="1" ht="16.5" customHeight="1">
      <c r="A132" s="35"/>
      <c r="B132" s="36"/>
      <c r="C132" s="204" t="s">
        <v>282</v>
      </c>
      <c r="D132" s="204" t="s">
        <v>186</v>
      </c>
      <c r="E132" s="205" t="s">
        <v>3993</v>
      </c>
      <c r="F132" s="206" t="s">
        <v>3994</v>
      </c>
      <c r="G132" s="207" t="s">
        <v>3781</v>
      </c>
      <c r="H132" s="208">
        <v>12</v>
      </c>
      <c r="I132" s="209"/>
      <c r="J132" s="210">
        <f t="shared" si="0"/>
        <v>0</v>
      </c>
      <c r="K132" s="206" t="s">
        <v>1</v>
      </c>
      <c r="L132" s="40"/>
      <c r="M132" s="211" t="s">
        <v>1</v>
      </c>
      <c r="N132" s="212" t="s">
        <v>45</v>
      </c>
      <c r="O132" s="72"/>
      <c r="P132" s="213">
        <f t="shared" si="1"/>
        <v>0</v>
      </c>
      <c r="Q132" s="213">
        <v>0</v>
      </c>
      <c r="R132" s="213">
        <f t="shared" si="2"/>
        <v>0</v>
      </c>
      <c r="S132" s="213">
        <v>0</v>
      </c>
      <c r="T132" s="21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15" t="s">
        <v>191</v>
      </c>
      <c r="AT132" s="215" t="s">
        <v>186</v>
      </c>
      <c r="AU132" s="215" t="s">
        <v>87</v>
      </c>
      <c r="AY132" s="18" t="s">
        <v>183</v>
      </c>
      <c r="BE132" s="216">
        <f t="shared" si="4"/>
        <v>0</v>
      </c>
      <c r="BF132" s="216">
        <f t="shared" si="5"/>
        <v>0</v>
      </c>
      <c r="BG132" s="216">
        <f t="shared" si="6"/>
        <v>0</v>
      </c>
      <c r="BH132" s="216">
        <f t="shared" si="7"/>
        <v>0</v>
      </c>
      <c r="BI132" s="216">
        <f t="shared" si="8"/>
        <v>0</v>
      </c>
      <c r="BJ132" s="18" t="s">
        <v>192</v>
      </c>
      <c r="BK132" s="216">
        <f t="shared" si="9"/>
        <v>0</v>
      </c>
      <c r="BL132" s="18" t="s">
        <v>191</v>
      </c>
      <c r="BM132" s="215" t="s">
        <v>372</v>
      </c>
    </row>
    <row r="133" spans="1:65" s="2" customFormat="1" ht="16.5" customHeight="1">
      <c r="A133" s="35"/>
      <c r="B133" s="36"/>
      <c r="C133" s="204" t="s">
        <v>285</v>
      </c>
      <c r="D133" s="204" t="s">
        <v>186</v>
      </c>
      <c r="E133" s="205" t="s">
        <v>3995</v>
      </c>
      <c r="F133" s="206" t="s">
        <v>3996</v>
      </c>
      <c r="G133" s="207" t="s">
        <v>3691</v>
      </c>
      <c r="H133" s="208">
        <v>1</v>
      </c>
      <c r="I133" s="209"/>
      <c r="J133" s="210">
        <f t="shared" si="0"/>
        <v>0</v>
      </c>
      <c r="K133" s="206" t="s">
        <v>1</v>
      </c>
      <c r="L133" s="40"/>
      <c r="M133" s="274" t="s">
        <v>1</v>
      </c>
      <c r="N133" s="275" t="s">
        <v>45</v>
      </c>
      <c r="O133" s="276"/>
      <c r="P133" s="277">
        <f t="shared" si="1"/>
        <v>0</v>
      </c>
      <c r="Q133" s="277">
        <v>0</v>
      </c>
      <c r="R133" s="277">
        <f t="shared" si="2"/>
        <v>0</v>
      </c>
      <c r="S133" s="277">
        <v>0</v>
      </c>
      <c r="T133" s="278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15" t="s">
        <v>191</v>
      </c>
      <c r="AT133" s="215" t="s">
        <v>186</v>
      </c>
      <c r="AU133" s="215" t="s">
        <v>87</v>
      </c>
      <c r="AY133" s="18" t="s">
        <v>183</v>
      </c>
      <c r="BE133" s="216">
        <f t="shared" si="4"/>
        <v>0</v>
      </c>
      <c r="BF133" s="216">
        <f t="shared" si="5"/>
        <v>0</v>
      </c>
      <c r="BG133" s="216">
        <f t="shared" si="6"/>
        <v>0</v>
      </c>
      <c r="BH133" s="216">
        <f t="shared" si="7"/>
        <v>0</v>
      </c>
      <c r="BI133" s="216">
        <f t="shared" si="8"/>
        <v>0</v>
      </c>
      <c r="BJ133" s="18" t="s">
        <v>192</v>
      </c>
      <c r="BK133" s="216">
        <f t="shared" si="9"/>
        <v>0</v>
      </c>
      <c r="BL133" s="18" t="s">
        <v>191</v>
      </c>
      <c r="BM133" s="215" t="s">
        <v>384</v>
      </c>
    </row>
    <row r="134" spans="1:65" s="2" customFormat="1" ht="6.95" customHeight="1">
      <c r="A134" s="35"/>
      <c r="B134" s="55"/>
      <c r="C134" s="56"/>
      <c r="D134" s="56"/>
      <c r="E134" s="56"/>
      <c r="F134" s="56"/>
      <c r="G134" s="56"/>
      <c r="H134" s="56"/>
      <c r="I134" s="153"/>
      <c r="J134" s="56"/>
      <c r="K134" s="56"/>
      <c r="L134" s="40"/>
      <c r="M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</sheetData>
  <sheetProtection algorithmName="SHA-512" hashValue="B6/fRjju4wwaKNGz1LA+va9lCeYbe/74tJySl9qfLC6fxd6KT7nU58kxbfDmexXJySt5v7ecE/Ihu06yj6a3Rg==" saltValue="CGsy9rM1YgTBj8vpZtn3Iob2NhKroTztlNwTI4G3Fyp4QJrVMUOZF5Y8vH4+7bUUbVop20bUktFLYPxVx9Answ==" spinCount="100000" sheet="1" objects="1" scenarios="1" formatColumns="0" formatRows="0" autoFilter="0"/>
  <autoFilter ref="C116:K133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38</vt:i4>
      </vt:variant>
    </vt:vector>
  </HeadingPairs>
  <TitlesOfParts>
    <vt:vector size="57" baseType="lpstr">
      <vt:lpstr>Rekapitulace stavby</vt:lpstr>
      <vt:lpstr>0601 - Bytový dům č.p.310...</vt:lpstr>
      <vt:lpstr>0603 - Bytový dům č.p.337...</vt:lpstr>
      <vt:lpstr>0611 - Elektroinstalace -...</vt:lpstr>
      <vt:lpstr>0613 - Fotovoltaická elek...</vt:lpstr>
      <vt:lpstr>0621 - BD č.p.3106 - Tope...</vt:lpstr>
      <vt:lpstr>0622 - BD č.p.3106 - MaR ...</vt:lpstr>
      <vt:lpstr>0623 - BD č.p.3106 - Tope...</vt:lpstr>
      <vt:lpstr>0624 - BD č.p.3106 - MaR ...</vt:lpstr>
      <vt:lpstr>0625 - BD č.p.3106 - Tope...</vt:lpstr>
      <vt:lpstr>0626 - BD č.p.3106 - MaR ...</vt:lpstr>
      <vt:lpstr>0631 - BD č.p.3373 - Tope...</vt:lpstr>
      <vt:lpstr>0632 - BD č.p.3373 - MaR ...</vt:lpstr>
      <vt:lpstr>0633 - BD č.p.3373 - Tope...</vt:lpstr>
      <vt:lpstr>0634 - BD č.p.3373 - MaR ...</vt:lpstr>
      <vt:lpstr>0635 - BD č.p.3373 - Tope...</vt:lpstr>
      <vt:lpstr>0636 - BD č.p.3373 - MaR ...</vt:lpstr>
      <vt:lpstr>0637 - BD č.p.3373 - Tope...</vt:lpstr>
      <vt:lpstr>0638 - BD č.p.3373 - MaR ...</vt:lpstr>
      <vt:lpstr>'0601 - Bytový dům č.p.310...'!Názvy_tisku</vt:lpstr>
      <vt:lpstr>'0603 - Bytový dům č.p.337...'!Názvy_tisku</vt:lpstr>
      <vt:lpstr>'0611 - Elektroinstalace -...'!Názvy_tisku</vt:lpstr>
      <vt:lpstr>'0613 - Fotovoltaická elek...'!Názvy_tisku</vt:lpstr>
      <vt:lpstr>'0621 - BD č.p.3106 - Tope...'!Názvy_tisku</vt:lpstr>
      <vt:lpstr>'0622 - BD č.p.3106 - MaR ...'!Názvy_tisku</vt:lpstr>
      <vt:lpstr>'0623 - BD č.p.3106 - Tope...'!Názvy_tisku</vt:lpstr>
      <vt:lpstr>'0624 - BD č.p.3106 - MaR ...'!Názvy_tisku</vt:lpstr>
      <vt:lpstr>'0625 - BD č.p.3106 - Tope...'!Názvy_tisku</vt:lpstr>
      <vt:lpstr>'0626 - BD č.p.3106 - MaR ...'!Názvy_tisku</vt:lpstr>
      <vt:lpstr>'0631 - BD č.p.3373 - Tope...'!Názvy_tisku</vt:lpstr>
      <vt:lpstr>'0632 - BD č.p.3373 - MaR ...'!Názvy_tisku</vt:lpstr>
      <vt:lpstr>'0633 - BD č.p.3373 - Tope...'!Názvy_tisku</vt:lpstr>
      <vt:lpstr>'0634 - BD č.p.3373 - MaR ...'!Názvy_tisku</vt:lpstr>
      <vt:lpstr>'0635 - BD č.p.3373 - Tope...'!Názvy_tisku</vt:lpstr>
      <vt:lpstr>'0636 - BD č.p.3373 - MaR ...'!Názvy_tisku</vt:lpstr>
      <vt:lpstr>'0637 - BD č.p.3373 - Tope...'!Názvy_tisku</vt:lpstr>
      <vt:lpstr>'0638 - BD č.p.3373 - MaR ...'!Názvy_tisku</vt:lpstr>
      <vt:lpstr>'Rekapitulace stavby'!Názvy_tisku</vt:lpstr>
      <vt:lpstr>'0601 - Bytový dům č.p.310...'!Oblast_tisku</vt:lpstr>
      <vt:lpstr>'0603 - Bytový dům č.p.337...'!Oblast_tisku</vt:lpstr>
      <vt:lpstr>'0611 - Elektroinstalace -...'!Oblast_tisku</vt:lpstr>
      <vt:lpstr>'0613 - Fotovoltaická elek...'!Oblast_tisku</vt:lpstr>
      <vt:lpstr>'0621 - BD č.p.3106 - Tope...'!Oblast_tisku</vt:lpstr>
      <vt:lpstr>'0622 - BD č.p.3106 - MaR ...'!Oblast_tisku</vt:lpstr>
      <vt:lpstr>'0623 - BD č.p.3106 - Tope...'!Oblast_tisku</vt:lpstr>
      <vt:lpstr>'0624 - BD č.p.3106 - MaR ...'!Oblast_tisku</vt:lpstr>
      <vt:lpstr>'0625 - BD č.p.3106 - Tope...'!Oblast_tisku</vt:lpstr>
      <vt:lpstr>'0626 - BD č.p.3106 - MaR ...'!Oblast_tisku</vt:lpstr>
      <vt:lpstr>'0631 - BD č.p.3373 - Tope...'!Oblast_tisku</vt:lpstr>
      <vt:lpstr>'0632 - BD č.p.3373 - MaR ...'!Oblast_tisku</vt:lpstr>
      <vt:lpstr>'0633 - BD č.p.3373 - Tope...'!Oblast_tisku</vt:lpstr>
      <vt:lpstr>'0634 - BD č.p.3373 - MaR ...'!Oblast_tisku</vt:lpstr>
      <vt:lpstr>'0635 - BD č.p.3373 - Tope...'!Oblast_tisku</vt:lpstr>
      <vt:lpstr>'0636 - BD č.p.3373 - MaR ...'!Oblast_tisku</vt:lpstr>
      <vt:lpstr>'0637 - BD č.p.3373 - Tope...'!Oblast_tisku</vt:lpstr>
      <vt:lpstr>'0638 - BD č.p.3373 - MaR ...'!Oblast_tisku</vt:lpstr>
      <vt:lpstr>'Rekapitulace stavby'!Oblast_tisku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ANTONIN-HP\Antonín</dc:creator>
  <cp:lastModifiedBy>Antonín</cp:lastModifiedBy>
  <cp:lastPrinted>2020-03-25T09:14:38Z</cp:lastPrinted>
  <dcterms:created xsi:type="dcterms:W3CDTF">2020-03-25T09:10:35Z</dcterms:created>
  <dcterms:modified xsi:type="dcterms:W3CDTF">2020-03-25T09:14:49Z</dcterms:modified>
</cp:coreProperties>
</file>